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mariorosas/Library/CloudStorage/Dropbox/Tasaciones/Favoritos/*DEPRECIACIÓN/DEPRECIACIÓN (ÚLTIMA VERSION)/DepreciacionTAI/DepreciacionTAI/"/>
    </mc:Choice>
  </mc:AlternateContent>
  <xr:revisionPtr revIDLastSave="0" documentId="13_ncr:1_{BAC38325-C205-D04D-94ED-2E1F2B5598F6}" xr6:coauthVersionLast="47" xr6:coauthVersionMax="47" xr10:uidLastSave="{00000000-0000-0000-0000-000000000000}"/>
  <bookViews>
    <workbookView showHorizontalScroll="0" showVerticalScroll="0" showSheetTabs="0" xWindow="0" yWindow="740" windowWidth="29400" windowHeight="18380" tabRatio="500" xr2:uid="{00000000-000D-0000-FFFF-FFFF00000000}"/>
  </bookViews>
  <sheets>
    <sheet name="Deprecia" sheetId="4" r:id="rId1"/>
  </sheets>
  <definedNames>
    <definedName name="Años">OFFSET(Deprecia!$C$8,1,0,COUNT(Deprecia!$M$8:$M$129),1)</definedName>
    <definedName name="AñosES">OFFSET(Deprecia!$BR$98,1,0,Deprecia!$BR$97,1)</definedName>
    <definedName name="_xlnm.Print_Area" localSheetId="0">Deprecia!$B$2:$AM$88</definedName>
    <definedName name="Factor">OFFSET(Deprecia!$D$8,1,9,COUNT(Deprecia!$M$9:$M$964),1)</definedName>
    <definedName name="FactorES">OFFSET(Deprecia!$BU$98,1,0,Deprecia!$BU$97,1)</definedName>
    <definedName name="Horas">OFFSET(Deprecia!$G$8,1,0,COUNT(Deprecia!$M$9:$M$964),1)</definedName>
    <definedName name="MONEDA">Deprecia!$AU$9:$AU$27</definedName>
    <definedName name="Rango_G">Deprecia!$E$9:$E$39</definedName>
    <definedName name="UNIDAD">Deprecia!$AW$9:$AW$15</definedName>
  </definedNames>
  <calcPr calcId="191029" calcMode="autoNoTable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32" i="4" l="1"/>
  <c r="AI30" i="4"/>
  <c r="AJ29" i="4"/>
  <c r="AJ32" i="4"/>
  <c r="AJ39" i="4"/>
  <c r="AJ41" i="4" s="1"/>
  <c r="J6" i="4" s="1"/>
  <c r="P8" i="4"/>
  <c r="AJ40" i="4"/>
  <c r="K3" i="4"/>
  <c r="B4" i="4"/>
  <c r="AC29" i="4"/>
  <c r="AC30" i="4"/>
  <c r="AB50" i="4"/>
  <c r="AB51" i="4"/>
  <c r="AB52" i="4"/>
  <c r="AB53" i="4"/>
  <c r="AB54" i="4"/>
  <c r="AB55" i="4"/>
  <c r="AB56" i="4"/>
  <c r="AB57" i="4"/>
  <c r="AB58" i="4"/>
  <c r="AB59" i="4"/>
  <c r="R50" i="4"/>
  <c r="R51" i="4"/>
  <c r="R52" i="4"/>
  <c r="P52" i="4" s="1"/>
  <c r="R53" i="4"/>
  <c r="R54" i="4"/>
  <c r="R55" i="4"/>
  <c r="R56" i="4"/>
  <c r="R57" i="4"/>
  <c r="R58" i="4"/>
  <c r="R59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10" i="4"/>
  <c r="O59" i="4"/>
  <c r="Y59" i="4"/>
  <c r="O40" i="4"/>
  <c r="Y40" i="4"/>
  <c r="O41" i="4"/>
  <c r="Y41" i="4"/>
  <c r="O42" i="4"/>
  <c r="Y42" i="4"/>
  <c r="O43" i="4"/>
  <c r="Y43" i="4"/>
  <c r="O44" i="4"/>
  <c r="Y44" i="4"/>
  <c r="O45" i="4"/>
  <c r="Y45" i="4"/>
  <c r="O46" i="4"/>
  <c r="Y46" i="4"/>
  <c r="O47" i="4"/>
  <c r="Y47" i="4"/>
  <c r="O48" i="4"/>
  <c r="Y48" i="4"/>
  <c r="O49" i="4"/>
  <c r="Y49" i="4"/>
  <c r="O50" i="4"/>
  <c r="Y50" i="4"/>
  <c r="O51" i="4"/>
  <c r="Y51" i="4"/>
  <c r="O52" i="4"/>
  <c r="Y52" i="4"/>
  <c r="O53" i="4"/>
  <c r="Y53" i="4"/>
  <c r="O54" i="4"/>
  <c r="Y54" i="4"/>
  <c r="O55" i="4"/>
  <c r="Y55" i="4"/>
  <c r="O56" i="4"/>
  <c r="Y56" i="4"/>
  <c r="O57" i="4"/>
  <c r="Y57" i="4"/>
  <c r="O58" i="4"/>
  <c r="Y58" i="4"/>
  <c r="O6" i="4"/>
  <c r="T5" i="4" s="1"/>
  <c r="P50" i="4"/>
  <c r="P54" i="4"/>
  <c r="P53" i="4"/>
  <c r="P59" i="4"/>
  <c r="P56" i="4"/>
  <c r="P58" i="4"/>
  <c r="P57" i="4"/>
  <c r="P55" i="4"/>
  <c r="P51" i="4"/>
  <c r="AO9" i="4"/>
  <c r="AO10" i="4"/>
  <c r="AO11" i="4"/>
  <c r="AO12" i="4"/>
  <c r="AO13" i="4"/>
  <c r="AO14" i="4"/>
  <c r="AO15" i="4"/>
  <c r="AO16" i="4"/>
  <c r="AO17" i="4"/>
  <c r="AO18" i="4"/>
  <c r="AO19" i="4"/>
  <c r="AO20" i="4"/>
  <c r="AO21" i="4"/>
  <c r="AO22" i="4"/>
  <c r="AO23" i="4"/>
  <c r="T9" i="4"/>
  <c r="U4" i="4"/>
  <c r="Z6" i="4" s="1"/>
  <c r="AA22" i="4"/>
  <c r="BR99" i="4"/>
  <c r="K9" i="4"/>
  <c r="M9" i="4" s="1"/>
  <c r="AJ31" i="4"/>
  <c r="AJ33" i="4"/>
  <c r="AJ30" i="4"/>
  <c r="AE28" i="4"/>
  <c r="V4" i="4"/>
  <c r="V3" i="4" s="1"/>
  <c r="AX10" i="4"/>
  <c r="AX11" i="4"/>
  <c r="AX12" i="4" s="1"/>
  <c r="AX13" i="4" s="1"/>
  <c r="AX14" i="4" s="1"/>
  <c r="AX15" i="4" s="1"/>
  <c r="AX16" i="4" s="1"/>
  <c r="AX17" i="4" s="1"/>
  <c r="AX18" i="4" s="1"/>
  <c r="AX19" i="4" s="1"/>
  <c r="AX20" i="4" s="1"/>
  <c r="AX21" i="4" s="1"/>
  <c r="AX22" i="4" s="1"/>
  <c r="AX23" i="4" s="1"/>
  <c r="AX24" i="4" s="1"/>
  <c r="AX25" i="4" s="1"/>
  <c r="AX26" i="4" s="1"/>
  <c r="AX27" i="4" s="1"/>
  <c r="AX28" i="4" s="1"/>
  <c r="AX29" i="4" s="1"/>
  <c r="AX30" i="4" s="1"/>
  <c r="AX31" i="4" s="1"/>
  <c r="AX32" i="4" s="1"/>
  <c r="AX33" i="4" s="1"/>
  <c r="AX34" i="4" s="1"/>
  <c r="AX35" i="4" s="1"/>
  <c r="AX36" i="4" s="1"/>
  <c r="AX37" i="4" s="1"/>
  <c r="AX38" i="4" s="1"/>
  <c r="AX39" i="4" s="1"/>
  <c r="AX60" i="4" s="1"/>
  <c r="T4" i="4"/>
  <c r="BE9" i="4"/>
  <c r="BE10" i="4" s="1"/>
  <c r="BE11" i="4" s="1"/>
  <c r="BE12" i="4" s="1"/>
  <c r="BE13" i="4" s="1"/>
  <c r="BE14" i="4" s="1"/>
  <c r="BE15" i="4" s="1"/>
  <c r="BE16" i="4" s="1"/>
  <c r="BE17" i="4" s="1"/>
  <c r="BE18" i="4" s="1"/>
  <c r="BE19" i="4" s="1"/>
  <c r="BE20" i="4" s="1"/>
  <c r="BE21" i="4" s="1"/>
  <c r="BE22" i="4" s="1"/>
  <c r="BE23" i="4" s="1"/>
  <c r="BE24" i="4" s="1"/>
  <c r="BE25" i="4" s="1"/>
  <c r="BE26" i="4" s="1"/>
  <c r="BE27" i="4" s="1"/>
  <c r="BE28" i="4" s="1"/>
  <c r="BE29" i="4" s="1"/>
  <c r="BE30" i="4" s="1"/>
  <c r="BE31" i="4" s="1"/>
  <c r="BE32" i="4" s="1"/>
  <c r="BE33" i="4" s="1"/>
  <c r="BE34" i="4" s="1"/>
  <c r="BE35" i="4" s="1"/>
  <c r="BE36" i="4" s="1"/>
  <c r="BE37" i="4" s="1"/>
  <c r="BE38" i="4" s="1"/>
  <c r="AJ5" i="4"/>
  <c r="Y8" i="4"/>
  <c r="R4" i="4"/>
  <c r="V8" i="4"/>
  <c r="R5" i="4"/>
  <c r="S3" i="4"/>
  <c r="S6" i="4"/>
  <c r="I9" i="4"/>
  <c r="Y37" i="4"/>
  <c r="Y36" i="4"/>
  <c r="Y38" i="4"/>
  <c r="Y35" i="4"/>
  <c r="Y39" i="4"/>
  <c r="Y34" i="4"/>
  <c r="Y30" i="4"/>
  <c r="Y33" i="4"/>
  <c r="Y24" i="4"/>
  <c r="Y31" i="4"/>
  <c r="Y26" i="4"/>
  <c r="Y28" i="4"/>
  <c r="Y23" i="4"/>
  <c r="Y22" i="4"/>
  <c r="Y29" i="4"/>
  <c r="Y32" i="4"/>
  <c r="Y27" i="4"/>
  <c r="Y25" i="4"/>
  <c r="Y21" i="4"/>
  <c r="Y20" i="4"/>
  <c r="Y19" i="4"/>
  <c r="Y18" i="4"/>
  <c r="Y13" i="4"/>
  <c r="Y15" i="4"/>
  <c r="Y12" i="4"/>
  <c r="Y17" i="4"/>
  <c r="Y11" i="4"/>
  <c r="Y10" i="4"/>
  <c r="Y16" i="4"/>
  <c r="Y9" i="4"/>
  <c r="Y14" i="4"/>
  <c r="O9" i="4"/>
  <c r="O11" i="4"/>
  <c r="O13" i="4"/>
  <c r="O14" i="4"/>
  <c r="O15" i="4"/>
  <c r="O18" i="4"/>
  <c r="O19" i="4"/>
  <c r="O20" i="4"/>
  <c r="O21" i="4"/>
  <c r="O16" i="4"/>
  <c r="O10" i="4"/>
  <c r="O17" i="4"/>
  <c r="O12" i="4"/>
  <c r="O23" i="4"/>
  <c r="O24" i="4"/>
  <c r="O26" i="4"/>
  <c r="O27" i="4"/>
  <c r="O25" i="4"/>
  <c r="O28" i="4"/>
  <c r="O29" i="4"/>
  <c r="O30" i="4"/>
  <c r="O31" i="4"/>
  <c r="O32" i="4"/>
  <c r="O33" i="4"/>
  <c r="O34" i="4"/>
  <c r="O35" i="4"/>
  <c r="O36" i="4"/>
  <c r="O37" i="4"/>
  <c r="O38" i="4"/>
  <c r="O39" i="4"/>
  <c r="O22" i="4"/>
  <c r="AB48" i="4" l="1"/>
  <c r="R48" i="4" s="1"/>
  <c r="AB45" i="4"/>
  <c r="R45" i="4" s="1"/>
  <c r="AB43" i="4"/>
  <c r="R43" i="4" s="1"/>
  <c r="AB42" i="4"/>
  <c r="R42" i="4" s="1"/>
  <c r="AB40" i="4"/>
  <c r="R40" i="4" s="1"/>
  <c r="AB38" i="4"/>
  <c r="R38" i="4" s="1"/>
  <c r="AB36" i="4"/>
  <c r="R36" i="4" s="1"/>
  <c r="AB34" i="4"/>
  <c r="R34" i="4" s="1"/>
  <c r="AB32" i="4"/>
  <c r="R32" i="4" s="1"/>
  <c r="AB29" i="4"/>
  <c r="R29" i="4" s="1"/>
  <c r="H29" i="4" s="1"/>
  <c r="AB20" i="4"/>
  <c r="R20" i="4" s="1"/>
  <c r="G6" i="4"/>
  <c r="H8" i="4"/>
  <c r="G8" i="4"/>
  <c r="G5" i="4"/>
  <c r="U8" i="4"/>
  <c r="F8" i="4"/>
  <c r="AB10" i="4"/>
  <c r="R10" i="4" s="1"/>
  <c r="AB49" i="4"/>
  <c r="R49" i="4" s="1"/>
  <c r="AB47" i="4"/>
  <c r="R47" i="4" s="1"/>
  <c r="AB46" i="4"/>
  <c r="R46" i="4" s="1"/>
  <c r="AB44" i="4"/>
  <c r="R44" i="4" s="1"/>
  <c r="AB41" i="4"/>
  <c r="R41" i="4" s="1"/>
  <c r="AB39" i="4"/>
  <c r="R39" i="4" s="1"/>
  <c r="AB37" i="4"/>
  <c r="R37" i="4" s="1"/>
  <c r="AB35" i="4"/>
  <c r="R35" i="4" s="1"/>
  <c r="AB33" i="4"/>
  <c r="R33" i="4" s="1"/>
  <c r="AB31" i="4"/>
  <c r="R31" i="4" s="1"/>
  <c r="AB30" i="4"/>
  <c r="R30" i="4" s="1"/>
  <c r="AB28" i="4"/>
  <c r="R28" i="4" s="1"/>
  <c r="AB27" i="4"/>
  <c r="R27" i="4" s="1"/>
  <c r="AB26" i="4"/>
  <c r="R26" i="4" s="1"/>
  <c r="AB25" i="4"/>
  <c r="R25" i="4" s="1"/>
  <c r="H25" i="4" s="1"/>
  <c r="AB24" i="4"/>
  <c r="R24" i="4" s="1"/>
  <c r="H24" i="4" s="1"/>
  <c r="AB23" i="4"/>
  <c r="R23" i="4" s="1"/>
  <c r="AB22" i="4"/>
  <c r="R22" i="4" s="1"/>
  <c r="AB21" i="4"/>
  <c r="R21" i="4" s="1"/>
  <c r="AB19" i="4"/>
  <c r="R19" i="4" s="1"/>
  <c r="AB18" i="4"/>
  <c r="R18" i="4" s="1"/>
  <c r="AB17" i="4"/>
  <c r="R17" i="4" s="1"/>
  <c r="AB16" i="4"/>
  <c r="R16" i="4" s="1"/>
  <c r="AB15" i="4"/>
  <c r="R15" i="4" s="1"/>
  <c r="AB14" i="4"/>
  <c r="R14" i="4" s="1"/>
  <c r="AB13" i="4"/>
  <c r="R13" i="4" s="1"/>
  <c r="AB12" i="4"/>
  <c r="R12" i="4" s="1"/>
  <c r="AB11" i="4"/>
  <c r="R11" i="4" s="1"/>
  <c r="J50" i="4"/>
  <c r="J51" i="4"/>
  <c r="J52" i="4"/>
  <c r="J53" i="4"/>
  <c r="J54" i="4"/>
  <c r="J55" i="4"/>
  <c r="J56" i="4"/>
  <c r="J57" i="4"/>
  <c r="J58" i="4"/>
  <c r="J59" i="4"/>
  <c r="H51" i="4"/>
  <c r="H53" i="4"/>
  <c r="H56" i="4"/>
  <c r="BS99" i="4"/>
  <c r="AA30" i="4"/>
  <c r="P9" i="4"/>
  <c r="X16" i="4"/>
  <c r="H58" i="4"/>
  <c r="H55" i="4"/>
  <c r="T10" i="4"/>
  <c r="T11" i="4" s="1"/>
  <c r="O8" i="4"/>
  <c r="AA23" i="4" s="1"/>
  <c r="H57" i="4"/>
  <c r="H54" i="4"/>
  <c r="H52" i="4"/>
  <c r="H50" i="4"/>
  <c r="H59" i="4"/>
  <c r="BE8" i="4"/>
  <c r="J28" i="4" l="1"/>
  <c r="J27" i="4"/>
  <c r="P48" i="4"/>
  <c r="H48" i="4"/>
  <c r="P42" i="4"/>
  <c r="H42" i="4"/>
  <c r="H38" i="4"/>
  <c r="P38" i="4"/>
  <c r="H34" i="4"/>
  <c r="P34" i="4"/>
  <c r="P40" i="4"/>
  <c r="H40" i="4"/>
  <c r="H20" i="4"/>
  <c r="P20" i="4"/>
  <c r="H10" i="4"/>
  <c r="P10" i="4"/>
  <c r="T2" i="4" s="1"/>
  <c r="J10" i="4"/>
  <c r="H45" i="4"/>
  <c r="J45" i="4"/>
  <c r="P45" i="4"/>
  <c r="H43" i="4"/>
  <c r="J43" i="4"/>
  <c r="P43" i="4"/>
  <c r="H32" i="4"/>
  <c r="J32" i="4"/>
  <c r="P32" i="4"/>
  <c r="P36" i="4"/>
  <c r="H36" i="4"/>
  <c r="J49" i="4"/>
  <c r="H49" i="4"/>
  <c r="P49" i="4"/>
  <c r="H47" i="4"/>
  <c r="J48" i="4"/>
  <c r="J47" i="4"/>
  <c r="P47" i="4"/>
  <c r="H46" i="4"/>
  <c r="J46" i="4"/>
  <c r="P46" i="4"/>
  <c r="J44" i="4"/>
  <c r="H44" i="4"/>
  <c r="P44" i="4"/>
  <c r="J42" i="4"/>
  <c r="J41" i="4"/>
  <c r="H41" i="4"/>
  <c r="P41" i="4"/>
  <c r="H39" i="4"/>
  <c r="J39" i="4"/>
  <c r="J40" i="4"/>
  <c r="P39" i="4"/>
  <c r="J37" i="4"/>
  <c r="H37" i="4"/>
  <c r="J38" i="4"/>
  <c r="P37" i="4"/>
  <c r="J36" i="4"/>
  <c r="J35" i="4"/>
  <c r="H35" i="4"/>
  <c r="P35" i="4"/>
  <c r="P33" i="4"/>
  <c r="J34" i="4"/>
  <c r="J33" i="4"/>
  <c r="H33" i="4"/>
  <c r="J31" i="4"/>
  <c r="H31" i="4"/>
  <c r="P31" i="4"/>
  <c r="P30" i="4"/>
  <c r="H30" i="4"/>
  <c r="J30" i="4"/>
  <c r="H23" i="4"/>
  <c r="P23" i="4"/>
  <c r="J23" i="4"/>
  <c r="H22" i="4"/>
  <c r="P22" i="4"/>
  <c r="J22" i="4"/>
  <c r="P21" i="4"/>
  <c r="H21" i="4"/>
  <c r="J21" i="4"/>
  <c r="H19" i="4"/>
  <c r="P19" i="4"/>
  <c r="J19" i="4"/>
  <c r="H18" i="4"/>
  <c r="P18" i="4"/>
  <c r="J18" i="4"/>
  <c r="H17" i="4"/>
  <c r="P17" i="4"/>
  <c r="J17" i="4"/>
  <c r="H16" i="4"/>
  <c r="P16" i="4"/>
  <c r="J16" i="4"/>
  <c r="P15" i="4"/>
  <c r="J15" i="4"/>
  <c r="H15" i="4"/>
  <c r="P14" i="4"/>
  <c r="H14" i="4"/>
  <c r="J14" i="4"/>
  <c r="H13" i="4"/>
  <c r="J13" i="4"/>
  <c r="P13" i="4"/>
  <c r="J12" i="4"/>
  <c r="H12" i="4"/>
  <c r="P12" i="4"/>
  <c r="H11" i="4"/>
  <c r="P11" i="4"/>
  <c r="J11" i="4"/>
  <c r="J24" i="4"/>
  <c r="P24" i="4"/>
  <c r="J25" i="4"/>
  <c r="P25" i="4"/>
  <c r="J26" i="4"/>
  <c r="H26" i="4"/>
  <c r="P26" i="4"/>
  <c r="J20" i="4"/>
  <c r="P29" i="4"/>
  <c r="J29" i="4"/>
  <c r="P27" i="4"/>
  <c r="H27" i="4"/>
  <c r="H28" i="4"/>
  <c r="P28" i="4"/>
  <c r="AA24" i="4"/>
  <c r="AA26" i="4" s="1"/>
  <c r="Z9" i="4"/>
  <c r="X60" i="4"/>
  <c r="AA28" i="4"/>
  <c r="X17" i="4"/>
  <c r="AA29" i="4"/>
  <c r="AA31" i="4"/>
  <c r="T12" i="4"/>
  <c r="K58" i="4" l="1"/>
  <c r="M58" i="4" s="1"/>
  <c r="B10" i="4"/>
  <c r="K10" i="4"/>
  <c r="K38" i="4"/>
  <c r="M38" i="4" s="1"/>
  <c r="BS679" i="4" s="1"/>
  <c r="K52" i="4"/>
  <c r="M52" i="4" s="1"/>
  <c r="BS959" i="4" s="1"/>
  <c r="K53" i="4"/>
  <c r="M53" i="4" s="1"/>
  <c r="BS979" i="4" s="1"/>
  <c r="K54" i="4"/>
  <c r="M54" i="4" s="1"/>
  <c r="BS999" i="4" s="1"/>
  <c r="K55" i="4"/>
  <c r="M55" i="4" s="1"/>
  <c r="K50" i="4"/>
  <c r="M50" i="4" s="1"/>
  <c r="K48" i="4"/>
  <c r="M48" i="4" s="1"/>
  <c r="K51" i="4"/>
  <c r="M51" i="4" s="1"/>
  <c r="K57" i="4"/>
  <c r="M57" i="4" s="1"/>
  <c r="BS1059" i="4" s="1"/>
  <c r="K56" i="4"/>
  <c r="M56" i="4" s="1"/>
  <c r="BS1039" i="4" s="1"/>
  <c r="K59" i="4"/>
  <c r="M59" i="4" s="1"/>
  <c r="BS1099" i="4" s="1"/>
  <c r="K17" i="4"/>
  <c r="M17" i="4" s="1"/>
  <c r="K21" i="4"/>
  <c r="M21" i="4" s="1"/>
  <c r="K16" i="4"/>
  <c r="M16" i="4" s="1"/>
  <c r="K22" i="4"/>
  <c r="M22" i="4" s="1"/>
  <c r="K23" i="4"/>
  <c r="M23" i="4" s="1"/>
  <c r="K24" i="4"/>
  <c r="M24" i="4" s="1"/>
  <c r="K25" i="4"/>
  <c r="M25" i="4" s="1"/>
  <c r="K26" i="4"/>
  <c r="M26" i="4" s="1"/>
  <c r="K27" i="4"/>
  <c r="M27" i="4" s="1"/>
  <c r="K28" i="4"/>
  <c r="M28" i="4" s="1"/>
  <c r="K11" i="4"/>
  <c r="M11" i="4" s="1"/>
  <c r="K12" i="4"/>
  <c r="M12" i="4" s="1"/>
  <c r="K13" i="4"/>
  <c r="M13" i="4" s="1"/>
  <c r="BS179" i="4" s="1"/>
  <c r="K14" i="4"/>
  <c r="M14" i="4" s="1"/>
  <c r="K29" i="4"/>
  <c r="M29" i="4" s="1"/>
  <c r="K15" i="4"/>
  <c r="M15" i="4" s="1"/>
  <c r="K19" i="4"/>
  <c r="M19" i="4" s="1"/>
  <c r="K36" i="4"/>
  <c r="M36" i="4" s="1"/>
  <c r="K37" i="4"/>
  <c r="M37" i="4" s="1"/>
  <c r="K39" i="4"/>
  <c r="M39" i="4" s="1"/>
  <c r="K31" i="4"/>
  <c r="M31" i="4" s="1"/>
  <c r="K35" i="4"/>
  <c r="M35" i="4" s="1"/>
  <c r="K40" i="4"/>
  <c r="M40" i="4" s="1"/>
  <c r="K34" i="4"/>
  <c r="M34" i="4" s="1"/>
  <c r="K49" i="4"/>
  <c r="M49" i="4" s="1"/>
  <c r="K30" i="4"/>
  <c r="M30" i="4" s="1"/>
  <c r="K33" i="4"/>
  <c r="M33" i="4" s="1"/>
  <c r="K20" i="4"/>
  <c r="M20" i="4" s="1"/>
  <c r="K41" i="4"/>
  <c r="M41" i="4" s="1"/>
  <c r="K42" i="4"/>
  <c r="M42" i="4" s="1"/>
  <c r="K43" i="4"/>
  <c r="M43" i="4" s="1"/>
  <c r="BS779" i="4" s="1"/>
  <c r="K44" i="4"/>
  <c r="M44" i="4" s="1"/>
  <c r="BS799" i="4" s="1"/>
  <c r="K45" i="4"/>
  <c r="M45" i="4" s="1"/>
  <c r="BS819" i="4" s="1"/>
  <c r="K46" i="4"/>
  <c r="M46" i="4" s="1"/>
  <c r="BS839" i="4" s="1"/>
  <c r="K47" i="4"/>
  <c r="M47" i="4" s="1"/>
  <c r="K32" i="4"/>
  <c r="M32" i="4" s="1"/>
  <c r="K18" i="4"/>
  <c r="M18" i="4" s="1"/>
  <c r="AA25" i="4"/>
  <c r="AA27" i="4"/>
  <c r="Z58" i="4" l="1"/>
  <c r="BS1079" i="4"/>
  <c r="I10" i="4"/>
  <c r="C10" i="4" s="1"/>
  <c r="BR119" i="4" s="1"/>
  <c r="B11" i="4"/>
  <c r="M10" i="4"/>
  <c r="R8" i="4"/>
  <c r="K6" i="4" s="1"/>
  <c r="L6" i="4" s="1"/>
  <c r="N23" i="4"/>
  <c r="Z16" i="4"/>
  <c r="BS239" i="4"/>
  <c r="Z17" i="4"/>
  <c r="N17" i="4"/>
  <c r="BS259" i="4"/>
  <c r="Z21" i="4"/>
  <c r="BS339" i="4"/>
  <c r="Z23" i="4"/>
  <c r="BS379" i="4"/>
  <c r="N24" i="4"/>
  <c r="Z24" i="4"/>
  <c r="BS399" i="4"/>
  <c r="N25" i="4"/>
  <c r="BS419" i="4"/>
  <c r="N26" i="4"/>
  <c r="N40" i="4"/>
  <c r="N39" i="4"/>
  <c r="Z38" i="4"/>
  <c r="N53" i="4"/>
  <c r="Z52" i="4"/>
  <c r="Z53" i="4"/>
  <c r="N54" i="4"/>
  <c r="N55" i="4"/>
  <c r="Z54" i="4"/>
  <c r="BS1019" i="4"/>
  <c r="N56" i="4"/>
  <c r="Z55" i="4"/>
  <c r="BS919" i="4"/>
  <c r="Z50" i="4"/>
  <c r="N51" i="4"/>
  <c r="N49" i="4"/>
  <c r="Z48" i="4"/>
  <c r="BS879" i="4"/>
  <c r="Z51" i="4"/>
  <c r="N52" i="4"/>
  <c r="BS939" i="4"/>
  <c r="BS719" i="4"/>
  <c r="N41" i="4"/>
  <c r="Z40" i="4"/>
  <c r="BS599" i="4"/>
  <c r="N35" i="4"/>
  <c r="Z34" i="4"/>
  <c r="BS899" i="4"/>
  <c r="Z49" i="4"/>
  <c r="N50" i="4"/>
  <c r="BS519" i="4"/>
  <c r="Z30" i="4"/>
  <c r="N31" i="4"/>
  <c r="N13" i="4"/>
  <c r="N58" i="4"/>
  <c r="Z57" i="4"/>
  <c r="N57" i="4"/>
  <c r="Z56" i="4"/>
  <c r="Z59" i="4"/>
  <c r="N59" i="4"/>
  <c r="BS759" i="4"/>
  <c r="N42" i="4"/>
  <c r="Z22" i="4"/>
  <c r="BS359" i="4"/>
  <c r="N22" i="4"/>
  <c r="Z25" i="4"/>
  <c r="Z26" i="4"/>
  <c r="BS439" i="4"/>
  <c r="N27" i="4"/>
  <c r="Z11" i="4"/>
  <c r="BS139" i="4"/>
  <c r="N12" i="4"/>
  <c r="Z15" i="4"/>
  <c r="BS219" i="4"/>
  <c r="N16" i="4"/>
  <c r="Z19" i="4"/>
  <c r="N20" i="4"/>
  <c r="BS299" i="4"/>
  <c r="BS639" i="4"/>
  <c r="Z36" i="4"/>
  <c r="N37" i="4"/>
  <c r="BS659" i="4"/>
  <c r="Z37" i="4"/>
  <c r="N38" i="4"/>
  <c r="BS699" i="4"/>
  <c r="Z39" i="4"/>
  <c r="BS539" i="4"/>
  <c r="N32" i="4"/>
  <c r="Z31" i="4"/>
  <c r="BS619" i="4"/>
  <c r="N36" i="4"/>
  <c r="Z35" i="4"/>
  <c r="BS579" i="4"/>
  <c r="N34" i="4"/>
  <c r="Z33" i="4"/>
  <c r="N19" i="4"/>
  <c r="BS279" i="4"/>
  <c r="Z27" i="4"/>
  <c r="BS459" i="4"/>
  <c r="N28" i="4"/>
  <c r="N29" i="4"/>
  <c r="Z28" i="4"/>
  <c r="BS479" i="4"/>
  <c r="Z12" i="4"/>
  <c r="BS159" i="4"/>
  <c r="BR162" i="4" s="1"/>
  <c r="Z13" i="4"/>
  <c r="T13" i="4" s="1"/>
  <c r="N14" i="4"/>
  <c r="Z14" i="4"/>
  <c r="BS199" i="4"/>
  <c r="N15" i="4"/>
  <c r="Z29" i="4"/>
  <c r="N30" i="4"/>
  <c r="BS499" i="4"/>
  <c r="Z20" i="4"/>
  <c r="BS319" i="4"/>
  <c r="N21" i="4"/>
  <c r="BS739" i="4"/>
  <c r="Z41" i="4"/>
  <c r="BS559" i="4"/>
  <c r="N33" i="4"/>
  <c r="Z32" i="4"/>
  <c r="Z18" i="4"/>
  <c r="N18" i="4"/>
  <c r="Z42" i="4"/>
  <c r="N43" i="4"/>
  <c r="Z43" i="4"/>
  <c r="N44" i="4"/>
  <c r="N45" i="4"/>
  <c r="Z44" i="4"/>
  <c r="N46" i="4"/>
  <c r="Z45" i="4"/>
  <c r="N47" i="4"/>
  <c r="Z46" i="4"/>
  <c r="BS859" i="4"/>
  <c r="N48" i="4"/>
  <c r="Z47" i="4"/>
  <c r="T14" i="4" l="1"/>
  <c r="T15" i="4" s="1"/>
  <c r="BR258" i="4"/>
  <c r="I11" i="4"/>
  <c r="C11" i="4" s="1"/>
  <c r="BR139" i="4" s="1"/>
  <c r="B12" i="4"/>
  <c r="BR480" i="4"/>
  <c r="BS480" i="4" s="1"/>
  <c r="BS119" i="4"/>
  <c r="N11" i="4"/>
  <c r="N10" i="4"/>
  <c r="S2" i="4" s="1"/>
  <c r="AQ9" i="4" s="1"/>
  <c r="Z10" i="4"/>
  <c r="R3" i="4"/>
  <c r="R2" i="4" s="1"/>
  <c r="BC9" i="4"/>
  <c r="BC10" i="4" s="1"/>
  <c r="BC11" i="4" s="1"/>
  <c r="BC12" i="4" s="1"/>
  <c r="BC13" i="4" s="1"/>
  <c r="BC14" i="4" s="1"/>
  <c r="BC15" i="4" s="1"/>
  <c r="BC16" i="4" s="1"/>
  <c r="BC17" i="4" s="1"/>
  <c r="BC18" i="4" s="1"/>
  <c r="BC19" i="4" s="1"/>
  <c r="BC20" i="4" s="1"/>
  <c r="BC21" i="4" s="1"/>
  <c r="BC22" i="4" s="1"/>
  <c r="BC23" i="4" s="1"/>
  <c r="BR253" i="4"/>
  <c r="BR256" i="4"/>
  <c r="BR249" i="4"/>
  <c r="BR246" i="4"/>
  <c r="BR251" i="4"/>
  <c r="BR243" i="4"/>
  <c r="BR247" i="4"/>
  <c r="BR254" i="4"/>
  <c r="BR245" i="4"/>
  <c r="BR240" i="4"/>
  <c r="BS240" i="4" s="1"/>
  <c r="BR252" i="4"/>
  <c r="BR248" i="4"/>
  <c r="BR250" i="4"/>
  <c r="BR244" i="4"/>
  <c r="BR255" i="4"/>
  <c r="BR686" i="4"/>
  <c r="BR696" i="4"/>
  <c r="BR545" i="4"/>
  <c r="BR551" i="4"/>
  <c r="BR540" i="4"/>
  <c r="BS540" i="4" s="1"/>
  <c r="BR550" i="4"/>
  <c r="BR548" i="4"/>
  <c r="BR553" i="4"/>
  <c r="BR549" i="4"/>
  <c r="BR554" i="4"/>
  <c r="BR558" i="4"/>
  <c r="BR557" i="4"/>
  <c r="BR542" i="4"/>
  <c r="BR555" i="4"/>
  <c r="BR556" i="4"/>
  <c r="BR546" i="4"/>
  <c r="BR592" i="4"/>
  <c r="BR596" i="4"/>
  <c r="BR585" i="4"/>
  <c r="BR581" i="4"/>
  <c r="BR588" i="4"/>
  <c r="BR156" i="4"/>
  <c r="BR155" i="4"/>
  <c r="BR145" i="4"/>
  <c r="BR147" i="4"/>
  <c r="BR576" i="4"/>
  <c r="BR569" i="4"/>
  <c r="BR567" i="4"/>
  <c r="BR571" i="4"/>
  <c r="BR562" i="4"/>
  <c r="BR574" i="4"/>
  <c r="BR568" i="4"/>
  <c r="BR575" i="4"/>
  <c r="BR577" i="4"/>
  <c r="BR578" i="4"/>
  <c r="BR1108" i="4"/>
  <c r="BR1000" i="4"/>
  <c r="BS1000" i="4" s="1"/>
  <c r="BR1066" i="4"/>
  <c r="BR818" i="4"/>
  <c r="BR788" i="4"/>
  <c r="BR976" i="4"/>
  <c r="BR742" i="4"/>
  <c r="BR908" i="4"/>
  <c r="BR846" i="4"/>
  <c r="BR1029" i="4"/>
  <c r="BR791" i="4"/>
  <c r="BR801" i="4"/>
  <c r="BR961" i="4"/>
  <c r="BR727" i="4"/>
  <c r="BR1001" i="4"/>
  <c r="BR1083" i="4"/>
  <c r="BR1013" i="4"/>
  <c r="BR744" i="4"/>
  <c r="BR771" i="4"/>
  <c r="BR842" i="4"/>
  <c r="BR958" i="4"/>
  <c r="BR1081" i="4"/>
  <c r="BR1058" i="4"/>
  <c r="BR860" i="4"/>
  <c r="BS860" i="4" s="1"/>
  <c r="BR770" i="4"/>
  <c r="BR1101" i="4"/>
  <c r="BR1014" i="4"/>
  <c r="BR1089" i="4"/>
  <c r="BR953" i="4"/>
  <c r="BR840" i="4"/>
  <c r="BS840" i="4" s="1"/>
  <c r="BR1064" i="4"/>
  <c r="BR944" i="4"/>
  <c r="BR765" i="4"/>
  <c r="BR725" i="4"/>
  <c r="BR1084" i="4"/>
  <c r="BR780" i="4"/>
  <c r="BS780" i="4" s="1"/>
  <c r="BR970" i="4"/>
  <c r="BR907" i="4"/>
  <c r="BR1095" i="4"/>
  <c r="BR1047" i="4"/>
  <c r="BR886" i="4"/>
  <c r="BR872" i="4"/>
  <c r="BR882" i="4"/>
  <c r="BR850" i="4"/>
  <c r="BR1016" i="4"/>
  <c r="BR926" i="4"/>
  <c r="BR740" i="4"/>
  <c r="BS740" i="4" s="1"/>
  <c r="BR875" i="4"/>
  <c r="BR1068" i="4"/>
  <c r="BR925" i="4"/>
  <c r="BR905" i="4"/>
  <c r="BR975" i="4"/>
  <c r="BR750" i="4"/>
  <c r="BR863" i="4"/>
  <c r="BR934" i="4"/>
  <c r="BR851" i="4"/>
  <c r="BR874" i="4"/>
  <c r="BR769" i="4"/>
  <c r="BR965" i="4"/>
  <c r="BR1009" i="4"/>
  <c r="BR1087" i="4"/>
  <c r="BR1020" i="4"/>
  <c r="BS1020" i="4" s="1"/>
  <c r="BR1102" i="4"/>
  <c r="BR827" i="4"/>
  <c r="BR841" i="4"/>
  <c r="BR778" i="4"/>
  <c r="BR772" i="4"/>
  <c r="BR1092" i="4"/>
  <c r="BR968" i="4"/>
  <c r="BR808" i="4"/>
  <c r="BR748" i="4"/>
  <c r="BR897" i="4"/>
  <c r="BR1074" i="4"/>
  <c r="BR774" i="4"/>
  <c r="BR1094" i="4"/>
  <c r="BR865" i="4"/>
  <c r="BR870" i="4"/>
  <c r="BR828" i="4"/>
  <c r="BR952" i="4"/>
  <c r="BR831" i="4"/>
  <c r="BR885" i="4"/>
  <c r="BR991" i="4"/>
  <c r="BR1111" i="4"/>
  <c r="BR1040" i="4"/>
  <c r="BS1040" i="4" s="1"/>
  <c r="BR795" i="4"/>
  <c r="BR777" i="4"/>
  <c r="BR1011" i="4"/>
  <c r="BR792" i="4"/>
  <c r="BR927" i="4"/>
  <c r="BR843" i="4"/>
  <c r="BR963" i="4"/>
  <c r="BR964" i="4"/>
  <c r="BR1024" i="4"/>
  <c r="BR1112" i="4"/>
  <c r="BR1006" i="4"/>
  <c r="BR823" i="4"/>
  <c r="BR848" i="4"/>
  <c r="BR1036" i="4"/>
  <c r="BR1057" i="4"/>
  <c r="BR920" i="4"/>
  <c r="BS920" i="4" s="1"/>
  <c r="BR1043" i="4"/>
  <c r="BR1069" i="4"/>
  <c r="BR1072" i="4"/>
  <c r="BR889" i="4"/>
  <c r="BR1035" i="4"/>
  <c r="BR1049" i="4"/>
  <c r="BR768" i="4"/>
  <c r="BR242" i="4"/>
  <c r="BR257" i="4"/>
  <c r="BR241" i="4"/>
  <c r="BR340" i="4"/>
  <c r="BS340" i="4" s="1"/>
  <c r="BR348" i="4"/>
  <c r="BR342" i="4"/>
  <c r="BR343" i="4"/>
  <c r="BR345" i="4"/>
  <c r="BR341" i="4"/>
  <c r="BR357" i="4"/>
  <c r="BR381" i="4"/>
  <c r="BR396" i="4"/>
  <c r="BR390" i="4"/>
  <c r="BR383" i="4"/>
  <c r="BR389" i="4"/>
  <c r="BR380" i="4"/>
  <c r="BS380" i="4" s="1"/>
  <c r="BS381" i="4" s="1"/>
  <c r="BR386" i="4"/>
  <c r="BR392" i="4"/>
  <c r="BR398" i="4"/>
  <c r="BR384" i="4"/>
  <c r="BR387" i="4"/>
  <c r="BR385" i="4"/>
  <c r="BR393" i="4"/>
  <c r="BR391" i="4"/>
  <c r="BR382" i="4"/>
  <c r="BR394" i="4"/>
  <c r="BR397" i="4"/>
  <c r="BR388" i="4"/>
  <c r="BR395" i="4"/>
  <c r="BR413" i="4"/>
  <c r="BR415" i="4"/>
  <c r="BR418" i="4"/>
  <c r="BR414" i="4"/>
  <c r="BR410" i="4"/>
  <c r="BR404" i="4"/>
  <c r="BR408" i="4"/>
  <c r="BR417" i="4"/>
  <c r="BR405" i="4"/>
  <c r="BR400" i="4"/>
  <c r="BS400" i="4" s="1"/>
  <c r="BR406" i="4"/>
  <c r="BR401" i="4"/>
  <c r="BR411" i="4"/>
  <c r="BR403" i="4"/>
  <c r="BR412" i="4"/>
  <c r="BR416" i="4"/>
  <c r="BR407" i="4"/>
  <c r="BR409" i="4"/>
  <c r="BR402" i="4"/>
  <c r="BR427" i="4"/>
  <c r="BR422" i="4"/>
  <c r="BR436" i="4"/>
  <c r="BR429" i="4"/>
  <c r="BR435" i="4"/>
  <c r="BR430" i="4"/>
  <c r="BR424" i="4"/>
  <c r="BR437" i="4"/>
  <c r="BR368" i="4"/>
  <c r="BR361" i="4"/>
  <c r="BR366" i="4"/>
  <c r="BR371" i="4"/>
  <c r="BR378" i="4"/>
  <c r="BR364" i="4"/>
  <c r="BR360" i="4"/>
  <c r="BS360" i="4" s="1"/>
  <c r="BS361" i="4" s="1"/>
  <c r="BR153" i="4"/>
  <c r="BR152" i="4"/>
  <c r="BR151" i="4"/>
  <c r="BR141" i="4"/>
  <c r="BR143" i="4"/>
  <c r="BR236" i="4"/>
  <c r="BR230" i="4"/>
  <c r="BR238" i="4"/>
  <c r="BR232" i="4"/>
  <c r="BR223" i="4"/>
  <c r="BR226" i="4"/>
  <c r="BR227" i="4"/>
  <c r="BR221" i="4"/>
  <c r="BR229" i="4"/>
  <c r="BR220" i="4"/>
  <c r="BS220" i="4" s="1"/>
  <c r="BR224" i="4"/>
  <c r="BR225" i="4"/>
  <c r="BR235" i="4"/>
  <c r="BR234" i="4"/>
  <c r="BR231" i="4"/>
  <c r="BR222" i="4"/>
  <c r="BR237" i="4"/>
  <c r="BR228" i="4"/>
  <c r="BR233" i="4"/>
  <c r="BR276" i="4"/>
  <c r="BR278" i="4"/>
  <c r="BR263" i="4"/>
  <c r="BR269" i="4"/>
  <c r="BR868" i="4"/>
  <c r="BR1022" i="4"/>
  <c r="BR864" i="4"/>
  <c r="BR836" i="4"/>
  <c r="BR962" i="4"/>
  <c r="BR764" i="4"/>
  <c r="BR1078" i="4"/>
  <c r="BR747" i="4"/>
  <c r="BR904" i="4"/>
  <c r="BR857" i="4"/>
  <c r="BR1071" i="4"/>
  <c r="BR988" i="4"/>
  <c r="BR755" i="4"/>
  <c r="BR854" i="4"/>
  <c r="BR1091" i="4"/>
  <c r="BR793" i="4"/>
  <c r="BR935" i="4"/>
  <c r="BR794" i="4"/>
  <c r="BR1045" i="4"/>
  <c r="BR734" i="4"/>
  <c r="BR1065" i="4"/>
  <c r="BR871" i="4"/>
  <c r="BR948" i="4"/>
  <c r="BR918" i="4"/>
  <c r="BR1010" i="4"/>
  <c r="BR900" i="4"/>
  <c r="BS900" i="4" s="1"/>
  <c r="BR993" i="4"/>
  <c r="BR898" i="4"/>
  <c r="BR902" i="4"/>
  <c r="BR753" i="4"/>
  <c r="BR967" i="4"/>
  <c r="BR978" i="4"/>
  <c r="BR888" i="4"/>
  <c r="BR985" i="4"/>
  <c r="BR845" i="4"/>
  <c r="BR728" i="4"/>
  <c r="BR869" i="4"/>
  <c r="BR731" i="4"/>
  <c r="BR814" i="4"/>
  <c r="BR941" i="4"/>
  <c r="BR1003" i="4"/>
  <c r="BR1113" i="4"/>
  <c r="BR157" i="4"/>
  <c r="BR142" i="4"/>
  <c r="BR144" i="4"/>
  <c r="BR150" i="4"/>
  <c r="BR146" i="4"/>
  <c r="BR158" i="4"/>
  <c r="BR140" i="4"/>
  <c r="BS140" i="4" s="1"/>
  <c r="BR149" i="4"/>
  <c r="BR165" i="4"/>
  <c r="BR173" i="4"/>
  <c r="BR166" i="4"/>
  <c r="BR174" i="4"/>
  <c r="BR171" i="4"/>
  <c r="BR178" i="4"/>
  <c r="BR161" i="4"/>
  <c r="BR164" i="4"/>
  <c r="BR169" i="4"/>
  <c r="BR175" i="4"/>
  <c r="BR177" i="4"/>
  <c r="BR163" i="4"/>
  <c r="BR170" i="4"/>
  <c r="BR167" i="4"/>
  <c r="BR176" i="4"/>
  <c r="BR168" i="4"/>
  <c r="BR172" i="4"/>
  <c r="BR160" i="4"/>
  <c r="BS160" i="4" s="1"/>
  <c r="BS161" i="4" s="1"/>
  <c r="BS162" i="4" s="1"/>
  <c r="BS163" i="4" s="1"/>
  <c r="BR996" i="4"/>
  <c r="BR1032" i="4"/>
  <c r="BR832" i="4"/>
  <c r="BR1004" i="4"/>
  <c r="BR1116" i="4"/>
  <c r="BR751" i="4"/>
  <c r="BR1048" i="4"/>
  <c r="BR746" i="4"/>
  <c r="BR862" i="4"/>
  <c r="BR833" i="4"/>
  <c r="BR789" i="4"/>
  <c r="BR1070" i="4"/>
  <c r="BR924" i="4"/>
  <c r="BR766" i="4"/>
  <c r="BR829" i="4"/>
  <c r="BR830" i="4"/>
  <c r="BR921" i="4"/>
  <c r="BR1061" i="4"/>
  <c r="BR816" i="4"/>
  <c r="BR741" i="4"/>
  <c r="BR1063" i="4"/>
  <c r="BR998" i="4"/>
  <c r="BR773" i="4"/>
  <c r="BR932" i="4"/>
  <c r="BR922" i="4"/>
  <c r="BR981" i="4"/>
  <c r="BR949" i="4"/>
  <c r="BR1103" i="4"/>
  <c r="BR972" i="4"/>
  <c r="BR782" i="4"/>
  <c r="BR813" i="4"/>
  <c r="BR928" i="4"/>
  <c r="BR798" i="4"/>
  <c r="BR881" i="4"/>
  <c r="BR1027" i="4"/>
  <c r="BR1033" i="4"/>
  <c r="BR775" i="4"/>
  <c r="BR974" i="4"/>
  <c r="BR977" i="4"/>
  <c r="BR1034" i="4"/>
  <c r="BR992" i="4"/>
  <c r="BR844" i="4"/>
  <c r="BR955" i="4"/>
  <c r="BR802" i="4"/>
  <c r="BR825" i="4"/>
  <c r="BR858" i="4"/>
  <c r="BR947" i="4"/>
  <c r="BR994" i="4"/>
  <c r="BR1042" i="4"/>
  <c r="BR945" i="4"/>
  <c r="BR1054" i="4"/>
  <c r="BR1086" i="4"/>
  <c r="BR876" i="4"/>
  <c r="BR1118" i="4"/>
  <c r="BR946" i="4"/>
  <c r="BR1088" i="4"/>
  <c r="BR820" i="4"/>
  <c r="BS820" i="4" s="1"/>
  <c r="BR937" i="4"/>
  <c r="BR1041" i="4"/>
  <c r="BR929" i="4"/>
  <c r="BR762" i="4"/>
  <c r="BR980" i="4"/>
  <c r="BS980" i="4" s="1"/>
  <c r="BR1012" i="4"/>
  <c r="BR891" i="4"/>
  <c r="BR805" i="4"/>
  <c r="BR1044" i="4"/>
  <c r="BR604" i="4"/>
  <c r="BR612" i="4"/>
  <c r="BR609" i="4"/>
  <c r="BR602" i="4"/>
  <c r="BR617" i="4"/>
  <c r="BR608" i="4"/>
  <c r="BR603" i="4"/>
  <c r="BR618" i="4"/>
  <c r="BR369" i="4"/>
  <c r="BR375" i="4"/>
  <c r="BR370" i="4"/>
  <c r="BR367" i="4"/>
  <c r="BR376" i="4"/>
  <c r="BR363" i="4"/>
  <c r="BR377" i="4"/>
  <c r="BR373" i="4"/>
  <c r="BR374" i="4"/>
  <c r="BR362" i="4"/>
  <c r="BR365" i="4"/>
  <c r="BR372" i="4"/>
  <c r="BR148" i="4"/>
  <c r="BR154" i="4"/>
  <c r="BR695" i="4"/>
  <c r="BR684" i="4"/>
  <c r="BR689" i="4"/>
  <c r="BR687" i="4"/>
  <c r="BR690" i="4"/>
  <c r="BR528" i="4"/>
  <c r="BR536" i="4"/>
  <c r="BR537" i="4"/>
  <c r="BR533" i="4"/>
  <c r="BR527" i="4"/>
  <c r="BR529" i="4"/>
  <c r="BR521" i="4"/>
  <c r="BR531" i="4"/>
  <c r="BR530" i="4"/>
  <c r="BR524" i="4"/>
  <c r="BR534" i="4"/>
  <c r="BR535" i="4"/>
  <c r="BR538" i="4"/>
  <c r="BR526" i="4"/>
  <c r="BR525" i="4"/>
  <c r="BR532" i="4"/>
  <c r="BR523" i="4"/>
  <c r="BR520" i="4"/>
  <c r="BS520" i="4" s="1"/>
  <c r="BR522" i="4"/>
  <c r="BR601" i="4"/>
  <c r="BR606" i="4"/>
  <c r="BR600" i="4"/>
  <c r="BS600" i="4" s="1"/>
  <c r="BS601" i="4" s="1"/>
  <c r="BR605" i="4"/>
  <c r="BR614" i="4"/>
  <c r="BR613" i="4"/>
  <c r="BR610" i="4"/>
  <c r="BR611" i="4"/>
  <c r="BR615" i="4"/>
  <c r="BR607" i="4"/>
  <c r="BR616" i="4"/>
  <c r="BR584" i="4"/>
  <c r="BR583" i="4"/>
  <c r="BR591" i="4"/>
  <c r="BR597" i="4"/>
  <c r="BR586" i="4"/>
  <c r="BR598" i="4"/>
  <c r="BR590" i="4"/>
  <c r="BR587" i="4"/>
  <c r="BR594" i="4"/>
  <c r="BR582" i="4"/>
  <c r="BR595" i="4"/>
  <c r="BR580" i="4"/>
  <c r="BS580" i="4" s="1"/>
  <c r="BR589" i="4"/>
  <c r="BR593" i="4"/>
  <c r="BR490" i="4"/>
  <c r="BR493" i="4"/>
  <c r="BR496" i="4"/>
  <c r="BR489" i="4"/>
  <c r="BR485" i="4"/>
  <c r="BR487" i="4"/>
  <c r="BR482" i="4"/>
  <c r="BR488" i="4"/>
  <c r="BR494" i="4"/>
  <c r="BR498" i="4"/>
  <c r="BR497" i="4"/>
  <c r="BR484" i="4"/>
  <c r="BR486" i="4"/>
  <c r="BR483" i="4"/>
  <c r="BR491" i="4"/>
  <c r="BR481" i="4"/>
  <c r="BR495" i="4"/>
  <c r="BR492" i="4"/>
  <c r="BR327" i="4"/>
  <c r="BR325" i="4"/>
  <c r="BR333" i="4"/>
  <c r="BR329" i="4"/>
  <c r="BR328" i="4"/>
  <c r="BR323" i="4"/>
  <c r="BR320" i="4"/>
  <c r="BS320" i="4" s="1"/>
  <c r="BR334" i="4"/>
  <c r="BR331" i="4"/>
  <c r="BR336" i="4"/>
  <c r="BR321" i="4"/>
  <c r="BR335" i="4"/>
  <c r="BR332" i="4"/>
  <c r="BR322" i="4"/>
  <c r="BR330" i="4"/>
  <c r="BR324" i="4"/>
  <c r="BR338" i="4"/>
  <c r="BR326" i="4"/>
  <c r="BR337" i="4"/>
  <c r="BR954" i="4"/>
  <c r="BR784" i="4"/>
  <c r="BR896" i="4"/>
  <c r="BR1025" i="4"/>
  <c r="BR826" i="4"/>
  <c r="BR910" i="4"/>
  <c r="BR942" i="4"/>
  <c r="BR1026" i="4"/>
  <c r="BR906" i="4"/>
  <c r="BR1098" i="4"/>
  <c r="BR1031" i="4"/>
  <c r="BR776" i="4"/>
  <c r="BR1037" i="4"/>
  <c r="BR909" i="4"/>
  <c r="BR1005" i="4"/>
  <c r="BR930" i="4"/>
  <c r="BR995" i="4"/>
  <c r="BR767" i="4"/>
  <c r="BR1114" i="4"/>
  <c r="BR730" i="4"/>
  <c r="BR758" i="4"/>
  <c r="BR723" i="4"/>
  <c r="BR834" i="4"/>
  <c r="BR1093" i="4"/>
  <c r="BR736" i="4"/>
  <c r="BR912" i="4"/>
  <c r="BR743" i="4"/>
  <c r="BR986" i="4"/>
  <c r="BR1021" i="4"/>
  <c r="BR923" i="4"/>
  <c r="BR837" i="4"/>
  <c r="BR1056" i="4"/>
  <c r="BR940" i="4"/>
  <c r="BS940" i="4" s="1"/>
  <c r="BR544" i="4"/>
  <c r="BR552" i="4"/>
  <c r="BR541" i="4"/>
  <c r="BR561" i="4"/>
  <c r="BR570" i="4"/>
  <c r="BR565" i="4"/>
  <c r="BR547" i="4"/>
  <c r="BR563" i="4"/>
  <c r="BR573" i="4"/>
  <c r="BR564" i="4"/>
  <c r="BR560" i="4"/>
  <c r="BS560" i="4" s="1"/>
  <c r="BR543" i="4"/>
  <c r="BR572" i="4"/>
  <c r="BR566" i="4"/>
  <c r="BR431" i="4"/>
  <c r="BR433" i="4"/>
  <c r="BR668" i="4"/>
  <c r="BR664" i="4"/>
  <c r="BR666" i="4"/>
  <c r="BR678" i="4"/>
  <c r="BR702" i="4"/>
  <c r="BR717" i="4"/>
  <c r="BR688" i="4"/>
  <c r="BR692" i="4"/>
  <c r="BR681" i="4"/>
  <c r="BR683" i="4"/>
  <c r="BR698" i="4"/>
  <c r="BR682" i="4"/>
  <c r="BR697" i="4"/>
  <c r="BR680" i="4"/>
  <c r="BS680" i="4" s="1"/>
  <c r="BS681" i="4" s="1"/>
  <c r="BS682" i="4" s="1"/>
  <c r="BS683" i="4" s="1"/>
  <c r="BR694" i="4"/>
  <c r="BR691" i="4"/>
  <c r="BR713" i="4"/>
  <c r="BR703" i="4"/>
  <c r="BR714" i="4"/>
  <c r="BR716" i="4"/>
  <c r="BR715" i="4"/>
  <c r="BR685" i="4"/>
  <c r="BR709" i="4"/>
  <c r="BR718" i="4"/>
  <c r="BR710" i="4"/>
  <c r="BR705" i="4"/>
  <c r="BR700" i="4"/>
  <c r="BS700" i="4" s="1"/>
  <c r="BR706" i="4"/>
  <c r="BR701" i="4"/>
  <c r="BR711" i="4"/>
  <c r="BR708" i="4"/>
  <c r="BR704" i="4"/>
  <c r="BR707" i="4"/>
  <c r="BR712" i="4"/>
  <c r="BR693" i="4"/>
  <c r="BR787" i="4"/>
  <c r="BR997" i="4"/>
  <c r="BR1077" i="4"/>
  <c r="BR969" i="4"/>
  <c r="BR873" i="4"/>
  <c r="BR790" i="4"/>
  <c r="BR749" i="4"/>
  <c r="BR1053" i="4"/>
  <c r="BR783" i="4"/>
  <c r="BR1030" i="4"/>
  <c r="BR852" i="4"/>
  <c r="BR1052" i="4"/>
  <c r="BR824" i="4"/>
  <c r="BR781" i="4"/>
  <c r="BR892" i="4"/>
  <c r="BR761" i="4"/>
  <c r="BR785" i="4"/>
  <c r="BR822" i="4"/>
  <c r="BR1017" i="4"/>
  <c r="BR973" i="4"/>
  <c r="BR1085" i="4"/>
  <c r="BR971" i="4"/>
  <c r="BR915" i="4"/>
  <c r="BR1107" i="4"/>
  <c r="BR1082" i="4"/>
  <c r="BR966" i="4"/>
  <c r="BR880" i="4"/>
  <c r="BS880" i="4" s="1"/>
  <c r="BR466" i="4"/>
  <c r="BR352" i="4"/>
  <c r="BR346" i="4"/>
  <c r="BR355" i="4"/>
  <c r="BR356" i="4"/>
  <c r="BR350" i="4"/>
  <c r="BR344" i="4"/>
  <c r="BR353" i="4"/>
  <c r="BR349" i="4"/>
  <c r="BR358" i="4"/>
  <c r="BR347" i="4"/>
  <c r="BR351" i="4"/>
  <c r="BR354" i="4"/>
  <c r="BR442" i="4"/>
  <c r="BR445" i="4"/>
  <c r="BR450" i="4"/>
  <c r="BR447" i="4"/>
  <c r="BR457" i="4"/>
  <c r="BR444" i="4"/>
  <c r="BR441" i="4"/>
  <c r="BR456" i="4"/>
  <c r="BR443" i="4"/>
  <c r="BR452" i="4"/>
  <c r="BR449" i="4"/>
  <c r="BR455" i="4"/>
  <c r="BR458" i="4"/>
  <c r="BR454" i="4"/>
  <c r="BR451" i="4"/>
  <c r="BR448" i="4"/>
  <c r="BR308" i="4"/>
  <c r="BR316" i="4"/>
  <c r="BR301" i="4"/>
  <c r="BR314" i="4"/>
  <c r="BR472" i="4"/>
  <c r="BR471" i="4"/>
  <c r="BR469" i="4"/>
  <c r="BR468" i="4"/>
  <c r="BR477" i="4"/>
  <c r="BR461" i="4"/>
  <c r="BR462" i="4"/>
  <c r="BR463" i="4"/>
  <c r="BR474" i="4"/>
  <c r="BR470" i="4"/>
  <c r="BR465" i="4"/>
  <c r="BR475" i="4"/>
  <c r="BR460" i="4"/>
  <c r="BS460" i="4" s="1"/>
  <c r="BS461" i="4" s="1"/>
  <c r="BR453" i="4"/>
  <c r="BR446" i="4"/>
  <c r="BR440" i="4"/>
  <c r="BS440" i="4" s="1"/>
  <c r="BR464" i="4"/>
  <c r="BR476" i="4"/>
  <c r="BR467" i="4"/>
  <c r="BR310" i="4"/>
  <c r="BR311" i="4"/>
  <c r="BR307" i="4"/>
  <c r="BR312" i="4"/>
  <c r="BR317" i="4"/>
  <c r="BR302" i="4"/>
  <c r="BR303" i="4"/>
  <c r="BR313" i="4"/>
  <c r="BR309" i="4"/>
  <c r="BR300" i="4"/>
  <c r="BS300" i="4" s="1"/>
  <c r="BR306" i="4"/>
  <c r="BR305" i="4"/>
  <c r="BR304" i="4"/>
  <c r="BR315" i="4"/>
  <c r="BR318" i="4"/>
  <c r="BR420" i="4"/>
  <c r="BS420" i="4" s="1"/>
  <c r="BR421" i="4"/>
  <c r="BR425" i="4"/>
  <c r="BR423" i="4"/>
  <c r="BR426" i="4"/>
  <c r="BR428" i="4"/>
  <c r="BR432" i="4"/>
  <c r="BR434" i="4"/>
  <c r="BR438" i="4"/>
  <c r="BR473" i="4"/>
  <c r="BR478" i="4"/>
  <c r="BR847" i="4"/>
  <c r="BR786" i="4"/>
  <c r="BR983" i="4"/>
  <c r="BR1080" i="4"/>
  <c r="BS1080" i="4" s="1"/>
  <c r="BR806" i="4"/>
  <c r="BR724" i="4"/>
  <c r="BR884" i="4"/>
  <c r="BR817" i="4"/>
  <c r="BR951" i="4"/>
  <c r="BR821" i="4"/>
  <c r="BR1105" i="4"/>
  <c r="BR894" i="4"/>
  <c r="BR745" i="4"/>
  <c r="BR893" i="4"/>
  <c r="BR1096" i="4"/>
  <c r="BR916" i="4"/>
  <c r="BR982" i="4"/>
  <c r="BR757" i="4"/>
  <c r="BR760" i="4"/>
  <c r="BS760" i="4" s="1"/>
  <c r="BR877" i="4"/>
  <c r="BR1076" i="4"/>
  <c r="BR735" i="4"/>
  <c r="BR890" i="4"/>
  <c r="BR1018" i="4"/>
  <c r="BR1046" i="4"/>
  <c r="BR804" i="4"/>
  <c r="BR849" i="4"/>
  <c r="BR856" i="4"/>
  <c r="BR987" i="4"/>
  <c r="BR800" i="4"/>
  <c r="BS800" i="4" s="1"/>
  <c r="BR984" i="4"/>
  <c r="BR1090" i="4"/>
  <c r="BR901" i="4"/>
  <c r="BR1015" i="4"/>
  <c r="BR960" i="4"/>
  <c r="BS960" i="4" s="1"/>
  <c r="BR1008" i="4"/>
  <c r="BR913" i="4"/>
  <c r="BR957" i="4"/>
  <c r="BR903" i="4"/>
  <c r="BR812" i="4"/>
  <c r="BR756" i="4"/>
  <c r="BR732" i="4"/>
  <c r="BR1110" i="4"/>
  <c r="BR1050" i="4"/>
  <c r="BR1060" i="4"/>
  <c r="BS1060" i="4" s="1"/>
  <c r="BR809" i="4"/>
  <c r="BR810" i="4"/>
  <c r="BR917" i="4"/>
  <c r="BR931" i="4"/>
  <c r="BR796" i="4"/>
  <c r="BR1073" i="4"/>
  <c r="BR866" i="4"/>
  <c r="BR911" i="4"/>
  <c r="BR895" i="4"/>
  <c r="BR853" i="4"/>
  <c r="BR989" i="4"/>
  <c r="BR1038" i="4"/>
  <c r="BR1117" i="4"/>
  <c r="BR861" i="4"/>
  <c r="BR815" i="4"/>
  <c r="BR797" i="4"/>
  <c r="BR1100" i="4"/>
  <c r="BS1100" i="4" s="1"/>
  <c r="BR1067" i="4"/>
  <c r="BR936" i="4"/>
  <c r="BR933" i="4"/>
  <c r="BR1007" i="4"/>
  <c r="BR990" i="4"/>
  <c r="BR950" i="4"/>
  <c r="BR803" i="4"/>
  <c r="BR1115" i="4"/>
  <c r="BR943" i="4"/>
  <c r="BR1109" i="4"/>
  <c r="BR883" i="4"/>
  <c r="BR914" i="4"/>
  <c r="BR1002" i="4"/>
  <c r="BR1023" i="4"/>
  <c r="BR878" i="4"/>
  <c r="BR1075" i="4"/>
  <c r="BR1097" i="4"/>
  <c r="BR956" i="4"/>
  <c r="BR752" i="4"/>
  <c r="BR835" i="4"/>
  <c r="BR647" i="4"/>
  <c r="BR651" i="4"/>
  <c r="BR643" i="4"/>
  <c r="BR648" i="4"/>
  <c r="BR655" i="4"/>
  <c r="BR656" i="4"/>
  <c r="BR658" i="4"/>
  <c r="BR645" i="4"/>
  <c r="BR644" i="4"/>
  <c r="BR646" i="4"/>
  <c r="BR654" i="4"/>
  <c r="BR650" i="4"/>
  <c r="BR653" i="4"/>
  <c r="BR642" i="4"/>
  <c r="BR640" i="4"/>
  <c r="BS640" i="4" s="1"/>
  <c r="BR657" i="4"/>
  <c r="BR641" i="4"/>
  <c r="BR649" i="4"/>
  <c r="BR652" i="4"/>
  <c r="BR665" i="4"/>
  <c r="BR671" i="4"/>
  <c r="BR675" i="4"/>
  <c r="BR673" i="4"/>
  <c r="BR667" i="4"/>
  <c r="BR670" i="4"/>
  <c r="BR662" i="4"/>
  <c r="BR672" i="4"/>
  <c r="BR669" i="4"/>
  <c r="BR674" i="4"/>
  <c r="BR677" i="4"/>
  <c r="BR660" i="4"/>
  <c r="BS660" i="4" s="1"/>
  <c r="BR663" i="4"/>
  <c r="BR661" i="4"/>
  <c r="BR676" i="4"/>
  <c r="BR621" i="4"/>
  <c r="BR631" i="4"/>
  <c r="BR633" i="4"/>
  <c r="BR626" i="4"/>
  <c r="BR638" i="4"/>
  <c r="BR629" i="4"/>
  <c r="BR637" i="4"/>
  <c r="BR620" i="4"/>
  <c r="BS620" i="4" s="1"/>
  <c r="BR627" i="4"/>
  <c r="BR635" i="4"/>
  <c r="BR634" i="4"/>
  <c r="BR632" i="4"/>
  <c r="BR625" i="4"/>
  <c r="BR628" i="4"/>
  <c r="BR622" i="4"/>
  <c r="BR636" i="4"/>
  <c r="BR624" i="4"/>
  <c r="BR623" i="4"/>
  <c r="BR630" i="4"/>
  <c r="BR295" i="4"/>
  <c r="BR262" i="4"/>
  <c r="BR281" i="4"/>
  <c r="BR290" i="4"/>
  <c r="BR294" i="4"/>
  <c r="BR284" i="4"/>
  <c r="BR283" i="4"/>
  <c r="BR288" i="4"/>
  <c r="BR293" i="4"/>
  <c r="BR298" i="4"/>
  <c r="BR287" i="4"/>
  <c r="BR296" i="4"/>
  <c r="BR280" i="4"/>
  <c r="BS280" i="4" s="1"/>
  <c r="BR285" i="4"/>
  <c r="BR297" i="4"/>
  <c r="BR292" i="4"/>
  <c r="BR289" i="4"/>
  <c r="BR286" i="4"/>
  <c r="BR282" i="4"/>
  <c r="BR291" i="4"/>
  <c r="BR277" i="4"/>
  <c r="BR264" i="4"/>
  <c r="BR268" i="4"/>
  <c r="BR270" i="4"/>
  <c r="BR274" i="4"/>
  <c r="BR266" i="4"/>
  <c r="BR261" i="4"/>
  <c r="BR260" i="4"/>
  <c r="BS260" i="4" s="1"/>
  <c r="BS261" i="4" s="1"/>
  <c r="BR267" i="4"/>
  <c r="BR273" i="4"/>
  <c r="BR265" i="4"/>
  <c r="BR275" i="4"/>
  <c r="BR272" i="4"/>
  <c r="BR271" i="4"/>
  <c r="BR182" i="4"/>
  <c r="BR207" i="4"/>
  <c r="BR217" i="4"/>
  <c r="BR211" i="4"/>
  <c r="BR205" i="4"/>
  <c r="BR218" i="4"/>
  <c r="BR195" i="4"/>
  <c r="BR183" i="4"/>
  <c r="BR196" i="4"/>
  <c r="BR197" i="4"/>
  <c r="BR188" i="4"/>
  <c r="BR192" i="4"/>
  <c r="BR190" i="4"/>
  <c r="BR209" i="4"/>
  <c r="BR191" i="4"/>
  <c r="BR184" i="4"/>
  <c r="BR185" i="4"/>
  <c r="BR193" i="4"/>
  <c r="BR187" i="4"/>
  <c r="BR186" i="4"/>
  <c r="BR189" i="4"/>
  <c r="BR180" i="4"/>
  <c r="BS180" i="4" s="1"/>
  <c r="BR198" i="4"/>
  <c r="BR181" i="4"/>
  <c r="BR194" i="4"/>
  <c r="BR216" i="4"/>
  <c r="BR206" i="4"/>
  <c r="BR201" i="4"/>
  <c r="BR210" i="4"/>
  <c r="BR200" i="4"/>
  <c r="BS200" i="4" s="1"/>
  <c r="BS201" i="4" s="1"/>
  <c r="BR208" i="4"/>
  <c r="BR215" i="4"/>
  <c r="BR204" i="4"/>
  <c r="BR203" i="4"/>
  <c r="BR212" i="4"/>
  <c r="BR202" i="4"/>
  <c r="BR213" i="4"/>
  <c r="BR214" i="4"/>
  <c r="BR510" i="4"/>
  <c r="BR508" i="4"/>
  <c r="BR506" i="4"/>
  <c r="BR512" i="4"/>
  <c r="BR500" i="4"/>
  <c r="BS500" i="4" s="1"/>
  <c r="BR515" i="4"/>
  <c r="BR504" i="4"/>
  <c r="BR502" i="4"/>
  <c r="BR516" i="4"/>
  <c r="BR514" i="4"/>
  <c r="BR509" i="4"/>
  <c r="BR503" i="4"/>
  <c r="BR513" i="4"/>
  <c r="BR517" i="4"/>
  <c r="BR518" i="4"/>
  <c r="BR501" i="4"/>
  <c r="BR505" i="4"/>
  <c r="BR507" i="4"/>
  <c r="BR511" i="4"/>
  <c r="BR1106" i="4"/>
  <c r="BR763" i="4"/>
  <c r="BR737" i="4"/>
  <c r="BR838" i="4"/>
  <c r="BR887" i="4"/>
  <c r="BR722" i="4"/>
  <c r="BR721" i="4"/>
  <c r="BR855" i="4"/>
  <c r="BR729" i="4"/>
  <c r="BR754" i="4"/>
  <c r="BR1104" i="4"/>
  <c r="BR811" i="4"/>
  <c r="BR733" i="4"/>
  <c r="BR1051" i="4"/>
  <c r="BR726" i="4"/>
  <c r="BR807" i="4"/>
  <c r="BR1062" i="4"/>
  <c r="BR867" i="4"/>
  <c r="BR1028" i="4"/>
  <c r="BR938" i="4"/>
  <c r="BR720" i="4"/>
  <c r="BS720" i="4" s="1"/>
  <c r="BR738" i="4"/>
  <c r="BR1055" i="4"/>
  <c r="BR132" i="4" l="1"/>
  <c r="BR117" i="4"/>
  <c r="BR107" i="4"/>
  <c r="BR112" i="4"/>
  <c r="BR110" i="4"/>
  <c r="BR116" i="4"/>
  <c r="BR114" i="4"/>
  <c r="BR104" i="4"/>
  <c r="BR131" i="4"/>
  <c r="BS981" i="4"/>
  <c r="BS982" i="4" s="1"/>
  <c r="BS983" i="4" s="1"/>
  <c r="BS984" i="4" s="1"/>
  <c r="BS985" i="4" s="1"/>
  <c r="BS986" i="4" s="1"/>
  <c r="BS221" i="4"/>
  <c r="BS222" i="4" s="1"/>
  <c r="T16" i="4"/>
  <c r="BS441" i="4"/>
  <c r="BS442" i="4" s="1"/>
  <c r="BR127" i="4"/>
  <c r="BR126" i="4"/>
  <c r="BR128" i="4"/>
  <c r="BR115" i="4"/>
  <c r="BR133" i="4"/>
  <c r="I12" i="4"/>
  <c r="B13" i="4"/>
  <c r="C12" i="4"/>
  <c r="BR159" i="4" s="1"/>
  <c r="BS621" i="4"/>
  <c r="BS622" i="4" s="1"/>
  <c r="BS623" i="4" s="1"/>
  <c r="BS624" i="4" s="1"/>
  <c r="BS625" i="4" s="1"/>
  <c r="BR129" i="4"/>
  <c r="BR125" i="4"/>
  <c r="BR111" i="4"/>
  <c r="BR102" i="4"/>
  <c r="BR113" i="4"/>
  <c r="BR105" i="4"/>
  <c r="BR108" i="4"/>
  <c r="BR118" i="4"/>
  <c r="BR100" i="4"/>
  <c r="BS100" i="4" s="1"/>
  <c r="BR103" i="4"/>
  <c r="BR101" i="4"/>
  <c r="BR106" i="4"/>
  <c r="BS481" i="4"/>
  <c r="BS482" i="4" s="1"/>
  <c r="BR109" i="4"/>
  <c r="BR120" i="4"/>
  <c r="BS120" i="4" s="1"/>
  <c r="BR135" i="4"/>
  <c r="BR123" i="4"/>
  <c r="BR121" i="4"/>
  <c r="BR134" i="4"/>
  <c r="BR137" i="4"/>
  <c r="BR138" i="4"/>
  <c r="BR136" i="4"/>
  <c r="BR130" i="4"/>
  <c r="BR124" i="4"/>
  <c r="BR122" i="4"/>
  <c r="BS241" i="4"/>
  <c r="BS242" i="4" s="1"/>
  <c r="AQ10" i="4"/>
  <c r="AR9" i="4"/>
  <c r="BS841" i="4"/>
  <c r="BS842" i="4" s="1"/>
  <c r="BS843" i="4" s="1"/>
  <c r="BS844" i="4" s="1"/>
  <c r="BS845" i="4" s="1"/>
  <c r="BS801" i="4"/>
  <c r="BS802" i="4" s="1"/>
  <c r="BS803" i="4" s="1"/>
  <c r="BS804" i="4" s="1"/>
  <c r="BS961" i="4"/>
  <c r="BS962" i="4" s="1"/>
  <c r="BS963" i="4" s="1"/>
  <c r="BS964" i="4" s="1"/>
  <c r="BS861" i="4"/>
  <c r="BS862" i="4" s="1"/>
  <c r="BS863" i="4" s="1"/>
  <c r="BS864" i="4" s="1"/>
  <c r="BS865" i="4" s="1"/>
  <c r="BS1101" i="4"/>
  <c r="BS1102" i="4" s="1"/>
  <c r="BS401" i="4"/>
  <c r="BS402" i="4" s="1"/>
  <c r="BS1001" i="4"/>
  <c r="BS1002" i="4" s="1"/>
  <c r="BS1003" i="4" s="1"/>
  <c r="BS1004" i="4" s="1"/>
  <c r="BS1005" i="4" s="1"/>
  <c r="BS561" i="4"/>
  <c r="BS562" i="4" s="1"/>
  <c r="BS563" i="4" s="1"/>
  <c r="BS564" i="4" s="1"/>
  <c r="BS565" i="4" s="1"/>
  <c r="BS301" i="4"/>
  <c r="BS302" i="4" s="1"/>
  <c r="BS901" i="4"/>
  <c r="BS902" i="4" s="1"/>
  <c r="BS903" i="4" s="1"/>
  <c r="BS904" i="4" s="1"/>
  <c r="BS905" i="4" s="1"/>
  <c r="BS341" i="4"/>
  <c r="BS342" i="4" s="1"/>
  <c r="BS141" i="4"/>
  <c r="BS142" i="4" s="1"/>
  <c r="BS143" i="4" s="1"/>
  <c r="BS144" i="4" s="1"/>
  <c r="BS581" i="4"/>
  <c r="BS582" i="4" s="1"/>
  <c r="BS583" i="4" s="1"/>
  <c r="BS584" i="4" s="1"/>
  <c r="BS585" i="4" s="1"/>
  <c r="BS586" i="4" s="1"/>
  <c r="BS587" i="4" s="1"/>
  <c r="BS321" i="4"/>
  <c r="BS322" i="4" s="1"/>
  <c r="BS1021" i="4"/>
  <c r="BS1022" i="4" s="1"/>
  <c r="BS1023" i="4" s="1"/>
  <c r="BS1024" i="4" s="1"/>
  <c r="BS1025" i="4" s="1"/>
  <c r="BS541" i="4"/>
  <c r="BS542" i="4" s="1"/>
  <c r="BS543" i="4" s="1"/>
  <c r="BS544" i="4" s="1"/>
  <c r="BS545" i="4" s="1"/>
  <c r="BS921" i="4"/>
  <c r="BS922" i="4" s="1"/>
  <c r="BS923" i="4" s="1"/>
  <c r="BS924" i="4" s="1"/>
  <c r="BS741" i="4"/>
  <c r="BS742" i="4" s="1"/>
  <c r="BS743" i="4" s="1"/>
  <c r="BS744" i="4" s="1"/>
  <c r="BS745" i="4" s="1"/>
  <c r="BS1041" i="4"/>
  <c r="BS1042" i="4" s="1"/>
  <c r="BS1043" i="4" s="1"/>
  <c r="BS1044" i="4" s="1"/>
  <c r="BS781" i="4"/>
  <c r="BS782" i="4" s="1"/>
  <c r="BS783" i="4" s="1"/>
  <c r="BS784" i="4" s="1"/>
  <c r="BS785" i="4" s="1"/>
  <c r="BS1081" i="4"/>
  <c r="BS1082" i="4" s="1"/>
  <c r="BS1083" i="4" s="1"/>
  <c r="BS1084" i="4" s="1"/>
  <c r="BS1085" i="4" s="1"/>
  <c r="BS684" i="4"/>
  <c r="BS685" i="4" s="1"/>
  <c r="BS686" i="4" s="1"/>
  <c r="BS881" i="4"/>
  <c r="BS882" i="4" s="1"/>
  <c r="BS883" i="4" s="1"/>
  <c r="BS884" i="4" s="1"/>
  <c r="BS885" i="4" s="1"/>
  <c r="BS941" i="4"/>
  <c r="BS942" i="4" s="1"/>
  <c r="BS943" i="4" s="1"/>
  <c r="BS944" i="4" s="1"/>
  <c r="BS945" i="4" s="1"/>
  <c r="BS421" i="4"/>
  <c r="BS422" i="4" s="1"/>
  <c r="BS701" i="4"/>
  <c r="BS702" i="4" s="1"/>
  <c r="BS703" i="4" s="1"/>
  <c r="BS704" i="4" s="1"/>
  <c r="BS705" i="4" s="1"/>
  <c r="BS821" i="4"/>
  <c r="BS822" i="4" s="1"/>
  <c r="BS823" i="4" s="1"/>
  <c r="BS824" i="4" s="1"/>
  <c r="BS825" i="4" s="1"/>
  <c r="BS521" i="4"/>
  <c r="BS522" i="4" s="1"/>
  <c r="BS523" i="4" s="1"/>
  <c r="BS524" i="4" s="1"/>
  <c r="BS525" i="4" s="1"/>
  <c r="BS602" i="4"/>
  <c r="BS603" i="4" s="1"/>
  <c r="BS604" i="4" s="1"/>
  <c r="BS605" i="4" s="1"/>
  <c r="BS1061" i="4"/>
  <c r="BS1062" i="4" s="1"/>
  <c r="BS1063" i="4" s="1"/>
  <c r="BS1064" i="4" s="1"/>
  <c r="BS761" i="4"/>
  <c r="BS762" i="4" s="1"/>
  <c r="BS763" i="4" s="1"/>
  <c r="BS764" i="4" s="1"/>
  <c r="BS661" i="4"/>
  <c r="BS662" i="4" s="1"/>
  <c r="BS663" i="4" s="1"/>
  <c r="BS664" i="4" s="1"/>
  <c r="BS665" i="4" s="1"/>
  <c r="BS281" i="4"/>
  <c r="BS282" i="4" s="1"/>
  <c r="BS641" i="4"/>
  <c r="BS642" i="4" s="1"/>
  <c r="BS643" i="4" s="1"/>
  <c r="BS644" i="4" s="1"/>
  <c r="BS645" i="4" s="1"/>
  <c r="BS646" i="4" s="1"/>
  <c r="BS181" i="4"/>
  <c r="BS182" i="4" s="1"/>
  <c r="BS501" i="4"/>
  <c r="BS502" i="4" s="1"/>
  <c r="BS721" i="4"/>
  <c r="BS722" i="4" s="1"/>
  <c r="BS723" i="4" s="1"/>
  <c r="BS724" i="4" s="1"/>
  <c r="BS725" i="4" s="1"/>
  <c r="BS726" i="4" s="1"/>
  <c r="BS462" i="4"/>
  <c r="BS164" i="4"/>
  <c r="BS202" i="4"/>
  <c r="BS382" i="4"/>
  <c r="BS262" i="4"/>
  <c r="BS362" i="4"/>
  <c r="T17" i="4" l="1"/>
  <c r="T18" i="4" s="1"/>
  <c r="T19" i="4" s="1"/>
  <c r="I13" i="4"/>
  <c r="B14" i="4"/>
  <c r="C13" i="4"/>
  <c r="BR179" i="4" s="1"/>
  <c r="BS101" i="4"/>
  <c r="BS102" i="4" s="1"/>
  <c r="BS103" i="4" s="1"/>
  <c r="BS104" i="4" s="1"/>
  <c r="BS105" i="4" s="1"/>
  <c r="BS106" i="4" s="1"/>
  <c r="BS121" i="4"/>
  <c r="BS122" i="4" s="1"/>
  <c r="BS123" i="4" s="1"/>
  <c r="BS124" i="4" s="1"/>
  <c r="BS125" i="4" s="1"/>
  <c r="BS126" i="4" s="1"/>
  <c r="AR10" i="4"/>
  <c r="AQ11" i="4"/>
  <c r="BS1103" i="4"/>
  <c r="BS443" i="4"/>
  <c r="BS223" i="4"/>
  <c r="BS906" i="4"/>
  <c r="BS343" i="4"/>
  <c r="BS606" i="4"/>
  <c r="BS626" i="4"/>
  <c r="BS866" i="4"/>
  <c r="BS1045" i="4"/>
  <c r="BS786" i="4"/>
  <c r="BS727" i="4"/>
  <c r="BS987" i="4"/>
  <c r="BS483" i="4"/>
  <c r="BS765" i="4"/>
  <c r="BS303" i="4"/>
  <c r="BS243" i="4"/>
  <c r="BS526" i="4"/>
  <c r="BS463" i="4"/>
  <c r="BS886" i="4"/>
  <c r="BS566" i="4"/>
  <c r="BS925" i="4"/>
  <c r="BS588" i="4"/>
  <c r="BS687" i="4"/>
  <c r="BS183" i="4"/>
  <c r="BS423" i="4"/>
  <c r="BS1006" i="4"/>
  <c r="BS1086" i="4"/>
  <c r="BS403" i="4"/>
  <c r="BS363" i="4"/>
  <c r="BS647" i="4"/>
  <c r="BS826" i="4"/>
  <c r="BS746" i="4"/>
  <c r="BS263" i="4"/>
  <c r="BS1026" i="4"/>
  <c r="BS203" i="4"/>
  <c r="BS666" i="4"/>
  <c r="BS165" i="4"/>
  <c r="BS846" i="4"/>
  <c r="BS706" i="4"/>
  <c r="BS546" i="4"/>
  <c r="BS965" i="4"/>
  <c r="BS1065" i="4"/>
  <c r="BS946" i="4"/>
  <c r="BS503" i="4"/>
  <c r="BS383" i="4"/>
  <c r="BS283" i="4"/>
  <c r="BS145" i="4"/>
  <c r="BS323" i="4"/>
  <c r="BS805" i="4"/>
  <c r="T20" i="4" l="1"/>
  <c r="I14" i="4"/>
  <c r="C14" i="4" s="1"/>
  <c r="BR199" i="4" s="1"/>
  <c r="B15" i="4"/>
  <c r="AQ12" i="4"/>
  <c r="AR11" i="4"/>
  <c r="BS1104" i="4"/>
  <c r="BS1066" i="4"/>
  <c r="BS324" i="4"/>
  <c r="BS384" i="4"/>
  <c r="BS166" i="4"/>
  <c r="BS1027" i="4"/>
  <c r="BS404" i="4"/>
  <c r="BS926" i="4"/>
  <c r="BS766" i="4"/>
  <c r="BS867" i="4"/>
  <c r="BS107" i="4"/>
  <c r="BS146" i="4"/>
  <c r="BS504" i="4"/>
  <c r="BS667" i="4"/>
  <c r="BS1087" i="4"/>
  <c r="BS627" i="4"/>
  <c r="BS907" i="4"/>
  <c r="BS966" i="4"/>
  <c r="BS688" i="4"/>
  <c r="BS607" i="4"/>
  <c r="BS747" i="4"/>
  <c r="BS364" i="4"/>
  <c r="BS1007" i="4"/>
  <c r="BS464" i="4"/>
  <c r="BS304" i="4"/>
  <c r="BS787" i="4"/>
  <c r="BS224" i="4"/>
  <c r="BS284" i="4"/>
  <c r="BS547" i="4"/>
  <c r="BS847" i="4"/>
  <c r="BS589" i="4"/>
  <c r="BS484" i="4"/>
  <c r="BS127" i="4"/>
  <c r="BS648" i="4"/>
  <c r="BS244" i="4"/>
  <c r="BS728" i="4"/>
  <c r="BS806" i="4"/>
  <c r="BS204" i="4"/>
  <c r="BS827" i="4"/>
  <c r="BS567" i="4"/>
  <c r="BS1046" i="4"/>
  <c r="BS344" i="4"/>
  <c r="BS444" i="4"/>
  <c r="BS264" i="4"/>
  <c r="BS184" i="4"/>
  <c r="BS947" i="4"/>
  <c r="BS707" i="4"/>
  <c r="BS424" i="4"/>
  <c r="BS887" i="4"/>
  <c r="BS527" i="4"/>
  <c r="BS988" i="4"/>
  <c r="I15" i="4" l="1"/>
  <c r="C15" i="4" s="1"/>
  <c r="B16" i="4"/>
  <c r="T21" i="4"/>
  <c r="AR12" i="4"/>
  <c r="AQ13" i="4"/>
  <c r="AR13" i="4" s="1"/>
  <c r="BS1105" i="4"/>
  <c r="BS927" i="4"/>
  <c r="BS989" i="4"/>
  <c r="BS305" i="4"/>
  <c r="BS265" i="4"/>
  <c r="BS807" i="4"/>
  <c r="BS128" i="4"/>
  <c r="BS225" i="4"/>
  <c r="BS608" i="4"/>
  <c r="BS147" i="4"/>
  <c r="BS385" i="4"/>
  <c r="BS568" i="4"/>
  <c r="BS967" i="4"/>
  <c r="BS485" i="4"/>
  <c r="BS445" i="4"/>
  <c r="BS868" i="4"/>
  <c r="BS528" i="4"/>
  <c r="BS948" i="4"/>
  <c r="BS345" i="4"/>
  <c r="BS748" i="4"/>
  <c r="BS908" i="4"/>
  <c r="BS1028" i="4"/>
  <c r="BS1067" i="4"/>
  <c r="BS425" i="4"/>
  <c r="BS729" i="4"/>
  <c r="BS848" i="4"/>
  <c r="BS788" i="4"/>
  <c r="BS1088" i="4"/>
  <c r="BS405" i="4"/>
  <c r="BS828" i="4"/>
  <c r="BS205" i="4"/>
  <c r="BS590" i="4"/>
  <c r="BS285" i="4"/>
  <c r="BS465" i="4"/>
  <c r="BS689" i="4"/>
  <c r="BS505" i="4"/>
  <c r="BS767" i="4"/>
  <c r="BS1008" i="4"/>
  <c r="BS108" i="4"/>
  <c r="BS708" i="4"/>
  <c r="BS365" i="4"/>
  <c r="BS325" i="4"/>
  <c r="BS245" i="4"/>
  <c r="BS548" i="4"/>
  <c r="BS668" i="4"/>
  <c r="BS185" i="4"/>
  <c r="BS649" i="4"/>
  <c r="BS888" i="4"/>
  <c r="BS1047" i="4"/>
  <c r="BS628" i="4"/>
  <c r="BS167" i="4"/>
  <c r="B17" i="4" l="1"/>
  <c r="I16" i="4"/>
  <c r="C16" i="4" s="1"/>
  <c r="BR239" i="4" s="1"/>
  <c r="T22" i="4"/>
  <c r="T23" i="4" s="1"/>
  <c r="T24" i="4" s="1"/>
  <c r="T25" i="4" s="1"/>
  <c r="T26" i="4" s="1"/>
  <c r="T27" i="4" s="1"/>
  <c r="T28" i="4" s="1"/>
  <c r="T29" i="4" s="1"/>
  <c r="T30" i="4" s="1"/>
  <c r="T31" i="4" s="1"/>
  <c r="T32" i="4" s="1"/>
  <c r="T33" i="4" s="1"/>
  <c r="T34" i="4" s="1"/>
  <c r="T35" i="4" s="1"/>
  <c r="T36" i="4" s="1"/>
  <c r="T37" i="4" s="1"/>
  <c r="T38" i="4" s="1"/>
  <c r="T39" i="4" s="1"/>
  <c r="T40" i="4" s="1"/>
  <c r="T41" i="4" s="1"/>
  <c r="T42" i="4" s="1"/>
  <c r="T43" i="4" s="1"/>
  <c r="T44" i="4" s="1"/>
  <c r="T45" i="4" s="1"/>
  <c r="T46" i="4" s="1"/>
  <c r="T47" i="4" s="1"/>
  <c r="T48" i="4" s="1"/>
  <c r="T49" i="4" s="1"/>
  <c r="T50" i="4" s="1"/>
  <c r="T51" i="4" s="1"/>
  <c r="T52" i="4" s="1"/>
  <c r="T53" i="4" s="1"/>
  <c r="T54" i="4" s="1"/>
  <c r="T55" i="4" s="1"/>
  <c r="T56" i="4" s="1"/>
  <c r="T57" i="4" s="1"/>
  <c r="T58" i="4" s="1"/>
  <c r="T59" i="4" s="1"/>
  <c r="T8" i="4" s="1"/>
  <c r="BR219" i="4"/>
  <c r="AQ14" i="4"/>
  <c r="AR14" i="4" s="1"/>
  <c r="BS1106" i="4"/>
  <c r="BS1089" i="4"/>
  <c r="BS749" i="4"/>
  <c r="BS569" i="4"/>
  <c r="BS168" i="4"/>
  <c r="BS366" i="4"/>
  <c r="BS829" i="4"/>
  <c r="BS346" i="4"/>
  <c r="BS386" i="4"/>
  <c r="BS629" i="4"/>
  <c r="BS506" i="4"/>
  <c r="BS186" i="4"/>
  <c r="BS326" i="4"/>
  <c r="BS1009" i="4"/>
  <c r="BS466" i="4"/>
  <c r="BS406" i="4"/>
  <c r="BS849" i="4"/>
  <c r="BS1029" i="4"/>
  <c r="BS949" i="4"/>
  <c r="BS486" i="4"/>
  <c r="BS148" i="4"/>
  <c r="BS129" i="4"/>
  <c r="BS990" i="4"/>
  <c r="BS426" i="4"/>
  <c r="BS226" i="4"/>
  <c r="BS669" i="4"/>
  <c r="BS286" i="4"/>
  <c r="BS1068" i="4"/>
  <c r="BS446" i="4"/>
  <c r="BS306" i="4"/>
  <c r="BS549" i="4"/>
  <c r="BS591" i="4"/>
  <c r="BS650" i="4"/>
  <c r="BS246" i="4"/>
  <c r="BS109" i="4"/>
  <c r="BS690" i="4"/>
  <c r="BS206" i="4"/>
  <c r="BS730" i="4"/>
  <c r="BS529" i="4"/>
  <c r="BS609" i="4"/>
  <c r="BS869" i="4"/>
  <c r="BS266" i="4"/>
  <c r="BS1048" i="4"/>
  <c r="BS768" i="4"/>
  <c r="BS789" i="4"/>
  <c r="BS889" i="4"/>
  <c r="BS709" i="4"/>
  <c r="BS909" i="4"/>
  <c r="BS968" i="4"/>
  <c r="BS808" i="4"/>
  <c r="BS928" i="4"/>
  <c r="I17" i="4" l="1"/>
  <c r="B18" i="4"/>
  <c r="Z3" i="4"/>
  <c r="AP8" i="4"/>
  <c r="P3" i="4"/>
  <c r="N4" i="4"/>
  <c r="U5" i="4" s="1"/>
  <c r="M3" i="4"/>
  <c r="T6" i="4"/>
  <c r="AB3" i="4"/>
  <c r="T3" i="4"/>
  <c r="S8" i="4"/>
  <c r="AJ34" i="4" s="1"/>
  <c r="AJ35" i="4" s="1"/>
  <c r="C17" i="4"/>
  <c r="BR259" i="4" s="1"/>
  <c r="I18" i="4"/>
  <c r="B19" i="4"/>
  <c r="AQ15" i="4"/>
  <c r="AR15" i="4" s="1"/>
  <c r="V53" i="4"/>
  <c r="V54" i="4"/>
  <c r="V55" i="4"/>
  <c r="V56" i="4"/>
  <c r="V58" i="4"/>
  <c r="V51" i="4"/>
  <c r="V48" i="4"/>
  <c r="V52" i="4"/>
  <c r="V50" i="4"/>
  <c r="BS1107" i="4"/>
  <c r="BS447" i="4"/>
  <c r="BS850" i="4"/>
  <c r="BS691" i="4"/>
  <c r="BS610" i="4"/>
  <c r="BS1069" i="4"/>
  <c r="BS187" i="4"/>
  <c r="BS769" i="4"/>
  <c r="BS227" i="4"/>
  <c r="BS327" i="4"/>
  <c r="BS149" i="4"/>
  <c r="BS169" i="4"/>
  <c r="BS287" i="4"/>
  <c r="BS991" i="4"/>
  <c r="BS950" i="4"/>
  <c r="BS467" i="4"/>
  <c r="BS830" i="4"/>
  <c r="BS750" i="4"/>
  <c r="BS890" i="4"/>
  <c r="BS207" i="4"/>
  <c r="BS387" i="4"/>
  <c r="BS1049" i="4"/>
  <c r="BS347" i="4"/>
  <c r="BS790" i="4"/>
  <c r="BS110" i="4"/>
  <c r="BS507" i="4"/>
  <c r="BS929" i="4"/>
  <c r="BS530" i="4"/>
  <c r="BS550" i="4"/>
  <c r="BS710" i="4"/>
  <c r="BS870" i="4"/>
  <c r="BS731" i="4"/>
  <c r="BS969" i="4"/>
  <c r="BS651" i="4"/>
  <c r="BS487" i="4"/>
  <c r="BS910" i="4"/>
  <c r="BS267" i="4"/>
  <c r="BS592" i="4"/>
  <c r="BS427" i="4"/>
  <c r="BS407" i="4"/>
  <c r="BS570" i="4"/>
  <c r="BS809" i="4"/>
  <c r="BS247" i="4"/>
  <c r="BS307" i="4"/>
  <c r="BS670" i="4"/>
  <c r="BS130" i="4"/>
  <c r="BS1030" i="4"/>
  <c r="BS1010" i="4"/>
  <c r="BS630" i="4"/>
  <c r="BS367" i="4"/>
  <c r="BS1090" i="4"/>
  <c r="V37" i="4" l="1"/>
  <c r="V39" i="4"/>
  <c r="V44" i="4"/>
  <c r="V45" i="4"/>
  <c r="V49" i="4"/>
  <c r="V41" i="4"/>
  <c r="V42" i="4"/>
  <c r="V43" i="4"/>
  <c r="V12" i="4"/>
  <c r="V57" i="4"/>
  <c r="V59" i="4"/>
  <c r="V40" i="4"/>
  <c r="V46" i="4"/>
  <c r="V47" i="4"/>
  <c r="V11" i="4"/>
  <c r="V30" i="4"/>
  <c r="V32" i="4"/>
  <c r="V36" i="4"/>
  <c r="V38" i="4"/>
  <c r="V34" i="4"/>
  <c r="V31" i="4"/>
  <c r="V33" i="4"/>
  <c r="V35" i="4"/>
  <c r="V9" i="4"/>
  <c r="V10" i="4"/>
  <c r="C18" i="4"/>
  <c r="BR279" i="4" s="1"/>
  <c r="V13" i="4"/>
  <c r="V14" i="4"/>
  <c r="V15" i="4"/>
  <c r="V16" i="4"/>
  <c r="V17" i="4"/>
  <c r="V18" i="4"/>
  <c r="V19" i="4"/>
  <c r="V20" i="4"/>
  <c r="V21" i="4"/>
  <c r="V22" i="4"/>
  <c r="V23" i="4"/>
  <c r="V24" i="4"/>
  <c r="BV97" i="4"/>
  <c r="X2" i="4"/>
  <c r="U3" i="4"/>
  <c r="AE43" i="4" s="1"/>
  <c r="V25" i="4"/>
  <c r="V26" i="4"/>
  <c r="V27" i="4"/>
  <c r="V28" i="4"/>
  <c r="V29" i="4"/>
  <c r="AJ42" i="4"/>
  <c r="P7" i="4"/>
  <c r="B20" i="4"/>
  <c r="I19" i="4"/>
  <c r="AQ16" i="4"/>
  <c r="BS1108" i="4"/>
  <c r="BS1050" i="4"/>
  <c r="BS308" i="4"/>
  <c r="BS408" i="4"/>
  <c r="BS930" i="4"/>
  <c r="BS348" i="4"/>
  <c r="BS891" i="4"/>
  <c r="BS951" i="4"/>
  <c r="BS170" i="4"/>
  <c r="BS228" i="4"/>
  <c r="BS911" i="4"/>
  <c r="BS611" i="4"/>
  <c r="BS751" i="4"/>
  <c r="BS992" i="4"/>
  <c r="BS150" i="4"/>
  <c r="BS692" i="4"/>
  <c r="BS1031" i="4"/>
  <c r="BS488" i="4"/>
  <c r="BS131" i="4"/>
  <c r="BS111" i="4"/>
  <c r="BS288" i="4"/>
  <c r="BS188" i="4"/>
  <c r="BS368" i="4"/>
  <c r="BS810" i="4"/>
  <c r="BS593" i="4"/>
  <c r="BS652" i="4"/>
  <c r="BS851" i="4"/>
  <c r="BS1011" i="4"/>
  <c r="BS248" i="4"/>
  <c r="BS711" i="4"/>
  <c r="BS732" i="4"/>
  <c r="BS551" i="4"/>
  <c r="BS831" i="4"/>
  <c r="BS268" i="4"/>
  <c r="BS871" i="4"/>
  <c r="BS531" i="4"/>
  <c r="BS791" i="4"/>
  <c r="BS208" i="4"/>
  <c r="BS468" i="4"/>
  <c r="BS508" i="4"/>
  <c r="BS1091" i="4"/>
  <c r="BS428" i="4"/>
  <c r="BS770" i="4"/>
  <c r="BS388" i="4"/>
  <c r="BS631" i="4"/>
  <c r="BS671" i="4"/>
  <c r="BS571" i="4"/>
  <c r="BS970" i="4"/>
  <c r="BS328" i="4"/>
  <c r="BS1070" i="4"/>
  <c r="BS448" i="4"/>
  <c r="BT1108" i="4" l="1"/>
  <c r="BT406" i="4"/>
  <c r="BT426" i="4"/>
  <c r="BT1048" i="4"/>
  <c r="BT749" i="4"/>
  <c r="BT169" i="4"/>
  <c r="BT227" i="4"/>
  <c r="BT609" i="4"/>
  <c r="BT910" i="4"/>
  <c r="BT990" i="4"/>
  <c r="BT226" i="4"/>
  <c r="BT610" i="4"/>
  <c r="BT750" i="4"/>
  <c r="BT991" i="4"/>
  <c r="BT149" i="4"/>
  <c r="BT768" i="4"/>
  <c r="BT691" i="4"/>
  <c r="BT286" i="4"/>
  <c r="BT99" i="4"/>
  <c r="BT119" i="4"/>
  <c r="BT581" i="4"/>
  <c r="BT980" i="4"/>
  <c r="BT747" i="4"/>
  <c r="BT424" i="4"/>
  <c r="BT1087" i="4"/>
  <c r="BT729" i="4"/>
  <c r="BT767" i="4"/>
  <c r="BT708" i="4"/>
  <c r="BT265" i="4"/>
  <c r="BT927" i="4"/>
  <c r="BT608" i="4"/>
  <c r="BT1088" i="4"/>
  <c r="BT365" i="4"/>
  <c r="BT628" i="4"/>
  <c r="BT668" i="4"/>
  <c r="BT305" i="4"/>
  <c r="BT245" i="4"/>
  <c r="BT807" i="4"/>
  <c r="BT748" i="4"/>
  <c r="BT948" i="4"/>
  <c r="BT989" i="4"/>
  <c r="BT285" i="4"/>
  <c r="C19" i="4"/>
  <c r="BR299" i="4" s="1"/>
  <c r="BT279" i="4" s="1"/>
  <c r="BT148" i="4"/>
  <c r="BT580" i="4"/>
  <c r="BT139" i="4"/>
  <c r="BT680" i="4"/>
  <c r="BT887" i="4"/>
  <c r="BT1066" i="4"/>
  <c r="BT204" i="4"/>
  <c r="BT688" i="4"/>
  <c r="BT107" i="4"/>
  <c r="BT244" i="4"/>
  <c r="BT648" i="4"/>
  <c r="BT264" i="4"/>
  <c r="BT224" i="4"/>
  <c r="BT567" i="4"/>
  <c r="BT867" i="4"/>
  <c r="BT707" i="4"/>
  <c r="BT1089" i="4"/>
  <c r="BT709" i="4"/>
  <c r="BT306" i="4"/>
  <c r="BT591" i="4"/>
  <c r="BT1029" i="4"/>
  <c r="BT667" i="4"/>
  <c r="BT926" i="4"/>
  <c r="BT806" i="4"/>
  <c r="BT966" i="4"/>
  <c r="BT907" i="4"/>
  <c r="BT988" i="4"/>
  <c r="BT146" i="4"/>
  <c r="BT484" i="4"/>
  <c r="BT947" i="4"/>
  <c r="BT1027" i="4"/>
  <c r="BT404" i="4"/>
  <c r="BT589" i="4"/>
  <c r="BT547" i="4"/>
  <c r="BT304" i="4"/>
  <c r="BT444" i="4"/>
  <c r="BT787" i="4"/>
  <c r="BT284" i="4"/>
  <c r="BT364" i="4"/>
  <c r="BT1008" i="4"/>
  <c r="BT1028" i="4"/>
  <c r="BT128" i="4"/>
  <c r="BT506" i="4"/>
  <c r="BT486" i="4"/>
  <c r="BT1049" i="4"/>
  <c r="BT1009" i="4"/>
  <c r="BT307" i="4"/>
  <c r="BT407" i="4"/>
  <c r="BT950" i="4"/>
  <c r="BT640" i="4"/>
  <c r="BT720" i="4"/>
  <c r="BT860" i="4"/>
  <c r="BT641" i="4"/>
  <c r="BT1099" i="4"/>
  <c r="BT900" i="4"/>
  <c r="BT721" i="4"/>
  <c r="BT161" i="4"/>
  <c r="BT184" i="4"/>
  <c r="BT127" i="4"/>
  <c r="BT847" i="4"/>
  <c r="BT504" i="4"/>
  <c r="BT820" i="4"/>
  <c r="BT627" i="4"/>
  <c r="BT384" i="4"/>
  <c r="BT344" i="4"/>
  <c r="BT827" i="4"/>
  <c r="BT766" i="4"/>
  <c r="BT1046" i="4"/>
  <c r="BT683" i="4"/>
  <c r="BT822" i="4"/>
  <c r="BT403" i="4"/>
  <c r="BT363" i="4"/>
  <c r="BT846" i="4"/>
  <c r="BT925" i="4"/>
  <c r="BT965" i="4"/>
  <c r="BT1006" i="4"/>
  <c r="BT566" i="4"/>
  <c r="BT423" i="4"/>
  <c r="BT866" i="4"/>
  <c r="BT1105" i="4"/>
  <c r="BT826" i="4"/>
  <c r="BT323" i="4"/>
  <c r="BT706" i="4"/>
  <c r="BT607" i="4"/>
  <c r="BT527" i="4"/>
  <c r="BT728" i="4"/>
  <c r="BT1106" i="4"/>
  <c r="BT464" i="4"/>
  <c r="BT1007" i="4"/>
  <c r="BT324" i="4"/>
  <c r="BT166" i="4"/>
  <c r="BT828" i="4"/>
  <c r="BT909" i="4"/>
  <c r="BT929" i="4"/>
  <c r="BT347" i="4"/>
  <c r="BT890" i="4"/>
  <c r="BT141" i="4"/>
  <c r="BT522" i="4"/>
  <c r="BT622" i="4"/>
  <c r="BT1101" i="4"/>
  <c r="BT383" i="4"/>
  <c r="BT786" i="4"/>
  <c r="BT727" i="4"/>
  <c r="BT765" i="4"/>
  <c r="BT503" i="4"/>
  <c r="BT687" i="4"/>
  <c r="BT463" i="4"/>
  <c r="BT283" i="4"/>
  <c r="BT588" i="4"/>
  <c r="BT647" i="4"/>
  <c r="BT203" i="4"/>
  <c r="BT1065" i="4"/>
  <c r="BT906" i="4"/>
  <c r="BT303" i="4"/>
  <c r="BT690" i="4"/>
  <c r="BT904" i="4"/>
  <c r="BT600" i="4"/>
  <c r="BT700" i="4"/>
  <c r="BT1020" i="4"/>
  <c r="BT740" i="4"/>
  <c r="BT880" i="4"/>
  <c r="BT560" i="4"/>
  <c r="BT159" i="4"/>
  <c r="BT780" i="4"/>
  <c r="BT840" i="4"/>
  <c r="BT681" i="4"/>
  <c r="BT120" i="4"/>
  <c r="BT1080" i="4"/>
  <c r="BT179" i="4"/>
  <c r="BT540" i="4"/>
  <c r="BT520" i="4"/>
  <c r="BT100" i="4"/>
  <c r="BT660" i="4"/>
  <c r="BT981" i="4"/>
  <c r="BT582" i="4"/>
  <c r="BT620" i="4"/>
  <c r="BT940" i="4"/>
  <c r="BT1100" i="4"/>
  <c r="BT621" i="4"/>
  <c r="BT521" i="4"/>
  <c r="BT601" i="4"/>
  <c r="BT1021" i="4"/>
  <c r="BT1060" i="4"/>
  <c r="BT881" i="4"/>
  <c r="BT841" i="4"/>
  <c r="BT960" i="4"/>
  <c r="BT760" i="4"/>
  <c r="BT541" i="4"/>
  <c r="BT140" i="4"/>
  <c r="BT701" i="4"/>
  <c r="BT561" i="4"/>
  <c r="BT920" i="4"/>
  <c r="BT583" i="4"/>
  <c r="BT661" i="4"/>
  <c r="BT722" i="4"/>
  <c r="BT642" i="4"/>
  <c r="BT741" i="4"/>
  <c r="BT160" i="4"/>
  <c r="BT982" i="4"/>
  <c r="BT901" i="4"/>
  <c r="BT821" i="4"/>
  <c r="BT861" i="4"/>
  <c r="BT101" i="4"/>
  <c r="BT1081" i="4"/>
  <c r="BT121" i="4"/>
  <c r="BT941" i="4"/>
  <c r="BT1001" i="4"/>
  <c r="BT682" i="4"/>
  <c r="BT800" i="4"/>
  <c r="BT1040" i="4"/>
  <c r="BT781" i="4"/>
  <c r="BT1002" i="4"/>
  <c r="BT122" i="4"/>
  <c r="BT921" i="4"/>
  <c r="BT902" i="4"/>
  <c r="BT219" i="4"/>
  <c r="BT742" i="4"/>
  <c r="BT542" i="4"/>
  <c r="BT761" i="4"/>
  <c r="BT723" i="4"/>
  <c r="BT842" i="4"/>
  <c r="BT702" i="4"/>
  <c r="BT882" i="4"/>
  <c r="BT584" i="4"/>
  <c r="BT1022" i="4"/>
  <c r="BT1061" i="4"/>
  <c r="BT662" i="4"/>
  <c r="BT239" i="4"/>
  <c r="BT942" i="4"/>
  <c r="BT562" i="4"/>
  <c r="BT961" i="4"/>
  <c r="BT643" i="4"/>
  <c r="BT259" i="4"/>
  <c r="BT1041" i="4"/>
  <c r="BT102" i="4"/>
  <c r="BT1082" i="4"/>
  <c r="BT983" i="4"/>
  <c r="BT199" i="4"/>
  <c r="BT801" i="4"/>
  <c r="BT862" i="4"/>
  <c r="BT782" i="4"/>
  <c r="BT602" i="4"/>
  <c r="BT783" i="4"/>
  <c r="BT684" i="4"/>
  <c r="BT320" i="4"/>
  <c r="BT1083" i="4"/>
  <c r="BT823" i="4"/>
  <c r="BT162" i="4"/>
  <c r="BT1062" i="4"/>
  <c r="BT585" i="4"/>
  <c r="BT142" i="4"/>
  <c r="BT480" i="4"/>
  <c r="BT440" i="4"/>
  <c r="BT360" i="4"/>
  <c r="BT260" i="4"/>
  <c r="BT340" i="4"/>
  <c r="BT1003" i="4"/>
  <c r="BT1023" i="4"/>
  <c r="BT603" i="4"/>
  <c r="BT703" i="4"/>
  <c r="BT724" i="4"/>
  <c r="BT962" i="4"/>
  <c r="BT743" i="4"/>
  <c r="BT220" i="4"/>
  <c r="BT644" i="4"/>
  <c r="BT380" i="4"/>
  <c r="BT762" i="4"/>
  <c r="BT103" i="4"/>
  <c r="BT200" i="4"/>
  <c r="BT863" i="4"/>
  <c r="BT280" i="4"/>
  <c r="BT903" i="4"/>
  <c r="BT300" i="4"/>
  <c r="BT843" i="4"/>
  <c r="BT1042" i="4"/>
  <c r="BT460" i="4"/>
  <c r="BT500" i="4"/>
  <c r="BT240" i="4"/>
  <c r="BT400" i="4"/>
  <c r="BT543" i="4"/>
  <c r="BT922" i="4"/>
  <c r="BT1102" i="4"/>
  <c r="BT563" i="4"/>
  <c r="BT943" i="4"/>
  <c r="BT663" i="4"/>
  <c r="BT123" i="4"/>
  <c r="BT623" i="4"/>
  <c r="BT523" i="4"/>
  <c r="BT180" i="4"/>
  <c r="BT984" i="4"/>
  <c r="BT420" i="4"/>
  <c r="BT802" i="4"/>
  <c r="BT883" i="4"/>
  <c r="BT481" i="4"/>
  <c r="BT985" i="4"/>
  <c r="BT725" i="4"/>
  <c r="BT784" i="4"/>
  <c r="BT1043" i="4"/>
  <c r="BT864" i="4"/>
  <c r="BT624" i="4"/>
  <c r="BT604" i="4"/>
  <c r="BT341" i="4"/>
  <c r="BT421" i="4"/>
  <c r="BT181" i="4"/>
  <c r="BT824" i="4"/>
  <c r="BT1103" i="4"/>
  <c r="BT645" i="4"/>
  <c r="BT361" i="4"/>
  <c r="BT544" i="4"/>
  <c r="BT803" i="4"/>
  <c r="BT321" i="4"/>
  <c r="BT143" i="4"/>
  <c r="BT381" i="4"/>
  <c r="BT564" i="4"/>
  <c r="BT501" i="4"/>
  <c r="BT586" i="4"/>
  <c r="BT461" i="4"/>
  <c r="BT1063" i="4"/>
  <c r="BT104" i="4"/>
  <c r="BT124" i="4"/>
  <c r="BT844" i="4"/>
  <c r="BT163" i="4"/>
  <c r="BT664" i="4"/>
  <c r="BT201" i="4"/>
  <c r="BT1024" i="4"/>
  <c r="BT261" i="4"/>
  <c r="BT685" i="4"/>
  <c r="BT923" i="4"/>
  <c r="BT944" i="4"/>
  <c r="BT963" i="4"/>
  <c r="BT704" i="4"/>
  <c r="BT884" i="4"/>
  <c r="BT744" i="4"/>
  <c r="BT1086" i="4"/>
  <c r="BT1000" i="4"/>
  <c r="BT1084" i="4"/>
  <c r="BT221" i="4"/>
  <c r="BT1004" i="4"/>
  <c r="BT441" i="4"/>
  <c r="BT241" i="4"/>
  <c r="BT301" i="4"/>
  <c r="BT281" i="4"/>
  <c r="BT763" i="4"/>
  <c r="BT524" i="4"/>
  <c r="BT401" i="4"/>
  <c r="BT105" i="4"/>
  <c r="BT865" i="4"/>
  <c r="BT764" i="4"/>
  <c r="BT924" i="4"/>
  <c r="BT402" i="4"/>
  <c r="BT1025" i="4"/>
  <c r="BT164" i="4"/>
  <c r="BT382" i="4"/>
  <c r="BT322" i="4"/>
  <c r="BT905" i="4"/>
  <c r="BT144" i="4"/>
  <c r="BT986" i="4"/>
  <c r="BT525" i="4"/>
  <c r="BT885" i="4"/>
  <c r="BT422" i="4"/>
  <c r="BT705" i="4"/>
  <c r="BT945" i="4"/>
  <c r="BT442" i="4"/>
  <c r="BT342" i="4"/>
  <c r="BT1044" i="4"/>
  <c r="BT565" i="4"/>
  <c r="BT825" i="4"/>
  <c r="BT202" i="4"/>
  <c r="BT804" i="4"/>
  <c r="BT1085" i="4"/>
  <c r="BT665" i="4"/>
  <c r="BT605" i="4"/>
  <c r="BT482" i="4"/>
  <c r="BT587" i="4"/>
  <c r="BT845" i="4"/>
  <c r="BT545" i="4"/>
  <c r="BT282" i="4"/>
  <c r="BT222" i="4"/>
  <c r="BT785" i="4"/>
  <c r="BT302" i="4"/>
  <c r="BT462" i="4"/>
  <c r="BT1005" i="4"/>
  <c r="BT362" i="4"/>
  <c r="BT745" i="4"/>
  <c r="BT726" i="4"/>
  <c r="BT1104" i="4"/>
  <c r="BT686" i="4"/>
  <c r="BT262" i="4"/>
  <c r="BT964" i="4"/>
  <c r="BT502" i="4"/>
  <c r="BT242" i="4"/>
  <c r="BT182" i="4"/>
  <c r="BT646" i="4"/>
  <c r="BT125" i="4"/>
  <c r="BT1064" i="4"/>
  <c r="BT625" i="4"/>
  <c r="BT145" i="4"/>
  <c r="BT606" i="4"/>
  <c r="BT223" i="4"/>
  <c r="BT126" i="4"/>
  <c r="BT805" i="4"/>
  <c r="BT183" i="4"/>
  <c r="BT1045" i="4"/>
  <c r="BT1026" i="4"/>
  <c r="BT746" i="4"/>
  <c r="BT343" i="4"/>
  <c r="BT526" i="4"/>
  <c r="BT666" i="4"/>
  <c r="BT546" i="4"/>
  <c r="BT243" i="4"/>
  <c r="BT106" i="4"/>
  <c r="BT483" i="4"/>
  <c r="BT263" i="4"/>
  <c r="BT165" i="4"/>
  <c r="BT626" i="4"/>
  <c r="BT886" i="4"/>
  <c r="BT946" i="4"/>
  <c r="BT443" i="4"/>
  <c r="BT987" i="4"/>
  <c r="BT425" i="4"/>
  <c r="BT225" i="4"/>
  <c r="BT505" i="4"/>
  <c r="BT108" i="4"/>
  <c r="BT868" i="4"/>
  <c r="BT465" i="4"/>
  <c r="BT548" i="4"/>
  <c r="BT528" i="4"/>
  <c r="BT185" i="4"/>
  <c r="BT590" i="4"/>
  <c r="BT167" i="4"/>
  <c r="BT385" i="4"/>
  <c r="BT848" i="4"/>
  <c r="BT147" i="4"/>
  <c r="BT445" i="4"/>
  <c r="BT649" i="4"/>
  <c r="BT205" i="4"/>
  <c r="BT1107" i="4"/>
  <c r="BT888" i="4"/>
  <c r="BT967" i="4"/>
  <c r="BT345" i="4"/>
  <c r="BT485" i="4"/>
  <c r="BT689" i="4"/>
  <c r="BT788" i="4"/>
  <c r="BT568" i="4"/>
  <c r="BT405" i="4"/>
  <c r="BT1067" i="4"/>
  <c r="BT908" i="4"/>
  <c r="BT325" i="4"/>
  <c r="BT1047" i="4"/>
  <c r="BT1030" i="4"/>
  <c r="BT487" i="4"/>
  <c r="BT109" i="4"/>
  <c r="BT829" i="4"/>
  <c r="BT130" i="4"/>
  <c r="BT730" i="4"/>
  <c r="BT110" i="4"/>
  <c r="BT287" i="4"/>
  <c r="BT187" i="4"/>
  <c r="BT367" i="4"/>
  <c r="BT129" i="4"/>
  <c r="BT809" i="4"/>
  <c r="BT592" i="4"/>
  <c r="BT651" i="4"/>
  <c r="BT869" i="4"/>
  <c r="BT529" i="4"/>
  <c r="BT789" i="4"/>
  <c r="BT206" i="4"/>
  <c r="BT466" i="4"/>
  <c r="BT186" i="4"/>
  <c r="BT850" i="4"/>
  <c r="BT1010" i="4"/>
  <c r="BT247" i="4"/>
  <c r="BT710" i="4"/>
  <c r="BT246" i="4"/>
  <c r="BT731" i="4"/>
  <c r="BT808" i="4"/>
  <c r="BT550" i="4"/>
  <c r="BT830" i="4"/>
  <c r="BT629" i="4"/>
  <c r="BT669" i="4"/>
  <c r="BT569" i="4"/>
  <c r="BT267" i="4"/>
  <c r="BT968" i="4"/>
  <c r="BT870" i="4"/>
  <c r="BT530" i="4"/>
  <c r="BT790" i="4"/>
  <c r="BT207" i="4"/>
  <c r="BT467" i="4"/>
  <c r="BT326" i="4"/>
  <c r="BT1068" i="4"/>
  <c r="BT446" i="4"/>
  <c r="BT507" i="4"/>
  <c r="BT1090" i="4"/>
  <c r="BT427" i="4"/>
  <c r="BT549" i="4"/>
  <c r="BT386" i="4"/>
  <c r="BT769" i="4"/>
  <c r="BT366" i="4"/>
  <c r="BT650" i="4"/>
  <c r="BT387" i="4"/>
  <c r="BT849" i="4"/>
  <c r="BT630" i="4"/>
  <c r="BT670" i="4"/>
  <c r="BT570" i="4"/>
  <c r="BT266" i="4"/>
  <c r="BT969" i="4"/>
  <c r="BT928" i="4"/>
  <c r="BT346" i="4"/>
  <c r="BT889" i="4"/>
  <c r="BT949" i="4"/>
  <c r="BT168" i="4"/>
  <c r="BT327" i="4"/>
  <c r="BT1069" i="4"/>
  <c r="BT447" i="4"/>
  <c r="B21" i="4"/>
  <c r="I20" i="4"/>
  <c r="AQ17" i="4"/>
  <c r="AR16" i="4"/>
  <c r="BS1109" i="4"/>
  <c r="BS369" i="4"/>
  <c r="BT368" i="4"/>
  <c r="BS752" i="4"/>
  <c r="BT751" i="4"/>
  <c r="BS892" i="4"/>
  <c r="BT891" i="4"/>
  <c r="BS329" i="4"/>
  <c r="BT328" i="4"/>
  <c r="BS971" i="4"/>
  <c r="BT970" i="4"/>
  <c r="BT732" i="4"/>
  <c r="BS733" i="4"/>
  <c r="BS1012" i="4"/>
  <c r="BT1011" i="4"/>
  <c r="BS189" i="4"/>
  <c r="BT188" i="4"/>
  <c r="BS693" i="4"/>
  <c r="BT692" i="4"/>
  <c r="BS409" i="4"/>
  <c r="BT408" i="4"/>
  <c r="BS309" i="4"/>
  <c r="BT308" i="4"/>
  <c r="BS1071" i="4"/>
  <c r="BT1070" i="4"/>
  <c r="BS912" i="4"/>
  <c r="BT911" i="4"/>
  <c r="BS632" i="4"/>
  <c r="BT631" i="4"/>
  <c r="BS792" i="4"/>
  <c r="BT791" i="4"/>
  <c r="BS653" i="4"/>
  <c r="BT652" i="4"/>
  <c r="BT593" i="4"/>
  <c r="BS594" i="4"/>
  <c r="BS612" i="4"/>
  <c r="BT611" i="4"/>
  <c r="BT228" i="4"/>
  <c r="BS229" i="4"/>
  <c r="BS872" i="4"/>
  <c r="BT871" i="4"/>
  <c r="BS712" i="4"/>
  <c r="BT711" i="4"/>
  <c r="BS811" i="4"/>
  <c r="BT810" i="4"/>
  <c r="BT111" i="4"/>
  <c r="BS112" i="4"/>
  <c r="BS489" i="4"/>
  <c r="BT488" i="4"/>
  <c r="BS151" i="4"/>
  <c r="BT150" i="4"/>
  <c r="BS171" i="4"/>
  <c r="BT170" i="4"/>
  <c r="BS931" i="4"/>
  <c r="BT930" i="4"/>
  <c r="BT248" i="4"/>
  <c r="BS249" i="4"/>
  <c r="BT131" i="4"/>
  <c r="BS132" i="4"/>
  <c r="BS532" i="4"/>
  <c r="BT531" i="4"/>
  <c r="BS349" i="4"/>
  <c r="BT348" i="4"/>
  <c r="BS852" i="4"/>
  <c r="BT851" i="4"/>
  <c r="BS289" i="4"/>
  <c r="BT288" i="4"/>
  <c r="BT208" i="4"/>
  <c r="BS209" i="4"/>
  <c r="BS832" i="4"/>
  <c r="BT831" i="4"/>
  <c r="BS771" i="4"/>
  <c r="BT770" i="4"/>
  <c r="BS552" i="4"/>
  <c r="BT551" i="4"/>
  <c r="BT428" i="4"/>
  <c r="BS429" i="4"/>
  <c r="BS389" i="4"/>
  <c r="BT388" i="4"/>
  <c r="BS469" i="4"/>
  <c r="BT468" i="4"/>
  <c r="BS572" i="4"/>
  <c r="BT571" i="4"/>
  <c r="BS449" i="4"/>
  <c r="BT448" i="4"/>
  <c r="BS1092" i="4"/>
  <c r="BT1091" i="4"/>
  <c r="BS672" i="4"/>
  <c r="BT671" i="4"/>
  <c r="BS509" i="4"/>
  <c r="BT508" i="4"/>
  <c r="BT268" i="4"/>
  <c r="BS269" i="4"/>
  <c r="BS1032" i="4"/>
  <c r="BT1031" i="4"/>
  <c r="BS993" i="4"/>
  <c r="BT992" i="4"/>
  <c r="BS952" i="4"/>
  <c r="BT951" i="4"/>
  <c r="BS1051" i="4"/>
  <c r="BT1050" i="4"/>
  <c r="C20" i="4" l="1"/>
  <c r="BR319" i="4" s="1"/>
  <c r="BT299" i="4" s="1"/>
  <c r="I21" i="4"/>
  <c r="B22" i="4"/>
  <c r="AR17" i="4"/>
  <c r="AQ18" i="4"/>
  <c r="BT1109" i="4"/>
  <c r="BS1110" i="4"/>
  <c r="BS673" i="4"/>
  <c r="BT672" i="4"/>
  <c r="BS133" i="4"/>
  <c r="BT132" i="4"/>
  <c r="BS633" i="4"/>
  <c r="BT632" i="4"/>
  <c r="BS1093" i="4"/>
  <c r="BT1092" i="4"/>
  <c r="BS533" i="4"/>
  <c r="BT532" i="4"/>
  <c r="BS172" i="4"/>
  <c r="BT171" i="4"/>
  <c r="BS812" i="4"/>
  <c r="BT811" i="4"/>
  <c r="BS893" i="4"/>
  <c r="BT892" i="4"/>
  <c r="BS1033" i="4"/>
  <c r="BT1032" i="4"/>
  <c r="BS913" i="4"/>
  <c r="BT912" i="4"/>
  <c r="BS694" i="4"/>
  <c r="BT693" i="4"/>
  <c r="BS994" i="4"/>
  <c r="BT993" i="4"/>
  <c r="BT449" i="4"/>
  <c r="BS450" i="4"/>
  <c r="BS430" i="4"/>
  <c r="BT429" i="4"/>
  <c r="BS833" i="4"/>
  <c r="BT832" i="4"/>
  <c r="BS350" i="4"/>
  <c r="BT349" i="4"/>
  <c r="BS490" i="4"/>
  <c r="BT489" i="4"/>
  <c r="BS873" i="4"/>
  <c r="BT872" i="4"/>
  <c r="BT653" i="4"/>
  <c r="BS654" i="4"/>
  <c r="BS1072" i="4"/>
  <c r="BT1071" i="4"/>
  <c r="BS190" i="4"/>
  <c r="BT189" i="4"/>
  <c r="BS972" i="4"/>
  <c r="BT971" i="4"/>
  <c r="BS470" i="4"/>
  <c r="BT469" i="4"/>
  <c r="BS290" i="4"/>
  <c r="BT289" i="4"/>
  <c r="BS613" i="4"/>
  <c r="BT612" i="4"/>
  <c r="BS410" i="4"/>
  <c r="BT409" i="4"/>
  <c r="BS953" i="4"/>
  <c r="BT952" i="4"/>
  <c r="BS250" i="4"/>
  <c r="BT249" i="4"/>
  <c r="BS713" i="4"/>
  <c r="BT712" i="4"/>
  <c r="BT269" i="4"/>
  <c r="BS270" i="4"/>
  <c r="BS772" i="4"/>
  <c r="BT771" i="4"/>
  <c r="BS932" i="4"/>
  <c r="BT931" i="4"/>
  <c r="BT112" i="4"/>
  <c r="BS113" i="4"/>
  <c r="BT229" i="4"/>
  <c r="BS230" i="4"/>
  <c r="BS370" i="4"/>
  <c r="BT369" i="4"/>
  <c r="BS1013" i="4"/>
  <c r="BT1012" i="4"/>
  <c r="BS152" i="4"/>
  <c r="BT151" i="4"/>
  <c r="BT594" i="4"/>
  <c r="BS595" i="4"/>
  <c r="BT733" i="4"/>
  <c r="BS734" i="4"/>
  <c r="BS390" i="4"/>
  <c r="BT389" i="4"/>
  <c r="BS853" i="4"/>
  <c r="BT852" i="4"/>
  <c r="BS753" i="4"/>
  <c r="BT752" i="4"/>
  <c r="BS553" i="4"/>
  <c r="BT552" i="4"/>
  <c r="BS210" i="4"/>
  <c r="BT209" i="4"/>
  <c r="BS1052" i="4"/>
  <c r="BT1051" i="4"/>
  <c r="BS510" i="4"/>
  <c r="BT509" i="4"/>
  <c r="BS573" i="4"/>
  <c r="BT572" i="4"/>
  <c r="BS793" i="4"/>
  <c r="BT792" i="4"/>
  <c r="BS310" i="4"/>
  <c r="BT309" i="4"/>
  <c r="BS330" i="4"/>
  <c r="BT329" i="4"/>
  <c r="C21" i="4" l="1"/>
  <c r="BR339" i="4" s="1"/>
  <c r="BT319" i="4" s="1"/>
  <c r="I22" i="4"/>
  <c r="B23" i="4"/>
  <c r="AR18" i="4"/>
  <c r="AQ19" i="4"/>
  <c r="AR19" i="4" s="1"/>
  <c r="BT1110" i="4"/>
  <c r="BS1111" i="4"/>
  <c r="BS491" i="4"/>
  <c r="BT490" i="4"/>
  <c r="BS411" i="4"/>
  <c r="BT410" i="4"/>
  <c r="BS973" i="4"/>
  <c r="BT972" i="4"/>
  <c r="BS874" i="4"/>
  <c r="BT873" i="4"/>
  <c r="BS431" i="4"/>
  <c r="BT430" i="4"/>
  <c r="BS914" i="4"/>
  <c r="BT913" i="4"/>
  <c r="BS311" i="4"/>
  <c r="BT310" i="4"/>
  <c r="BS1053" i="4"/>
  <c r="BT1052" i="4"/>
  <c r="BS854" i="4"/>
  <c r="BT853" i="4"/>
  <c r="BS153" i="4"/>
  <c r="BT152" i="4"/>
  <c r="BT113" i="4"/>
  <c r="BS114" i="4"/>
  <c r="BS451" i="4"/>
  <c r="BT450" i="4"/>
  <c r="BS813" i="4"/>
  <c r="BT812" i="4"/>
  <c r="BS1094" i="4"/>
  <c r="BT1093" i="4"/>
  <c r="BS191" i="4"/>
  <c r="BT190" i="4"/>
  <c r="BS391" i="4"/>
  <c r="BT390" i="4"/>
  <c r="BS1014" i="4"/>
  <c r="BT1013" i="4"/>
  <c r="BS173" i="4"/>
  <c r="BT172" i="4"/>
  <c r="BT734" i="4"/>
  <c r="BS735" i="4"/>
  <c r="BS291" i="4"/>
  <c r="BT290" i="4"/>
  <c r="BS331" i="4"/>
  <c r="BT330" i="4"/>
  <c r="BS554" i="4"/>
  <c r="BT553" i="4"/>
  <c r="BS371" i="4"/>
  <c r="BT370" i="4"/>
  <c r="BS655" i="4"/>
  <c r="BT654" i="4"/>
  <c r="BS534" i="4"/>
  <c r="BT533" i="4"/>
  <c r="BS134" i="4"/>
  <c r="BT133" i="4"/>
  <c r="BS714" i="4"/>
  <c r="BT713" i="4"/>
  <c r="BS1034" i="4"/>
  <c r="BT1033" i="4"/>
  <c r="BS211" i="4"/>
  <c r="BT210" i="4"/>
  <c r="BS634" i="4"/>
  <c r="BT633" i="4"/>
  <c r="BS933" i="4"/>
  <c r="BT932" i="4"/>
  <c r="BS1073" i="4"/>
  <c r="BT1072" i="4"/>
  <c r="BS351" i="4"/>
  <c r="BT350" i="4"/>
  <c r="BT573" i="4"/>
  <c r="BS574" i="4"/>
  <c r="BT595" i="4"/>
  <c r="BS596" i="4"/>
  <c r="BS773" i="4"/>
  <c r="BT772" i="4"/>
  <c r="BS954" i="4"/>
  <c r="BT953" i="4"/>
  <c r="BS471" i="4"/>
  <c r="BT470" i="4"/>
  <c r="BS834" i="4"/>
  <c r="BT833" i="4"/>
  <c r="BS695" i="4"/>
  <c r="BT694" i="4"/>
  <c r="BS614" i="4"/>
  <c r="BT613" i="4"/>
  <c r="BS794" i="4"/>
  <c r="BT793" i="4"/>
  <c r="BT250" i="4"/>
  <c r="BS251" i="4"/>
  <c r="BS995" i="4"/>
  <c r="BT994" i="4"/>
  <c r="BS511" i="4"/>
  <c r="BT510" i="4"/>
  <c r="BS754" i="4"/>
  <c r="BT753" i="4"/>
  <c r="BS231" i="4"/>
  <c r="BT230" i="4"/>
  <c r="BS271" i="4"/>
  <c r="BT270" i="4"/>
  <c r="BT893" i="4"/>
  <c r="BS894" i="4"/>
  <c r="BT673" i="4"/>
  <c r="BS674" i="4"/>
  <c r="C22" i="4" l="1"/>
  <c r="BR359" i="4" s="1"/>
  <c r="BT339" i="4" s="1"/>
  <c r="I23" i="4"/>
  <c r="B24" i="4"/>
  <c r="AQ20" i="4"/>
  <c r="BS1112" i="4"/>
  <c r="BT1111" i="4"/>
  <c r="BS736" i="4"/>
  <c r="BT735" i="4"/>
  <c r="BT311" i="4"/>
  <c r="BS312" i="4"/>
  <c r="BS696" i="4"/>
  <c r="BT695" i="4"/>
  <c r="BT251" i="4"/>
  <c r="BS252" i="4"/>
  <c r="BS512" i="4"/>
  <c r="BT511" i="4"/>
  <c r="BS575" i="4"/>
  <c r="BT574" i="4"/>
  <c r="BT655" i="4"/>
  <c r="BS656" i="4"/>
  <c r="BS292" i="4"/>
  <c r="BT291" i="4"/>
  <c r="BS392" i="4"/>
  <c r="BT391" i="4"/>
  <c r="BS452" i="4"/>
  <c r="BT451" i="4"/>
  <c r="BS1054" i="4"/>
  <c r="BT1053" i="4"/>
  <c r="BS875" i="4"/>
  <c r="BT874" i="4"/>
  <c r="BS615" i="4"/>
  <c r="BT614" i="4"/>
  <c r="BS635" i="4"/>
  <c r="BT634" i="4"/>
  <c r="BS974" i="4"/>
  <c r="BT973" i="4"/>
  <c r="BS675" i="4"/>
  <c r="BT674" i="4"/>
  <c r="BS352" i="4"/>
  <c r="BT351" i="4"/>
  <c r="BS597" i="4"/>
  <c r="BT596" i="4"/>
  <c r="BS555" i="4"/>
  <c r="BT554" i="4"/>
  <c r="BT1094" i="4"/>
  <c r="BS1095" i="4"/>
  <c r="BS154" i="4"/>
  <c r="BT153" i="4"/>
  <c r="BS412" i="4"/>
  <c r="BT411" i="4"/>
  <c r="BS835" i="4"/>
  <c r="BT834" i="4"/>
  <c r="BS1074" i="4"/>
  <c r="BT1073" i="4"/>
  <c r="BS1035" i="4"/>
  <c r="BT1034" i="4"/>
  <c r="BS135" i="4"/>
  <c r="BT134" i="4"/>
  <c r="BS272" i="4"/>
  <c r="BT271" i="4"/>
  <c r="BS372" i="4"/>
  <c r="BT371" i="4"/>
  <c r="BT191" i="4"/>
  <c r="BS192" i="4"/>
  <c r="BS996" i="4"/>
  <c r="BT995" i="4"/>
  <c r="BT211" i="4"/>
  <c r="BS212" i="4"/>
  <c r="BS332" i="4"/>
  <c r="BT331" i="4"/>
  <c r="BS1015" i="4"/>
  <c r="BT1014" i="4"/>
  <c r="BS814" i="4"/>
  <c r="BT813" i="4"/>
  <c r="BS855" i="4"/>
  <c r="BT854" i="4"/>
  <c r="BS432" i="4"/>
  <c r="BT431" i="4"/>
  <c r="BS492" i="4"/>
  <c r="BT491" i="4"/>
  <c r="BS955" i="4"/>
  <c r="BT954" i="4"/>
  <c r="BS115" i="4"/>
  <c r="BT114" i="4"/>
  <c r="BS774" i="4"/>
  <c r="BT773" i="4"/>
  <c r="BS535" i="4"/>
  <c r="BT534" i="4"/>
  <c r="BS232" i="4"/>
  <c r="BT231" i="4"/>
  <c r="BT173" i="4"/>
  <c r="BS174" i="4"/>
  <c r="BS915" i="4"/>
  <c r="BT914" i="4"/>
  <c r="BS755" i="4"/>
  <c r="BT754" i="4"/>
  <c r="BS895" i="4"/>
  <c r="BT894" i="4"/>
  <c r="BS795" i="4"/>
  <c r="BT794" i="4"/>
  <c r="BS472" i="4"/>
  <c r="BT471" i="4"/>
  <c r="BS934" i="4"/>
  <c r="BT933" i="4"/>
  <c r="BT714" i="4"/>
  <c r="BS715" i="4"/>
  <c r="C23" i="4" l="1"/>
  <c r="BR379" i="4" s="1"/>
  <c r="BT359" i="4" s="1"/>
  <c r="I24" i="4"/>
  <c r="B25" i="4"/>
  <c r="AQ21" i="4"/>
  <c r="AR20" i="4"/>
  <c r="BS1113" i="4"/>
  <c r="BT1112" i="4"/>
  <c r="BS756" i="4"/>
  <c r="BT755" i="4"/>
  <c r="BS536" i="4"/>
  <c r="BT535" i="4"/>
  <c r="BS493" i="4"/>
  <c r="BT492" i="4"/>
  <c r="BS1016" i="4"/>
  <c r="BT1015" i="4"/>
  <c r="BS373" i="4"/>
  <c r="BT372" i="4"/>
  <c r="BS1075" i="4"/>
  <c r="BT1074" i="4"/>
  <c r="BS676" i="4"/>
  <c r="BT675" i="4"/>
  <c r="BS876" i="4"/>
  <c r="BT875" i="4"/>
  <c r="BS293" i="4"/>
  <c r="BT292" i="4"/>
  <c r="BS213" i="4"/>
  <c r="BT212" i="4"/>
  <c r="BS657" i="4"/>
  <c r="BT656" i="4"/>
  <c r="BS916" i="4"/>
  <c r="BT915" i="4"/>
  <c r="BS836" i="4"/>
  <c r="BT835" i="4"/>
  <c r="BT174" i="4"/>
  <c r="BS175" i="4"/>
  <c r="BT312" i="4"/>
  <c r="BS313" i="4"/>
  <c r="BS856" i="4"/>
  <c r="BT855" i="4"/>
  <c r="BT996" i="4"/>
  <c r="BS997" i="4"/>
  <c r="BS413" i="4"/>
  <c r="BT412" i="4"/>
  <c r="BS576" i="4"/>
  <c r="BT575" i="4"/>
  <c r="BS193" i="4"/>
  <c r="BT192" i="4"/>
  <c r="BS775" i="4"/>
  <c r="BT774" i="4"/>
  <c r="BS333" i="4"/>
  <c r="BT332" i="4"/>
  <c r="BS556" i="4"/>
  <c r="BT555" i="4"/>
  <c r="BS697" i="4"/>
  <c r="BT696" i="4"/>
  <c r="BT795" i="4"/>
  <c r="BS796" i="4"/>
  <c r="BS116" i="4"/>
  <c r="BT115" i="4"/>
  <c r="BS136" i="4"/>
  <c r="BT135" i="4"/>
  <c r="BS598" i="4"/>
  <c r="BT598" i="4" s="1"/>
  <c r="BT597" i="4"/>
  <c r="BS636" i="4"/>
  <c r="BT635" i="4"/>
  <c r="BS453" i="4"/>
  <c r="BT452" i="4"/>
  <c r="BS935" i="4"/>
  <c r="BT934" i="4"/>
  <c r="BS896" i="4"/>
  <c r="BT895" i="4"/>
  <c r="BS233" i="4"/>
  <c r="BT232" i="4"/>
  <c r="BS956" i="4"/>
  <c r="BT955" i="4"/>
  <c r="BS815" i="4"/>
  <c r="BT814" i="4"/>
  <c r="BS1036" i="4"/>
  <c r="BT1035" i="4"/>
  <c r="BS155" i="4"/>
  <c r="BT154" i="4"/>
  <c r="BS353" i="4"/>
  <c r="BT352" i="4"/>
  <c r="BT615" i="4"/>
  <c r="BS616" i="4"/>
  <c r="BS393" i="4"/>
  <c r="BT392" i="4"/>
  <c r="BS513" i="4"/>
  <c r="BT512" i="4"/>
  <c r="BT736" i="4"/>
  <c r="BS737" i="4"/>
  <c r="BS473" i="4"/>
  <c r="BT472" i="4"/>
  <c r="BS433" i="4"/>
  <c r="BT432" i="4"/>
  <c r="BS273" i="4"/>
  <c r="BT272" i="4"/>
  <c r="BS975" i="4"/>
  <c r="BT974" i="4"/>
  <c r="BS1055" i="4"/>
  <c r="BT1054" i="4"/>
  <c r="BS716" i="4"/>
  <c r="BT715" i="4"/>
  <c r="BS1096" i="4"/>
  <c r="BT1095" i="4"/>
  <c r="BS253" i="4"/>
  <c r="BT252" i="4"/>
  <c r="C24" i="4" l="1"/>
  <c r="BR399" i="4" s="1"/>
  <c r="BT379" i="4" s="1"/>
  <c r="B26" i="4"/>
  <c r="I25" i="4"/>
  <c r="AR21" i="4"/>
  <c r="AQ22" i="4"/>
  <c r="BT1113" i="4"/>
  <c r="BS1114" i="4"/>
  <c r="BS857" i="4"/>
  <c r="BT856" i="4"/>
  <c r="BT1016" i="4"/>
  <c r="BS1017" i="4"/>
  <c r="BS957" i="4"/>
  <c r="BT956" i="4"/>
  <c r="BS334" i="4"/>
  <c r="BT333" i="4"/>
  <c r="BS658" i="4"/>
  <c r="BT658" i="4" s="1"/>
  <c r="BT657" i="4"/>
  <c r="BS156" i="4"/>
  <c r="BT155" i="4"/>
  <c r="BT233" i="4"/>
  <c r="BS234" i="4"/>
  <c r="BS637" i="4"/>
  <c r="BT636" i="4"/>
  <c r="BS776" i="4"/>
  <c r="BT775" i="4"/>
  <c r="BS176" i="4"/>
  <c r="BT175" i="4"/>
  <c r="BS917" i="4"/>
  <c r="BT916" i="4"/>
  <c r="BS354" i="4"/>
  <c r="BT353" i="4"/>
  <c r="BS454" i="4"/>
  <c r="BT453" i="4"/>
  <c r="BS117" i="4"/>
  <c r="BT116" i="4"/>
  <c r="BT313" i="4"/>
  <c r="BS314" i="4"/>
  <c r="BS797" i="4"/>
  <c r="BT796" i="4"/>
  <c r="BS577" i="4"/>
  <c r="BT576" i="4"/>
  <c r="BT676" i="4"/>
  <c r="BS677" i="4"/>
  <c r="BS274" i="4"/>
  <c r="BT273" i="4"/>
  <c r="BS414" i="4"/>
  <c r="BT413" i="4"/>
  <c r="BT213" i="4"/>
  <c r="BS214" i="4"/>
  <c r="BS717" i="4"/>
  <c r="BT716" i="4"/>
  <c r="BS434" i="4"/>
  <c r="BT433" i="4"/>
  <c r="BT393" i="4"/>
  <c r="BS394" i="4"/>
  <c r="BS1037" i="4"/>
  <c r="BT1036" i="4"/>
  <c r="BS897" i="4"/>
  <c r="BT896" i="4"/>
  <c r="BS698" i="4"/>
  <c r="BT698" i="4" s="1"/>
  <c r="BT697" i="4"/>
  <c r="BS194" i="4"/>
  <c r="BT193" i="4"/>
  <c r="BS998" i="4"/>
  <c r="BT998" i="4" s="1"/>
  <c r="BT997" i="4"/>
  <c r="BS738" i="4"/>
  <c r="BT738" i="4" s="1"/>
  <c r="BT737" i="4"/>
  <c r="BT493" i="4"/>
  <c r="BS494" i="4"/>
  <c r="BS514" i="4"/>
  <c r="BT513" i="4"/>
  <c r="BT1075" i="4"/>
  <c r="BS1076" i="4"/>
  <c r="BS617" i="4"/>
  <c r="BT616" i="4"/>
  <c r="BS837" i="4"/>
  <c r="BT836" i="4"/>
  <c r="BS294" i="4"/>
  <c r="BT293" i="4"/>
  <c r="BS374" i="4"/>
  <c r="BT373" i="4"/>
  <c r="BS757" i="4"/>
  <c r="BT756" i="4"/>
  <c r="BT876" i="4"/>
  <c r="BS877" i="4"/>
  <c r="BS976" i="4"/>
  <c r="BT975" i="4"/>
  <c r="BS537" i="4"/>
  <c r="BT536" i="4"/>
  <c r="BS254" i="4"/>
  <c r="BT253" i="4"/>
  <c r="BS1097" i="4"/>
  <c r="BT1096" i="4"/>
  <c r="BS1056" i="4"/>
  <c r="BT1055" i="4"/>
  <c r="BS474" i="4"/>
  <c r="BT473" i="4"/>
  <c r="BS816" i="4"/>
  <c r="BT815" i="4"/>
  <c r="BS936" i="4"/>
  <c r="BT935" i="4"/>
  <c r="BT136" i="4"/>
  <c r="BS137" i="4"/>
  <c r="BS557" i="4"/>
  <c r="BT556" i="4"/>
  <c r="C25" i="4" l="1"/>
  <c r="BR419" i="4" s="1"/>
  <c r="BT399" i="4" s="1"/>
  <c r="I26" i="4"/>
  <c r="C26" i="4" s="1"/>
  <c r="BR439" i="4" s="1"/>
  <c r="BT419" i="4" s="1"/>
  <c r="B27" i="4"/>
  <c r="AR22" i="4"/>
  <c r="AQ23" i="4"/>
  <c r="AR23" i="4" s="1"/>
  <c r="BT1114" i="4"/>
  <c r="BS1115" i="4"/>
  <c r="BS475" i="4"/>
  <c r="BT474" i="4"/>
  <c r="BS538" i="4"/>
  <c r="BT538" i="4" s="1"/>
  <c r="BT537" i="4"/>
  <c r="BS1077" i="4"/>
  <c r="BT1076" i="4"/>
  <c r="BS898" i="4"/>
  <c r="BT898" i="4" s="1"/>
  <c r="BT897" i="4"/>
  <c r="BS718" i="4"/>
  <c r="BT718" i="4" s="1"/>
  <c r="BT717" i="4"/>
  <c r="BT117" i="4"/>
  <c r="BS118" i="4"/>
  <c r="BT118" i="4" s="1"/>
  <c r="BS918" i="4"/>
  <c r="BT918" i="4" s="1"/>
  <c r="BT917" i="4"/>
  <c r="BS138" i="4"/>
  <c r="BT138" i="4" s="1"/>
  <c r="BT137" i="4"/>
  <c r="BS375" i="4"/>
  <c r="BT374" i="4"/>
  <c r="BT214" i="4"/>
  <c r="BS215" i="4"/>
  <c r="BT637" i="4"/>
  <c r="BS638" i="4"/>
  <c r="BT638" i="4" s="1"/>
  <c r="BS335" i="4"/>
  <c r="BT334" i="4"/>
  <c r="BS578" i="4"/>
  <c r="BT578" i="4" s="1"/>
  <c r="BT577" i="4"/>
  <c r="BS295" i="4"/>
  <c r="BT294" i="4"/>
  <c r="BS395" i="4"/>
  <c r="BT394" i="4"/>
  <c r="BS958" i="4"/>
  <c r="BT958" i="4" s="1"/>
  <c r="BT957" i="4"/>
  <c r="BT877" i="4"/>
  <c r="BS878" i="4"/>
  <c r="BT878" i="4" s="1"/>
  <c r="BS195" i="4"/>
  <c r="BT194" i="4"/>
  <c r="BS355" i="4"/>
  <c r="BT354" i="4"/>
  <c r="BT314" i="4"/>
  <c r="BS315" i="4"/>
  <c r="BS177" i="4"/>
  <c r="BT176" i="4"/>
  <c r="BS157" i="4"/>
  <c r="BT156" i="4"/>
  <c r="BS1057" i="4"/>
  <c r="BT1056" i="4"/>
  <c r="BS977" i="4"/>
  <c r="BT976" i="4"/>
  <c r="BT936" i="4"/>
  <c r="BS937" i="4"/>
  <c r="BT797" i="4"/>
  <c r="BS798" i="4"/>
  <c r="BT798" i="4" s="1"/>
  <c r="BS435" i="4"/>
  <c r="BT434" i="4"/>
  <c r="BT274" i="4"/>
  <c r="BS275" i="4"/>
  <c r="BS558" i="4"/>
  <c r="BT558" i="4" s="1"/>
  <c r="BT557" i="4"/>
  <c r="BT1037" i="4"/>
  <c r="BS1038" i="4"/>
  <c r="BT1038" i="4" s="1"/>
  <c r="BS455" i="4"/>
  <c r="BT454" i="4"/>
  <c r="BS235" i="4"/>
  <c r="BT234" i="4"/>
  <c r="BS515" i="4"/>
  <c r="BT514" i="4"/>
  <c r="BS1098" i="4"/>
  <c r="BT1098" i="4" s="1"/>
  <c r="BT1097" i="4"/>
  <c r="BT494" i="4"/>
  <c r="BS495" i="4"/>
  <c r="BS415" i="4"/>
  <c r="BT414" i="4"/>
  <c r="BS1018" i="4"/>
  <c r="BT1018" i="4" s="1"/>
  <c r="BT1017" i="4"/>
  <c r="BS838" i="4"/>
  <c r="BT838" i="4" s="1"/>
  <c r="BT837" i="4"/>
  <c r="BS817" i="4"/>
  <c r="BT816" i="4"/>
  <c r="BS255" i="4"/>
  <c r="BT254" i="4"/>
  <c r="BS758" i="4"/>
  <c r="BT758" i="4" s="1"/>
  <c r="BT757" i="4"/>
  <c r="BS618" i="4"/>
  <c r="BT618" i="4" s="1"/>
  <c r="BT617" i="4"/>
  <c r="BS678" i="4"/>
  <c r="BT678" i="4" s="1"/>
  <c r="BT677" i="4"/>
  <c r="BT776" i="4"/>
  <c r="BS777" i="4"/>
  <c r="BS858" i="4"/>
  <c r="BT858" i="4" s="1"/>
  <c r="BT857" i="4"/>
  <c r="I27" i="4" l="1"/>
  <c r="C27" i="4" s="1"/>
  <c r="BR459" i="4" s="1"/>
  <c r="BT439" i="4" s="1"/>
  <c r="B28" i="4"/>
  <c r="AQ24" i="4"/>
  <c r="AR24" i="4" s="1"/>
  <c r="BT1115" i="4"/>
  <c r="BS1116" i="4"/>
  <c r="BS978" i="4"/>
  <c r="BT978" i="4" s="1"/>
  <c r="BT977" i="4"/>
  <c r="BS436" i="4"/>
  <c r="BT435" i="4"/>
  <c r="BS316" i="4"/>
  <c r="BT315" i="4"/>
  <c r="BS516" i="4"/>
  <c r="BT515" i="4"/>
  <c r="BS1058" i="4"/>
  <c r="BT1058" i="4" s="1"/>
  <c r="BT1057" i="4"/>
  <c r="BS416" i="4"/>
  <c r="BT415" i="4"/>
  <c r="BS158" i="4"/>
  <c r="BT158" i="4" s="1"/>
  <c r="BT157" i="4"/>
  <c r="BS196" i="4"/>
  <c r="BT195" i="4"/>
  <c r="BS296" i="4"/>
  <c r="BT295" i="4"/>
  <c r="BS778" i="4"/>
  <c r="BT778" i="4" s="1"/>
  <c r="BT777" i="4"/>
  <c r="BS938" i="4"/>
  <c r="BT938" i="4" s="1"/>
  <c r="BT937" i="4"/>
  <c r="BS396" i="4"/>
  <c r="BT395" i="4"/>
  <c r="BS1078" i="4"/>
  <c r="BT1078" i="4" s="1"/>
  <c r="BT1077" i="4"/>
  <c r="BS256" i="4"/>
  <c r="BT255" i="4"/>
  <c r="BT235" i="4"/>
  <c r="BS236" i="4"/>
  <c r="BS216" i="4"/>
  <c r="BT215" i="4"/>
  <c r="BS336" i="4"/>
  <c r="BT335" i="4"/>
  <c r="BS356" i="4"/>
  <c r="BT355" i="4"/>
  <c r="BS496" i="4"/>
  <c r="BT495" i="4"/>
  <c r="BS276" i="4"/>
  <c r="BT275" i="4"/>
  <c r="BS818" i="4"/>
  <c r="BT818" i="4" s="1"/>
  <c r="BT817" i="4"/>
  <c r="BS456" i="4"/>
  <c r="BT455" i="4"/>
  <c r="BS178" i="4"/>
  <c r="BT178" i="4" s="1"/>
  <c r="BT177" i="4"/>
  <c r="BT375" i="4"/>
  <c r="BS376" i="4"/>
  <c r="BS476" i="4"/>
  <c r="BT475" i="4"/>
  <c r="B29" i="4" l="1"/>
  <c r="I28" i="4"/>
  <c r="C28" i="4" s="1"/>
  <c r="BR479" i="4" s="1"/>
  <c r="BT459" i="4" s="1"/>
  <c r="AQ25" i="4"/>
  <c r="AR25" i="4" s="1"/>
  <c r="BT1116" i="4"/>
  <c r="BS1117" i="4"/>
  <c r="BS477" i="4"/>
  <c r="BT476" i="4"/>
  <c r="BT376" i="4"/>
  <c r="BS377" i="4"/>
  <c r="BS497" i="4"/>
  <c r="BT496" i="4"/>
  <c r="BS217" i="4"/>
  <c r="BT216" i="4"/>
  <c r="BS397" i="4"/>
  <c r="BT396" i="4"/>
  <c r="BT196" i="4"/>
  <c r="BS197" i="4"/>
  <c r="BS517" i="4"/>
  <c r="BT516" i="4"/>
  <c r="BS237" i="4"/>
  <c r="BT236" i="4"/>
  <c r="BS317" i="4"/>
  <c r="BT316" i="4"/>
  <c r="BT356" i="4"/>
  <c r="BS357" i="4"/>
  <c r="BS257" i="4"/>
  <c r="BT256" i="4"/>
  <c r="BS417" i="4"/>
  <c r="BT416" i="4"/>
  <c r="BS277" i="4"/>
  <c r="BT276" i="4"/>
  <c r="BS337" i="4"/>
  <c r="BT336" i="4"/>
  <c r="BS297" i="4"/>
  <c r="BT296" i="4"/>
  <c r="BS457" i="4"/>
  <c r="BT456" i="4"/>
  <c r="BS437" i="4"/>
  <c r="BT436" i="4"/>
  <c r="B30" i="4" l="1"/>
  <c r="I29" i="4"/>
  <c r="C29" i="4" s="1"/>
  <c r="BR499" i="4" s="1"/>
  <c r="BT479" i="4" s="1"/>
  <c r="AQ26" i="4"/>
  <c r="AR26" i="4" s="1"/>
  <c r="BT1117" i="4"/>
  <c r="BS1118" i="4"/>
  <c r="BS338" i="4"/>
  <c r="BT338" i="4" s="1"/>
  <c r="BT337" i="4"/>
  <c r="BS518" i="4"/>
  <c r="BT518" i="4" s="1"/>
  <c r="BT517" i="4"/>
  <c r="BS498" i="4"/>
  <c r="BT498" i="4" s="1"/>
  <c r="BT497" i="4"/>
  <c r="BS318" i="4"/>
  <c r="BT318" i="4" s="1"/>
  <c r="BT317" i="4"/>
  <c r="BS458" i="4"/>
  <c r="BT458" i="4" s="1"/>
  <c r="BT457" i="4"/>
  <c r="BT397" i="4"/>
  <c r="BS398" i="4"/>
  <c r="BT398" i="4" s="1"/>
  <c r="BS438" i="4"/>
  <c r="BT438" i="4" s="1"/>
  <c r="BT437" i="4"/>
  <c r="BS298" i="4"/>
  <c r="BT298" i="4" s="1"/>
  <c r="BT297" i="4"/>
  <c r="BT257" i="4"/>
  <c r="BS258" i="4"/>
  <c r="BT258" i="4" s="1"/>
  <c r="BT237" i="4"/>
  <c r="BS238" i="4"/>
  <c r="BT238" i="4" s="1"/>
  <c r="BS218" i="4"/>
  <c r="BT218" i="4" s="1"/>
  <c r="BT217" i="4"/>
  <c r="BS478" i="4"/>
  <c r="BT478" i="4" s="1"/>
  <c r="BT477" i="4"/>
  <c r="BT197" i="4"/>
  <c r="BS198" i="4"/>
  <c r="BT198" i="4" s="1"/>
  <c r="BS278" i="4"/>
  <c r="BT278" i="4" s="1"/>
  <c r="BT277" i="4"/>
  <c r="BT377" i="4"/>
  <c r="BS378" i="4"/>
  <c r="BT378" i="4" s="1"/>
  <c r="BS418" i="4"/>
  <c r="BT418" i="4" s="1"/>
  <c r="BT417" i="4"/>
  <c r="BS358" i="4"/>
  <c r="BT358" i="4" s="1"/>
  <c r="BT357" i="4"/>
  <c r="I30" i="4" l="1"/>
  <c r="C30" i="4" s="1"/>
  <c r="BR519" i="4" s="1"/>
  <c r="BT499" i="4" s="1"/>
  <c r="B31" i="4"/>
  <c r="AQ27" i="4"/>
  <c r="AR27" i="4" s="1"/>
  <c r="BT1118" i="4"/>
  <c r="B32" i="4" l="1"/>
  <c r="I31" i="4"/>
  <c r="C31" i="4" s="1"/>
  <c r="BR539" i="4" s="1"/>
  <c r="BT519" i="4" s="1"/>
  <c r="AQ28" i="4"/>
  <c r="AR28" i="4" s="1"/>
  <c r="B33" i="4" l="1"/>
  <c r="I32" i="4"/>
  <c r="C32" i="4" s="1"/>
  <c r="BR559" i="4" s="1"/>
  <c r="BT539" i="4" s="1"/>
  <c r="AQ29" i="4"/>
  <c r="AR29" i="4" s="1"/>
  <c r="B34" i="4" l="1"/>
  <c r="I33" i="4"/>
  <c r="C33" i="4" s="1"/>
  <c r="BR579" i="4" s="1"/>
  <c r="BT559" i="4" s="1"/>
  <c r="AQ30" i="4"/>
  <c r="AR30" i="4" s="1"/>
  <c r="B35" i="4" l="1"/>
  <c r="I34" i="4"/>
  <c r="C34" i="4" s="1"/>
  <c r="BR599" i="4" s="1"/>
  <c r="BT579" i="4" s="1"/>
  <c r="AQ31" i="4"/>
  <c r="AR31" i="4" s="1"/>
  <c r="I35" i="4" l="1"/>
  <c r="C35" i="4" s="1"/>
  <c r="BR619" i="4" s="1"/>
  <c r="BT599" i="4" s="1"/>
  <c r="B36" i="4"/>
  <c r="AQ32" i="4"/>
  <c r="AR32" i="4" s="1"/>
  <c r="I36" i="4" l="1"/>
  <c r="C36" i="4" s="1"/>
  <c r="BR639" i="4" s="1"/>
  <c r="BT619" i="4" s="1"/>
  <c r="B37" i="4"/>
  <c r="AQ33" i="4"/>
  <c r="AR33" i="4" s="1"/>
  <c r="I37" i="4" l="1"/>
  <c r="C37" i="4" s="1"/>
  <c r="BR659" i="4" s="1"/>
  <c r="BT639" i="4" s="1"/>
  <c r="B38" i="4"/>
  <c r="AQ34" i="4"/>
  <c r="AR34" i="4" s="1"/>
  <c r="B39" i="4" l="1"/>
  <c r="I38" i="4"/>
  <c r="C38" i="4" s="1"/>
  <c r="BR679" i="4" s="1"/>
  <c r="BT659" i="4" s="1"/>
  <c r="AQ35" i="4"/>
  <c r="AQ36" i="4" s="1"/>
  <c r="AQ37" i="4" s="1"/>
  <c r="AQ38" i="4" s="1"/>
  <c r="AQ39" i="4" s="1"/>
  <c r="AQ60" i="4" s="1"/>
  <c r="I39" i="4" l="1"/>
  <c r="C39" i="4" s="1"/>
  <c r="BR699" i="4" s="1"/>
  <c r="BT679" i="4" s="1"/>
  <c r="B40" i="4"/>
  <c r="I40" i="4" l="1"/>
  <c r="C40" i="4" s="1"/>
  <c r="BR719" i="4" s="1"/>
  <c r="BT699" i="4" s="1"/>
  <c r="B41" i="4"/>
  <c r="I41" i="4" l="1"/>
  <c r="C41" i="4" s="1"/>
  <c r="BR739" i="4" s="1"/>
  <c r="BT719" i="4" s="1"/>
  <c r="B42" i="4"/>
  <c r="I42" i="4" l="1"/>
  <c r="C42" i="4" s="1"/>
  <c r="BR759" i="4" s="1"/>
  <c r="BT739" i="4" s="1"/>
  <c r="B43" i="4"/>
  <c r="I43" i="4" l="1"/>
  <c r="C43" i="4" s="1"/>
  <c r="BR779" i="4" s="1"/>
  <c r="BT759" i="4" s="1"/>
  <c r="B44" i="4"/>
  <c r="I44" i="4" l="1"/>
  <c r="C44" i="4" s="1"/>
  <c r="BR799" i="4" s="1"/>
  <c r="BT779" i="4" s="1"/>
  <c r="B45" i="4"/>
  <c r="I45" i="4" l="1"/>
  <c r="C45" i="4" s="1"/>
  <c r="BR819" i="4" s="1"/>
  <c r="BT799" i="4" s="1"/>
  <c r="B46" i="4"/>
  <c r="I46" i="4" l="1"/>
  <c r="C46" i="4" s="1"/>
  <c r="BR839" i="4" s="1"/>
  <c r="BT819" i="4" s="1"/>
  <c r="B47" i="4"/>
  <c r="I47" i="4" l="1"/>
  <c r="C47" i="4" s="1"/>
  <c r="BR859" i="4" s="1"/>
  <c r="BT839" i="4" s="1"/>
  <c r="B48" i="4"/>
  <c r="I48" i="4" l="1"/>
  <c r="C48" i="4" s="1"/>
  <c r="BR879" i="4" s="1"/>
  <c r="BT859" i="4" s="1"/>
  <c r="B49" i="4"/>
  <c r="I49" i="4" l="1"/>
  <c r="C49" i="4" s="1"/>
  <c r="BR899" i="4" s="1"/>
  <c r="BT879" i="4" s="1"/>
  <c r="B50" i="4"/>
  <c r="I50" i="4" l="1"/>
  <c r="C50" i="4" s="1"/>
  <c r="BR919" i="4" s="1"/>
  <c r="BT899" i="4" s="1"/>
  <c r="B51" i="4"/>
  <c r="I51" i="4" l="1"/>
  <c r="C51" i="4" s="1"/>
  <c r="BR939" i="4" s="1"/>
  <c r="BT919" i="4" s="1"/>
  <c r="B52" i="4"/>
  <c r="B53" i="4" l="1"/>
  <c r="I52" i="4"/>
  <c r="C52" i="4" s="1"/>
  <c r="BR959" i="4" s="1"/>
  <c r="BT939" i="4" s="1"/>
  <c r="I53" i="4" l="1"/>
  <c r="C53" i="4" s="1"/>
  <c r="BR979" i="4" s="1"/>
  <c r="BT959" i="4" s="1"/>
  <c r="B54" i="4"/>
  <c r="I54" i="4" l="1"/>
  <c r="C54" i="4" s="1"/>
  <c r="BR999" i="4" s="1"/>
  <c r="BT979" i="4" s="1"/>
  <c r="B55" i="4"/>
  <c r="I55" i="4" l="1"/>
  <c r="C55" i="4" s="1"/>
  <c r="BR1019" i="4" s="1"/>
  <c r="BT999" i="4" s="1"/>
  <c r="B56" i="4"/>
  <c r="I56" i="4" l="1"/>
  <c r="C56" i="4" s="1"/>
  <c r="BR1039" i="4" s="1"/>
  <c r="BT1019" i="4" s="1"/>
  <c r="B57" i="4"/>
  <c r="I57" i="4" l="1"/>
  <c r="C57" i="4" s="1"/>
  <c r="BR1059" i="4" s="1"/>
  <c r="BT1039" i="4" s="1"/>
  <c r="B58" i="4"/>
  <c r="B59" i="4" l="1"/>
  <c r="I59" i="4" s="1"/>
  <c r="I58" i="4"/>
  <c r="C58" i="4" s="1"/>
  <c r="BR1079" i="4" s="1"/>
  <c r="BT1059" i="4" s="1"/>
  <c r="C59" i="4" l="1"/>
  <c r="BR1099" i="4" s="1"/>
  <c r="BT1079" i="4" s="1"/>
  <c r="BT98" i="4" s="1"/>
  <c r="BU1079" i="4" l="1"/>
  <c r="BU819" i="4"/>
  <c r="BU459" i="4"/>
  <c r="BU439" i="4"/>
  <c r="BU579" i="4"/>
  <c r="BU599" i="4"/>
  <c r="BU199" i="4"/>
  <c r="BU499" i="4"/>
  <c r="BU1117" i="4"/>
  <c r="BU1113" i="4"/>
  <c r="BU1110" i="4"/>
  <c r="BU1107" i="4"/>
  <c r="BU1059" i="4"/>
  <c r="BU1039" i="4"/>
  <c r="BU1019" i="4"/>
  <c r="BU999" i="4"/>
  <c r="BU979" i="4"/>
  <c r="BU959" i="4"/>
  <c r="BU939" i="4"/>
  <c r="BU919" i="4"/>
  <c r="BU279" i="4"/>
  <c r="BU639" i="4"/>
  <c r="BU179" i="4"/>
  <c r="BU359" i="4"/>
  <c r="BU559" i="4"/>
  <c r="BU119" i="4"/>
  <c r="BU139" i="4"/>
  <c r="BU339" i="4"/>
  <c r="BU239" i="4"/>
  <c r="BU238" i="4" s="1"/>
  <c r="BU419" i="4"/>
  <c r="BU1116" i="4"/>
  <c r="BU1114" i="4"/>
  <c r="BU1111" i="4"/>
  <c r="BU1108" i="4"/>
  <c r="BU739" i="4"/>
  <c r="BU759" i="4"/>
  <c r="BU719" i="4"/>
  <c r="BU659" i="4"/>
  <c r="BU1099" i="4"/>
  <c r="BU1100" i="4"/>
  <c r="BU1101" i="4"/>
  <c r="BU1102" i="4"/>
  <c r="BU1103" i="4"/>
  <c r="BU1104" i="4"/>
  <c r="BU1106" i="4"/>
  <c r="BU1109" i="4"/>
  <c r="BU539" i="4"/>
  <c r="BU1112" i="4"/>
  <c r="BU1115" i="4"/>
  <c r="BU1118" i="4"/>
  <c r="BU99" i="4"/>
  <c r="BU1105" i="4"/>
  <c r="BU299" i="4"/>
  <c r="BU899" i="4"/>
  <c r="BU879" i="4"/>
  <c r="BU859" i="4"/>
  <c r="BU839" i="4"/>
  <c r="BU799" i="4"/>
  <c r="BU779" i="4"/>
  <c r="BU699" i="4"/>
  <c r="BU379" i="4"/>
  <c r="BU399" i="4"/>
  <c r="BU159" i="4"/>
  <c r="BU259" i="4"/>
  <c r="BU479" i="4"/>
  <c r="BU679" i="4"/>
  <c r="BU619" i="4"/>
  <c r="BU519" i="4"/>
  <c r="BU319" i="4"/>
  <c r="BU485" i="4" l="1"/>
  <c r="BU492" i="4"/>
  <c r="BU483" i="4"/>
  <c r="BU493" i="4"/>
  <c r="BU497" i="4"/>
  <c r="BU484" i="4"/>
  <c r="BU490" i="4"/>
  <c r="BU495" i="4"/>
  <c r="BU560" i="4"/>
  <c r="BU565" i="4"/>
  <c r="BU564" i="4"/>
  <c r="BU566" i="4"/>
  <c r="BU561" i="4"/>
  <c r="BU572" i="4"/>
  <c r="BU569" i="4"/>
  <c r="BU568" i="4"/>
  <c r="BU571" i="4"/>
  <c r="BU563" i="4"/>
  <c r="BU578" i="4"/>
  <c r="BU577" i="4"/>
  <c r="BU573" i="4"/>
  <c r="BU576" i="4"/>
  <c r="BU570" i="4"/>
  <c r="BU575" i="4"/>
  <c r="BU598" i="4"/>
  <c r="BU580" i="4"/>
  <c r="BU594" i="4"/>
  <c r="BU595" i="4"/>
  <c r="BU590" i="4"/>
  <c r="BU491" i="4"/>
  <c r="BU498" i="4"/>
  <c r="BU488" i="4"/>
  <c r="BU496" i="4"/>
  <c r="BU489" i="4"/>
  <c r="BU487" i="4"/>
  <c r="BU486" i="4"/>
  <c r="BU480" i="4"/>
  <c r="BU494" i="4"/>
  <c r="BU429" i="4"/>
  <c r="BU421" i="4"/>
  <c r="BU423" i="4"/>
  <c r="BU425" i="4"/>
  <c r="BU436" i="4"/>
  <c r="BU434" i="4"/>
  <c r="BU427" i="4"/>
  <c r="BU432" i="4"/>
  <c r="BU430" i="4"/>
  <c r="BU438" i="4"/>
  <c r="BU422" i="4"/>
  <c r="BU420" i="4"/>
  <c r="BU433" i="4"/>
  <c r="BU428" i="4"/>
  <c r="BU437" i="4"/>
  <c r="BU431" i="4"/>
  <c r="BU426" i="4"/>
  <c r="BU562" i="4"/>
  <c r="BU567" i="4"/>
  <c r="BU574" i="4"/>
  <c r="BU586" i="4"/>
  <c r="BU596" i="4"/>
  <c r="BU554" i="4"/>
  <c r="BU540" i="4"/>
  <c r="BU547" i="4"/>
  <c r="BU551" i="4"/>
  <c r="BU548" i="4"/>
  <c r="BU558" i="4"/>
  <c r="BU550" i="4"/>
  <c r="BU557" i="4"/>
  <c r="BU546" i="4"/>
  <c r="BU543" i="4"/>
  <c r="BU552" i="4"/>
  <c r="BU549" i="4"/>
  <c r="BU544" i="4"/>
  <c r="BU556" i="4"/>
  <c r="BU541" i="4"/>
  <c r="BU555" i="4"/>
  <c r="BU127" i="4"/>
  <c r="BU131" i="4"/>
  <c r="BU133" i="4"/>
  <c r="BU121" i="4"/>
  <c r="BU132" i="4"/>
  <c r="BU138" i="4"/>
  <c r="BU134" i="4"/>
  <c r="BU122" i="4"/>
  <c r="BU120" i="4"/>
  <c r="BU129" i="4"/>
  <c r="BU125" i="4"/>
  <c r="BU123" i="4"/>
  <c r="BU124" i="4"/>
  <c r="BU136" i="4"/>
  <c r="BU130" i="4"/>
  <c r="BU128" i="4"/>
  <c r="BU126" i="4"/>
  <c r="BU137" i="4"/>
  <c r="BU135" i="4"/>
  <c r="BU323" i="4"/>
  <c r="BU333" i="4"/>
  <c r="BU328" i="4"/>
  <c r="BU332" i="4"/>
  <c r="BU338" i="4"/>
  <c r="BU324" i="4"/>
  <c r="BU330" i="4"/>
  <c r="BU331" i="4"/>
  <c r="BU337" i="4"/>
  <c r="BU320" i="4"/>
  <c r="BU327" i="4"/>
  <c r="BU336" i="4"/>
  <c r="BU325" i="4"/>
  <c r="BU335" i="4"/>
  <c r="BU322" i="4"/>
  <c r="BU326" i="4"/>
  <c r="BU334" i="4"/>
  <c r="BU321" i="4"/>
  <c r="BU329" i="4"/>
  <c r="BU808" i="4"/>
  <c r="BU804" i="4"/>
  <c r="BU810" i="4"/>
  <c r="BU803" i="4"/>
  <c r="BU807" i="4"/>
  <c r="BU806" i="4"/>
  <c r="BU814" i="4"/>
  <c r="BU802" i="4"/>
  <c r="BU815" i="4"/>
  <c r="BU801" i="4"/>
  <c r="BU805" i="4"/>
  <c r="BU812" i="4"/>
  <c r="BU800" i="4"/>
  <c r="BU818" i="4"/>
  <c r="BU809" i="4"/>
  <c r="BU817" i="4"/>
  <c r="BU816" i="4"/>
  <c r="BU811" i="4"/>
  <c r="BU813" i="4"/>
  <c r="BU449" i="4"/>
  <c r="BU454" i="4"/>
  <c r="BU448" i="4"/>
  <c r="BU455" i="4"/>
  <c r="BU453" i="4"/>
  <c r="BU442" i="4"/>
  <c r="BU440" i="4"/>
  <c r="BU444" i="4"/>
  <c r="BU457" i="4"/>
  <c r="BU458" i="4"/>
  <c r="BU443" i="4"/>
  <c r="BU441" i="4"/>
  <c r="BU446" i="4"/>
  <c r="BU450" i="4"/>
  <c r="BU451" i="4"/>
  <c r="BU452" i="4"/>
  <c r="BU447" i="4"/>
  <c r="BU445" i="4"/>
  <c r="BU456" i="4"/>
  <c r="BU435" i="4"/>
  <c r="BU424" i="4"/>
  <c r="BU588" i="4"/>
  <c r="BU593" i="4"/>
  <c r="BU597" i="4"/>
  <c r="BU581" i="4"/>
  <c r="BU589" i="4"/>
  <c r="BU585" i="4"/>
  <c r="BU583" i="4"/>
  <c r="BU592" i="4"/>
  <c r="BU587" i="4"/>
  <c r="BU582" i="4"/>
  <c r="BU591" i="4"/>
  <c r="BU584" i="4"/>
  <c r="BU187" i="4"/>
  <c r="BU189" i="4"/>
  <c r="BU194" i="4"/>
  <c r="BU182" i="4"/>
  <c r="BU183" i="4"/>
  <c r="BU197" i="4"/>
  <c r="BU180" i="4"/>
  <c r="BU190" i="4"/>
  <c r="BU184" i="4"/>
  <c r="BU188" i="4"/>
  <c r="BU186" i="4"/>
  <c r="BU196" i="4"/>
  <c r="BU192" i="4"/>
  <c r="BU181" i="4"/>
  <c r="BU195" i="4"/>
  <c r="BU193" i="4"/>
  <c r="BU185" i="4"/>
  <c r="BU198" i="4"/>
  <c r="BU191" i="4"/>
  <c r="BU481" i="4"/>
  <c r="BU482" i="4"/>
  <c r="BU960" i="4"/>
  <c r="BU971" i="4"/>
  <c r="BU972" i="4"/>
  <c r="BU973" i="4"/>
  <c r="BU961" i="4"/>
  <c r="BU977" i="4"/>
  <c r="BU969" i="4"/>
  <c r="BU974" i="4"/>
  <c r="BU967" i="4"/>
  <c r="BU968" i="4"/>
  <c r="BU963" i="4"/>
  <c r="BU978" i="4"/>
  <c r="BU965" i="4"/>
  <c r="BU966" i="4"/>
  <c r="BU946" i="4"/>
  <c r="BU942" i="4"/>
  <c r="BU950" i="4"/>
  <c r="BU956" i="4"/>
  <c r="BU951" i="4"/>
  <c r="BU957" i="4"/>
  <c r="BU943" i="4"/>
  <c r="BU958" i="4"/>
  <c r="BU947" i="4"/>
  <c r="BU940" i="4"/>
  <c r="BU944" i="4"/>
  <c r="BU945" i="4"/>
  <c r="BU949" i="4"/>
  <c r="BU953" i="4"/>
  <c r="BU955" i="4"/>
  <c r="BU941" i="4"/>
  <c r="BU954" i="4"/>
  <c r="BU948" i="4"/>
  <c r="BU952" i="4"/>
  <c r="BU928" i="4"/>
  <c r="BU927" i="4"/>
  <c r="BU923" i="4"/>
  <c r="BU932" i="4"/>
  <c r="BU920" i="4"/>
  <c r="BU930" i="4"/>
  <c r="BU922" i="4"/>
  <c r="BU935" i="4"/>
  <c r="BU934" i="4"/>
  <c r="BU931" i="4"/>
  <c r="BU921" i="4"/>
  <c r="BU936" i="4"/>
  <c r="BU924" i="4"/>
  <c r="BU926" i="4"/>
  <c r="BU937" i="4"/>
  <c r="BU933" i="4"/>
  <c r="BU929" i="4"/>
  <c r="BU925" i="4"/>
  <c r="BU938" i="4"/>
  <c r="BU906" i="4"/>
  <c r="BU912" i="4"/>
  <c r="BU905" i="4"/>
  <c r="BU903" i="4"/>
  <c r="BU916" i="4"/>
  <c r="BU909" i="4"/>
  <c r="BU907" i="4"/>
  <c r="BU913" i="4"/>
  <c r="BU915" i="4"/>
  <c r="BU917" i="4"/>
  <c r="BU900" i="4"/>
  <c r="BU902" i="4"/>
  <c r="BU910" i="4"/>
  <c r="BU904" i="4"/>
  <c r="BU901" i="4"/>
  <c r="BU914" i="4"/>
  <c r="BU918" i="4"/>
  <c r="BU911" i="4"/>
  <c r="BU908" i="4"/>
  <c r="BU275" i="4"/>
  <c r="BU273" i="4"/>
  <c r="BU278" i="4"/>
  <c r="BU261" i="4"/>
  <c r="BU277" i="4"/>
  <c r="BU264" i="4"/>
  <c r="BU266" i="4"/>
  <c r="BU270" i="4"/>
  <c r="BU272" i="4"/>
  <c r="BU271" i="4"/>
  <c r="BU265" i="4"/>
  <c r="BU267" i="4"/>
  <c r="BU274" i="4"/>
  <c r="BU269" i="4"/>
  <c r="BU263" i="4"/>
  <c r="BU276" i="4"/>
  <c r="BU268" i="4"/>
  <c r="BU260" i="4"/>
  <c r="BU262" i="4"/>
  <c r="BU635" i="4"/>
  <c r="BU630" i="4"/>
  <c r="BU634" i="4"/>
  <c r="BU629" i="4"/>
  <c r="BU637" i="4"/>
  <c r="BU631" i="4"/>
  <c r="BU626" i="4"/>
  <c r="BU624" i="4"/>
  <c r="BU633" i="4"/>
  <c r="BU627" i="4"/>
  <c r="BU620" i="4"/>
  <c r="BU625" i="4"/>
  <c r="BU623" i="4"/>
  <c r="BU638" i="4"/>
  <c r="BU621" i="4"/>
  <c r="BU628" i="4"/>
  <c r="BU632" i="4"/>
  <c r="BU636" i="4"/>
  <c r="BU622" i="4"/>
  <c r="BU165" i="4"/>
  <c r="BU177" i="4"/>
  <c r="BU171" i="4"/>
  <c r="BU178" i="4"/>
  <c r="BU161" i="4"/>
  <c r="BU164" i="4"/>
  <c r="BU176" i="4"/>
  <c r="BU172" i="4"/>
  <c r="BU173" i="4"/>
  <c r="BU174" i="4"/>
  <c r="BU169" i="4"/>
  <c r="BU166" i="4"/>
  <c r="BU170" i="4"/>
  <c r="BU162" i="4"/>
  <c r="BU167" i="4"/>
  <c r="BU160" i="4"/>
  <c r="BU163" i="4"/>
  <c r="BU175" i="4"/>
  <c r="BU168" i="4"/>
  <c r="BU341" i="4"/>
  <c r="BU342" i="4"/>
  <c r="BU357" i="4"/>
  <c r="BU358" i="4"/>
  <c r="BU344" i="4"/>
  <c r="BU352" i="4"/>
  <c r="BU118" i="4"/>
  <c r="BU101" i="4"/>
  <c r="BU115" i="4"/>
  <c r="BU114" i="4"/>
  <c r="BU104" i="4"/>
  <c r="BU105" i="4"/>
  <c r="BU107" i="4"/>
  <c r="BU113" i="4"/>
  <c r="BU109" i="4"/>
  <c r="BU102" i="4"/>
  <c r="BU112" i="4"/>
  <c r="BU103" i="4"/>
  <c r="BU108" i="4"/>
  <c r="BU111" i="4"/>
  <c r="BU116" i="4"/>
  <c r="BU117" i="4"/>
  <c r="BU100" i="4"/>
  <c r="BU110" i="4"/>
  <c r="BU106" i="4"/>
  <c r="BU233" i="4"/>
  <c r="BU219" i="4"/>
  <c r="BU225" i="4"/>
  <c r="BU237" i="4"/>
  <c r="BU236" i="4"/>
  <c r="BU235" i="4"/>
  <c r="BU221" i="4"/>
  <c r="BU228" i="4"/>
  <c r="BU222" i="4"/>
  <c r="BU227" i="4"/>
  <c r="BU234" i="4"/>
  <c r="BU226" i="4"/>
  <c r="BU224" i="4"/>
  <c r="BU223" i="4"/>
  <c r="BU232" i="4"/>
  <c r="BU229" i="4"/>
  <c r="BU220" i="4"/>
  <c r="BU230" i="4"/>
  <c r="BU231" i="4"/>
  <c r="BU414" i="4"/>
  <c r="BU401" i="4"/>
  <c r="BU406" i="4"/>
  <c r="BU408" i="4"/>
  <c r="BU402" i="4"/>
  <c r="BU400" i="4"/>
  <c r="BU405" i="4"/>
  <c r="BU415" i="4"/>
  <c r="BU409" i="4"/>
  <c r="BU417" i="4"/>
  <c r="BU407" i="4"/>
  <c r="BU403" i="4"/>
  <c r="BU413" i="4"/>
  <c r="BU410" i="4"/>
  <c r="BU411" i="4"/>
  <c r="BU412" i="4"/>
  <c r="BU728" i="4"/>
  <c r="BU725" i="4"/>
  <c r="BU729" i="4"/>
  <c r="BU732" i="4"/>
  <c r="BU721" i="4"/>
  <c r="BU738" i="4"/>
  <c r="BU734" i="4"/>
  <c r="BU727" i="4"/>
  <c r="BU731" i="4"/>
  <c r="BU737" i="4"/>
  <c r="BU723" i="4"/>
  <c r="BU736" i="4"/>
  <c r="BU722" i="4"/>
  <c r="BU735" i="4"/>
  <c r="BU726" i="4"/>
  <c r="BU724" i="4"/>
  <c r="BU730" i="4"/>
  <c r="BU733" i="4"/>
  <c r="BU720" i="4"/>
  <c r="BU756" i="4"/>
  <c r="BU742" i="4"/>
  <c r="BU744" i="4"/>
  <c r="BU746" i="4"/>
  <c r="BU748" i="4"/>
  <c r="BU757" i="4"/>
  <c r="BU529" i="4"/>
  <c r="BU532" i="4"/>
  <c r="BU535" i="4"/>
  <c r="BU537" i="4"/>
  <c r="BU530" i="4"/>
  <c r="BU527" i="4"/>
  <c r="BU533" i="4"/>
  <c r="BU528" i="4"/>
  <c r="BU522" i="4"/>
  <c r="BU520" i="4"/>
  <c r="BU538" i="4"/>
  <c r="BU526" i="4"/>
  <c r="BU525" i="4"/>
  <c r="BU534" i="4"/>
  <c r="BU523" i="4"/>
  <c r="BU531" i="4"/>
  <c r="BU536" i="4"/>
  <c r="BU524" i="4"/>
  <c r="BU521" i="4"/>
  <c r="BU296" i="4"/>
  <c r="BU291" i="4"/>
  <c r="BU281" i="4"/>
  <c r="BU295" i="4"/>
  <c r="BU280" i="4"/>
  <c r="BU292" i="4"/>
  <c r="BU290" i="4"/>
  <c r="BU286" i="4"/>
  <c r="BU283" i="4"/>
  <c r="BU293" i="4"/>
  <c r="BU288" i="4"/>
  <c r="BU284" i="4"/>
  <c r="BU282" i="4"/>
  <c r="BU298" i="4"/>
  <c r="BU294" i="4"/>
  <c r="BU297" i="4"/>
  <c r="BU289" i="4"/>
  <c r="BU285" i="4"/>
  <c r="BU287" i="4"/>
  <c r="BU894" i="4"/>
  <c r="BU888" i="4"/>
  <c r="BU881" i="4"/>
  <c r="BU892" i="4"/>
  <c r="BU895" i="4"/>
  <c r="BU898" i="4"/>
  <c r="BU897" i="4"/>
  <c r="BU882" i="4"/>
  <c r="BU883" i="4"/>
  <c r="BU896" i="4"/>
  <c r="BU886" i="4"/>
  <c r="BU880" i="4"/>
  <c r="BU887" i="4"/>
  <c r="BU893" i="4"/>
  <c r="BU884" i="4"/>
  <c r="BU889" i="4"/>
  <c r="BU891" i="4"/>
  <c r="BU885" i="4"/>
  <c r="BU890" i="4"/>
  <c r="BU866" i="4"/>
  <c r="BU862" i="4"/>
  <c r="BU874" i="4"/>
  <c r="BU865" i="4"/>
  <c r="BU870" i="4"/>
  <c r="BU675" i="4"/>
  <c r="BU669" i="4"/>
  <c r="BU601" i="4"/>
  <c r="BU608" i="4"/>
  <c r="BU615" i="4"/>
  <c r="BU614" i="4"/>
  <c r="BU606" i="4"/>
  <c r="BU609" i="4"/>
  <c r="BU602" i="4"/>
  <c r="BU604" i="4"/>
  <c r="BU611" i="4"/>
  <c r="BU605" i="4"/>
  <c r="BU616" i="4"/>
  <c r="BU607" i="4"/>
  <c r="BU612" i="4"/>
  <c r="BU603" i="4"/>
  <c r="BU618" i="4"/>
  <c r="BU610" i="4"/>
  <c r="BU613" i="4"/>
  <c r="BU600" i="4"/>
  <c r="BU617" i="4"/>
  <c r="BU306" i="4"/>
  <c r="BU300" i="4"/>
  <c r="BU316" i="4"/>
  <c r="BU318" i="4"/>
  <c r="BU311" i="4"/>
  <c r="BU303" i="4"/>
  <c r="BU315" i="4"/>
  <c r="BU307" i="4"/>
  <c r="BU310" i="4"/>
  <c r="BU317" i="4"/>
  <c r="BU312" i="4"/>
  <c r="BU301" i="4"/>
  <c r="BU304" i="4"/>
  <c r="BU302" i="4"/>
  <c r="BU305" i="4"/>
  <c r="BU309" i="4"/>
  <c r="BU313" i="4"/>
  <c r="BU314" i="4"/>
  <c r="BU308" i="4"/>
  <c r="BU985" i="4"/>
  <c r="BU982" i="4"/>
  <c r="BU983" i="4"/>
  <c r="BU992" i="4"/>
  <c r="BU996" i="4"/>
  <c r="BU980" i="4"/>
  <c r="BU984" i="4"/>
  <c r="BU988" i="4"/>
  <c r="BU997" i="4"/>
  <c r="BU989" i="4"/>
  <c r="BU998" i="4"/>
  <c r="BU993" i="4"/>
  <c r="BU987" i="4"/>
  <c r="BU986" i="4"/>
  <c r="BU990" i="4"/>
  <c r="BU994" i="4"/>
  <c r="BU970" i="4"/>
  <c r="BU964" i="4"/>
  <c r="BU976" i="4"/>
  <c r="BU975" i="4"/>
  <c r="BU962" i="4"/>
  <c r="BU553" i="4"/>
  <c r="BU542" i="4"/>
  <c r="BU545" i="4"/>
  <c r="BU877" i="4"/>
  <c r="BU867" i="4"/>
  <c r="BU875" i="4"/>
  <c r="BU868" i="4"/>
  <c r="BU861" i="4"/>
  <c r="BU869" i="4"/>
  <c r="BU876" i="4"/>
  <c r="BU863" i="4"/>
  <c r="BU860" i="4"/>
  <c r="BU864" i="4"/>
  <c r="BU878" i="4"/>
  <c r="BU872" i="4"/>
  <c r="BU873" i="4"/>
  <c r="BU871" i="4"/>
  <c r="BU854" i="4"/>
  <c r="BU852" i="4"/>
  <c r="BU853" i="4"/>
  <c r="BU858" i="4"/>
  <c r="BU849" i="4"/>
  <c r="BU842" i="4"/>
  <c r="BU848" i="4"/>
  <c r="BU841" i="4"/>
  <c r="BU856" i="4"/>
  <c r="BU855" i="4"/>
  <c r="BU840" i="4"/>
  <c r="BU845" i="4"/>
  <c r="BU846" i="4"/>
  <c r="BU844" i="4"/>
  <c r="BU843" i="4"/>
  <c r="BU851" i="4"/>
  <c r="BU850" i="4"/>
  <c r="BU857" i="4"/>
  <c r="BU847" i="4"/>
  <c r="BU835" i="4"/>
  <c r="BU824" i="4"/>
  <c r="BU825" i="4"/>
  <c r="BU823" i="4"/>
  <c r="BU827" i="4"/>
  <c r="BU826" i="4"/>
  <c r="BU836" i="4"/>
  <c r="BU820" i="4"/>
  <c r="BU466" i="4"/>
  <c r="BU477" i="4"/>
  <c r="BU470" i="4"/>
  <c r="BU472" i="4"/>
  <c r="BU461" i="4"/>
  <c r="BU462" i="4"/>
  <c r="BU464" i="4"/>
  <c r="BU465" i="4"/>
  <c r="BU460" i="4"/>
  <c r="BU1034" i="4"/>
  <c r="BU1021" i="4"/>
  <c r="BU1023" i="4"/>
  <c r="BU1037" i="4"/>
  <c r="BU1033" i="4"/>
  <c r="BU1030" i="4"/>
  <c r="BU1036" i="4"/>
  <c r="BU1035" i="4"/>
  <c r="BU1022" i="4"/>
  <c r="BU1024" i="4"/>
  <c r="BU1020" i="4"/>
  <c r="BU1029" i="4"/>
  <c r="BU1026" i="4"/>
  <c r="BU1032" i="4"/>
  <c r="BU1028" i="4"/>
  <c r="BU1031" i="4"/>
  <c r="BU1038" i="4"/>
  <c r="BU1025" i="4"/>
  <c r="BU1027" i="4"/>
  <c r="BU1015" i="4"/>
  <c r="BU1010" i="4"/>
  <c r="BU1014" i="4"/>
  <c r="BU1016" i="4"/>
  <c r="BU1018" i="4"/>
  <c r="BU1006" i="4"/>
  <c r="BU1017" i="4"/>
  <c r="BU1008" i="4"/>
  <c r="BU1011" i="4"/>
  <c r="BU1012" i="4"/>
  <c r="BU1009" i="4"/>
  <c r="BU1003" i="4"/>
  <c r="BU1005" i="4"/>
  <c r="BU1007" i="4"/>
  <c r="BU1001" i="4"/>
  <c r="BU1000" i="4"/>
  <c r="BU1013" i="4"/>
  <c r="BU1004" i="4"/>
  <c r="BU1002" i="4"/>
  <c r="BU995" i="4"/>
  <c r="BU991" i="4"/>
  <c r="BU981" i="4"/>
  <c r="BU404" i="4"/>
  <c r="BU416" i="4"/>
  <c r="BU418" i="4"/>
  <c r="BU752" i="4"/>
  <c r="BU745" i="4"/>
  <c r="BU750" i="4"/>
  <c r="BU755" i="4"/>
  <c r="BU749" i="4"/>
  <c r="BU758" i="4"/>
  <c r="BU747" i="4"/>
  <c r="BU754" i="4"/>
  <c r="BU740" i="4"/>
  <c r="BU753" i="4"/>
  <c r="BU741" i="4"/>
  <c r="BU751" i="4"/>
  <c r="BU743" i="4"/>
  <c r="BU713" i="4"/>
  <c r="BU707" i="4"/>
  <c r="BU716" i="4"/>
  <c r="BU701" i="4"/>
  <c r="BU711" i="4"/>
  <c r="BU704" i="4"/>
  <c r="BU702" i="4"/>
  <c r="BU715" i="4"/>
  <c r="BU714" i="4"/>
  <c r="BU712" i="4"/>
  <c r="BU703" i="4"/>
  <c r="BU718" i="4"/>
  <c r="BU705" i="4"/>
  <c r="BU710" i="4"/>
  <c r="BU706" i="4"/>
  <c r="BU709" i="4"/>
  <c r="BU708" i="4"/>
  <c r="BU700" i="4"/>
  <c r="BU717" i="4"/>
  <c r="BU649" i="4"/>
  <c r="BU652" i="4"/>
  <c r="BU642" i="4"/>
  <c r="BU643" i="4"/>
  <c r="BU648" i="4"/>
  <c r="BU657" i="4"/>
  <c r="BU656" i="4"/>
  <c r="BU654" i="4"/>
  <c r="BU658" i="4"/>
  <c r="BU647" i="4"/>
  <c r="BU644" i="4"/>
  <c r="BU646" i="4"/>
  <c r="BU641" i="4"/>
  <c r="BU640" i="4"/>
  <c r="BU651" i="4"/>
  <c r="BU645" i="4"/>
  <c r="BU655" i="4"/>
  <c r="BU650" i="4"/>
  <c r="BU653" i="4"/>
  <c r="BU1082" i="4"/>
  <c r="BU1097" i="4"/>
  <c r="BU1087" i="4"/>
  <c r="BU1081" i="4"/>
  <c r="BU1089" i="4"/>
  <c r="BU1085" i="4"/>
  <c r="BU1098" i="4"/>
  <c r="BU1084" i="4"/>
  <c r="BU1092" i="4"/>
  <c r="BU1095" i="4"/>
  <c r="BU1090" i="4"/>
  <c r="BU1091" i="4"/>
  <c r="BU1094" i="4"/>
  <c r="BU1088" i="4"/>
  <c r="BU1096" i="4"/>
  <c r="BU1093" i="4"/>
  <c r="BU1086" i="4"/>
  <c r="BU1083" i="4"/>
  <c r="BU1080" i="4"/>
  <c r="BU837" i="4"/>
  <c r="BU833" i="4"/>
  <c r="BU834" i="4"/>
  <c r="BU828" i="4"/>
  <c r="BU838" i="4"/>
  <c r="BU821" i="4"/>
  <c r="BU830" i="4"/>
  <c r="BU822" i="4"/>
  <c r="BU831" i="4"/>
  <c r="BU829" i="4"/>
  <c r="BU832" i="4"/>
  <c r="BU787" i="4"/>
  <c r="BU791" i="4"/>
  <c r="BU785" i="4"/>
  <c r="BU783" i="4"/>
  <c r="BU782" i="4"/>
  <c r="BU792" i="4"/>
  <c r="BU797" i="4"/>
  <c r="BU795" i="4"/>
  <c r="BU781" i="4"/>
  <c r="BU780" i="4"/>
  <c r="BU790" i="4"/>
  <c r="BU796" i="4"/>
  <c r="BU789" i="4"/>
  <c r="BU794" i="4"/>
  <c r="BU793" i="4"/>
  <c r="BU798" i="4"/>
  <c r="BU384" i="4"/>
  <c r="BU388" i="4"/>
  <c r="BU397" i="4"/>
  <c r="BU386" i="4"/>
  <c r="BU387" i="4"/>
  <c r="BU391" i="4"/>
  <c r="BU390" i="4"/>
  <c r="BU395" i="4"/>
  <c r="BU385" i="4"/>
  <c r="BU392" i="4"/>
  <c r="BU150" i="4"/>
  <c r="BU157" i="4"/>
  <c r="BU158" i="4"/>
  <c r="BU140" i="4"/>
  <c r="BU155" i="4"/>
  <c r="BU154" i="4"/>
  <c r="BU145" i="4"/>
  <c r="BU144" i="4"/>
  <c r="BU142" i="4"/>
  <c r="BU156" i="4"/>
  <c r="BU153" i="4"/>
  <c r="BU141" i="4"/>
  <c r="BU152" i="4"/>
  <c r="BU148" i="4"/>
  <c r="BU143" i="4"/>
  <c r="BU151" i="4"/>
  <c r="BU146" i="4"/>
  <c r="BU149" i="4"/>
  <c r="BU147" i="4"/>
  <c r="BU247" i="4"/>
  <c r="BU248" i="4"/>
  <c r="BU254" i="4"/>
  <c r="BU241" i="4"/>
  <c r="BU244" i="4"/>
  <c r="BU243" i="4"/>
  <c r="BU242" i="4"/>
  <c r="BU246" i="4"/>
  <c r="BU251" i="4"/>
  <c r="BU258" i="4"/>
  <c r="BU255" i="4"/>
  <c r="BU250" i="4"/>
  <c r="BU249" i="4"/>
  <c r="BU253" i="4"/>
  <c r="BU257" i="4"/>
  <c r="BU245" i="4"/>
  <c r="BU240" i="4"/>
  <c r="BU252" i="4"/>
  <c r="BU256" i="4"/>
  <c r="BU463" i="4"/>
  <c r="BU471" i="4"/>
  <c r="BU478" i="4"/>
  <c r="BU467" i="4"/>
  <c r="BU474" i="4"/>
  <c r="BU475" i="4"/>
  <c r="BU476" i="4"/>
  <c r="BU468" i="4"/>
  <c r="BU469" i="4"/>
  <c r="BU473" i="4"/>
  <c r="BU678" i="4"/>
  <c r="BU674" i="4"/>
  <c r="BU660" i="4"/>
  <c r="BU670" i="4"/>
  <c r="BU661" i="4"/>
  <c r="BU664" i="4"/>
  <c r="BU671" i="4"/>
  <c r="BU666" i="4"/>
  <c r="BU665" i="4"/>
  <c r="BU667" i="4"/>
  <c r="BU673" i="4"/>
  <c r="BU662" i="4"/>
  <c r="BU668" i="4"/>
  <c r="BU663" i="4"/>
  <c r="BU677" i="4"/>
  <c r="BU672" i="4"/>
  <c r="BU676" i="4"/>
  <c r="BU1074" i="4"/>
  <c r="BU1063" i="4"/>
  <c r="BU1077" i="4"/>
  <c r="BU1061" i="4"/>
  <c r="BU1065" i="4"/>
  <c r="BU1075" i="4"/>
  <c r="BU1068" i="4"/>
  <c r="BU1067" i="4"/>
  <c r="BU1072" i="4"/>
  <c r="BU1078" i="4"/>
  <c r="BU1073" i="4"/>
  <c r="BU1076" i="4"/>
  <c r="BU1070" i="4"/>
  <c r="BU1064" i="4"/>
  <c r="BU1071" i="4"/>
  <c r="BU1062" i="4"/>
  <c r="BU1066" i="4"/>
  <c r="BU1069" i="4"/>
  <c r="BU1060" i="4"/>
  <c r="BU1053" i="4"/>
  <c r="BU1048" i="4"/>
  <c r="BU1042" i="4"/>
  <c r="BU1054" i="4"/>
  <c r="BU1045" i="4"/>
  <c r="BU1051" i="4"/>
  <c r="BU1047" i="4"/>
  <c r="BU1052" i="4"/>
  <c r="BU1043" i="4"/>
  <c r="BU1058" i="4"/>
  <c r="BU1044" i="4"/>
  <c r="BU1055" i="4"/>
  <c r="BU1057" i="4"/>
  <c r="BU1041" i="4"/>
  <c r="BU1049" i="4"/>
  <c r="BU1046" i="4"/>
  <c r="BU1056" i="4"/>
  <c r="BU1040" i="4"/>
  <c r="BU1050" i="4"/>
  <c r="BU347" i="4"/>
  <c r="BU351" i="4"/>
  <c r="BU340" i="4"/>
  <c r="BU349" i="4"/>
  <c r="BU356" i="4"/>
  <c r="BU343" i="4"/>
  <c r="BU350" i="4"/>
  <c r="BU345" i="4"/>
  <c r="BU346" i="4"/>
  <c r="BU348" i="4"/>
  <c r="BU354" i="4"/>
  <c r="BU353" i="4"/>
  <c r="BU355" i="4"/>
  <c r="BU784" i="4"/>
  <c r="BU786" i="4"/>
  <c r="BU788" i="4"/>
  <c r="BU773" i="4"/>
  <c r="BU763" i="4"/>
  <c r="BU776" i="4"/>
  <c r="BU772" i="4"/>
  <c r="BU770" i="4"/>
  <c r="BU765" i="4"/>
  <c r="BU767" i="4"/>
  <c r="BU761" i="4"/>
  <c r="BU760" i="4"/>
  <c r="BU768" i="4"/>
  <c r="BU766" i="4"/>
  <c r="BU774" i="4"/>
  <c r="BU777" i="4"/>
  <c r="BU764" i="4"/>
  <c r="BU778" i="4"/>
  <c r="BU775" i="4"/>
  <c r="BU762" i="4"/>
  <c r="BU769" i="4"/>
  <c r="BU771" i="4"/>
  <c r="BU683" i="4"/>
  <c r="BU686" i="4"/>
  <c r="BU696" i="4"/>
  <c r="BU685" i="4"/>
  <c r="BU693" i="4"/>
  <c r="BU684" i="4"/>
  <c r="BU698" i="4"/>
  <c r="BU690" i="4"/>
  <c r="BU680" i="4"/>
  <c r="BU692" i="4"/>
  <c r="BU694" i="4"/>
  <c r="BU695" i="4"/>
  <c r="BU697" i="4"/>
  <c r="BU681" i="4"/>
  <c r="BU689" i="4"/>
  <c r="BU691" i="4"/>
  <c r="BU688" i="4"/>
  <c r="BU682" i="4"/>
  <c r="BU687" i="4"/>
  <c r="BU364" i="4"/>
  <c r="BU377" i="4"/>
  <c r="BU372" i="4"/>
  <c r="BU368" i="4"/>
  <c r="BU361" i="4"/>
  <c r="BU370" i="4"/>
  <c r="BU363" i="4"/>
  <c r="BU374" i="4"/>
  <c r="BU366" i="4"/>
  <c r="BU373" i="4"/>
  <c r="BU365" i="4"/>
  <c r="BU362" i="4"/>
  <c r="BU360" i="4"/>
  <c r="BU376" i="4"/>
  <c r="BU378" i="4"/>
  <c r="BU375" i="4"/>
  <c r="BU371" i="4"/>
  <c r="BU369" i="4"/>
  <c r="BU367" i="4"/>
  <c r="BU398" i="4"/>
  <c r="BU380" i="4"/>
  <c r="BU389" i="4"/>
  <c r="BU393" i="4"/>
  <c r="BU396" i="4"/>
  <c r="BU383" i="4"/>
  <c r="BU381" i="4"/>
  <c r="BU394" i="4"/>
  <c r="BU382" i="4"/>
  <c r="BU500" i="4"/>
  <c r="BU513" i="4"/>
  <c r="BU515" i="4"/>
  <c r="BU512" i="4"/>
  <c r="BU517" i="4"/>
  <c r="BU503" i="4"/>
  <c r="BU507" i="4"/>
  <c r="BU508" i="4"/>
  <c r="BU501" i="4"/>
  <c r="BU511" i="4"/>
  <c r="BU504" i="4"/>
  <c r="BU509" i="4"/>
  <c r="BU514" i="4"/>
  <c r="BU505" i="4"/>
  <c r="BU510" i="4"/>
  <c r="BU506" i="4"/>
  <c r="BU518" i="4"/>
  <c r="BU516" i="4"/>
  <c r="BU502" i="4"/>
  <c r="BU208" i="4" l="1"/>
  <c r="BU200" i="4"/>
  <c r="BU211" i="4"/>
  <c r="BU213" i="4"/>
  <c r="BU210" i="4"/>
  <c r="BU202" i="4"/>
  <c r="BU203" i="4"/>
  <c r="BU205" i="4"/>
  <c r="BU216" i="4"/>
  <c r="BU206" i="4"/>
  <c r="BU215" i="4"/>
  <c r="BU207" i="4"/>
  <c r="BU217" i="4"/>
  <c r="BU212" i="4"/>
  <c r="BU201" i="4"/>
  <c r="BU209" i="4"/>
  <c r="BU218" i="4"/>
  <c r="BU214" i="4"/>
  <c r="BU204" i="4"/>
  <c r="BU97" i="4" l="1"/>
  <c r="BR9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Mario Rosas</author>
    <author>Usuario de Microsoft Office</author>
    <author>mario</author>
  </authors>
  <commentList>
    <comment ref="D3" authorId="0" shapeId="0" xr:uid="{E3537969-0FC4-1B43-9F2B-65F5953F79D4}">
      <text>
        <r>
          <rPr>
            <sz val="11"/>
            <color rgb="FFFF0000"/>
            <rFont val="Arial"/>
            <family val="14"/>
          </rPr>
          <t xml:space="preserve">
</t>
        </r>
        <r>
          <rPr>
            <sz val="11"/>
            <color rgb="FFFF0000"/>
            <rFont val="Calibri"/>
            <family val="2"/>
          </rPr>
          <t xml:space="preserve">Descripción del bien
</t>
        </r>
        <r>
          <rPr>
            <sz val="11"/>
            <color rgb="FFFF0000"/>
            <rFont val="Calibri"/>
            <family val="2"/>
          </rPr>
          <t xml:space="preserve">Tipo, marca, modelo, año
</t>
        </r>
        <r>
          <rPr>
            <sz val="11"/>
            <color rgb="FFFF0000"/>
            <rFont val="Calibri"/>
            <family val="2"/>
          </rPr>
          <t>(para pegar texto edite la celda)</t>
        </r>
      </text>
    </comment>
    <comment ref="M3" authorId="1" shapeId="0" xr:uid="{00000000-0006-0000-0000-000002000000}">
      <text>
        <r>
          <rPr>
            <sz val="11"/>
            <color rgb="FFFF0000"/>
            <rFont val="Arial"/>
            <family val="14"/>
          </rPr>
          <t>Valor Razonable</t>
        </r>
      </text>
    </comment>
    <comment ref="P3" authorId="1" shapeId="0" xr:uid="{00000000-0006-0000-0000-000003000000}">
      <text>
        <r>
          <rPr>
            <sz val="11"/>
            <color rgb="FFFF0000"/>
            <rFont val="Calibri"/>
            <family val="2"/>
          </rPr>
          <t>% de CRN</t>
        </r>
      </text>
    </comment>
    <comment ref="B5" authorId="1" shapeId="0" xr:uid="{00000000-0006-0000-0000-000004000000}">
      <text>
        <r>
          <rPr>
            <sz val="11"/>
            <color rgb="FFFF0000"/>
            <rFont val="Calibri"/>
            <family val="2"/>
          </rPr>
          <t>Costo de Reposición a Nuevo CRN</t>
        </r>
      </text>
    </comment>
    <comment ref="Q5" authorId="0" shapeId="0" xr:uid="{841C9FD2-F3D4-E34F-9B82-B19B5A2146AC}">
      <text>
        <r>
          <rPr>
            <sz val="11"/>
            <color rgb="FFFF0000"/>
            <rFont val="Arial"/>
            <family val="14"/>
          </rPr>
          <t xml:space="preserve">
</t>
        </r>
        <r>
          <rPr>
            <sz val="11"/>
            <color rgb="FFFF0000"/>
            <rFont val="Arial"/>
            <family val="14"/>
          </rPr>
          <t>CMO: Percentage corresponding to Labor and other expenses to be discounted</t>
        </r>
      </text>
    </comment>
    <comment ref="F6" authorId="2" shapeId="0" xr:uid="{00000000-0006-0000-0000-000006000000}">
      <text>
        <r>
          <rPr>
            <sz val="11"/>
            <color rgb="FFFF0000"/>
            <rFont val="Arial"/>
            <family val="14"/>
          </rPr>
          <t xml:space="preserve">Usage weighting
</t>
        </r>
        <r>
          <rPr>
            <sz val="11"/>
            <color rgb="FFFF0000"/>
            <rFont val="Arial"/>
            <family val="14"/>
          </rPr>
          <t xml:space="preserve">(wear and tear)
</t>
        </r>
        <r>
          <rPr>
            <sz val="11"/>
            <color rgb="FFFF0000"/>
            <rFont val="Arial"/>
            <family val="14"/>
          </rPr>
          <t xml:space="preserve">fy + fu = 100%
</t>
        </r>
        <r>
          <rPr>
            <sz val="11"/>
            <color rgb="FFFF0000"/>
            <rFont val="Calibri"/>
            <family val="2"/>
          </rPr>
          <t xml:space="preserve">Recommended: 50% </t>
        </r>
      </text>
    </comment>
    <comment ref="G6" authorId="2" shapeId="0" xr:uid="{00000000-0006-0000-0000-000007000000}">
      <text>
        <r>
          <rPr>
            <sz val="11"/>
            <color rgb="FFFF0000"/>
            <rFont val="Arial"/>
            <family val="14"/>
          </rPr>
          <t xml:space="preserve">Lifetime = Periods x Units of usage/year </t>
        </r>
      </text>
    </comment>
    <comment ref="H6" authorId="1" shapeId="0" xr:uid="{490A63B1-4BA6-8E4C-B43E-B76DA9AA62E0}">
      <text>
        <r>
          <rPr>
            <sz val="11"/>
            <color rgb="FFFF0000"/>
            <rFont val="Arial"/>
            <family val="14"/>
          </rPr>
          <t xml:space="preserve">Usage (unit):
</t>
        </r>
        <r>
          <rPr>
            <sz val="11"/>
            <color rgb="FFFF0000"/>
            <rFont val="Arial"/>
            <family val="14"/>
          </rPr>
          <t xml:space="preserve">h     = hours
</t>
        </r>
        <r>
          <rPr>
            <sz val="11"/>
            <color rgb="FFFF0000"/>
            <rFont val="Arial"/>
            <family val="14"/>
          </rPr>
          <t xml:space="preserve">km  = kilometers
</t>
        </r>
        <r>
          <rPr>
            <sz val="11"/>
            <color rgb="FFFF0000"/>
            <rFont val="Arial"/>
            <family val="14"/>
          </rPr>
          <t xml:space="preserve">m    = miles
</t>
        </r>
        <r>
          <rPr>
            <sz val="11"/>
            <color rgb="FFFF0000"/>
            <rFont val="Arial"/>
            <family val="14"/>
          </rPr>
          <t xml:space="preserve">cyc  = cycles
</t>
        </r>
        <r>
          <rPr>
            <sz val="11"/>
            <color rgb="FFFF0000"/>
            <rFont val="Arial"/>
            <family val="14"/>
          </rPr>
          <t xml:space="preserve">min = minutes
</t>
        </r>
        <r>
          <rPr>
            <sz val="11"/>
            <color rgb="FFFF0000"/>
            <rFont val="Arial"/>
            <family val="14"/>
          </rPr>
          <t xml:space="preserve">u     = units of production
</t>
        </r>
        <r>
          <rPr>
            <sz val="11"/>
            <color rgb="FFFF0000"/>
            <rFont val="Arial"/>
            <family val="14"/>
          </rPr>
          <t>s     = printing units</t>
        </r>
      </text>
    </comment>
    <comment ref="I6" authorId="2" shapeId="0" xr:uid="{3BFE3F50-4279-014C-B972-322345B6197D}">
      <text>
        <r>
          <rPr>
            <sz val="11"/>
            <color rgb="FFFF0000"/>
            <rFont val="Calibri"/>
            <family val="2"/>
          </rPr>
          <t xml:space="preserve">Periodos 
</t>
        </r>
        <r>
          <rPr>
            <sz val="11"/>
            <color rgb="FFFF0000"/>
            <rFont val="Calibri"/>
            <family val="2"/>
          </rPr>
          <t>4 ≤ P ≤ 50</t>
        </r>
      </text>
    </comment>
    <comment ref="J6" authorId="2" shapeId="0" xr:uid="{ED0A551C-73B3-4A4D-AC61-0B3887720267}">
      <text>
        <r>
          <rPr>
            <sz val="11"/>
            <color rgb="FFFF0000"/>
            <rFont val="Calibri"/>
            <family val="2"/>
          </rPr>
          <t xml:space="preserve">Tasa de Actualización
</t>
        </r>
        <r>
          <rPr>
            <sz val="11"/>
            <color rgb="FFFF0000"/>
            <rFont val="Calibri"/>
            <family val="2"/>
          </rPr>
          <t>Su cálculo considera celdas en verde en cuadro Resumen</t>
        </r>
      </text>
    </comment>
    <comment ref="L6" authorId="0" shapeId="0" xr:uid="{00000000-0006-0000-0000-00000B000000}">
      <text>
        <r>
          <rPr>
            <sz val="8"/>
            <color rgb="FFFF0000"/>
            <rFont val="+mn-lt"/>
            <charset val="1"/>
          </rPr>
          <t xml:space="preserve">
</t>
        </r>
        <r>
          <rPr>
            <sz val="11"/>
            <color rgb="FFFF0000"/>
            <rFont val="+mn-lt"/>
            <charset val="1"/>
          </rPr>
          <t xml:space="preserve">Pérdida de valor durante el primer periodo
</t>
        </r>
        <r>
          <rPr>
            <sz val="11"/>
            <color rgb="FFFF0000"/>
            <rFont val="+mn-lt"/>
            <charset val="1"/>
          </rPr>
          <t>(% de CRN)</t>
        </r>
      </text>
    </comment>
    <comment ref="M6" authorId="0" shapeId="0" xr:uid="{00000000-0006-0000-0000-00000C000000}">
      <text>
        <r>
          <rPr>
            <sz val="11"/>
            <color rgb="FFFF0000"/>
            <rFont val="Arial"/>
            <family val="14"/>
          </rPr>
          <t xml:space="preserve">Valor del bien al final de su vida útil
</t>
        </r>
        <r>
          <rPr>
            <sz val="11"/>
            <color rgb="FFFF0000"/>
            <rFont val="Arial"/>
            <family val="14"/>
          </rPr>
          <t xml:space="preserve">(0% ≤ CRN ≤ 50%)
</t>
        </r>
        <r>
          <rPr>
            <sz val="11"/>
            <color rgb="FFFF0000"/>
            <rFont val="Arial"/>
            <family val="14"/>
          </rPr>
          <t>Recomendado: 10% - 20%</t>
        </r>
      </text>
    </comment>
    <comment ref="N6" authorId="2" shapeId="0" xr:uid="{00000000-0006-0000-0000-00000D000000}">
      <text>
        <r>
          <rPr>
            <sz val="11"/>
            <color rgb="FFFF0000"/>
            <rFont val="Arial"/>
            <family val="14"/>
          </rPr>
          <t xml:space="preserve">Moneda utilizada
</t>
        </r>
        <r>
          <rPr>
            <sz val="11"/>
            <color rgb="FFFF0000"/>
            <rFont val="Calibri"/>
            <family val="2"/>
          </rPr>
          <t xml:space="preserve">$, US$, €, £, ¥, </t>
        </r>
        <r>
          <rPr>
            <sz val="11"/>
            <color rgb="FFFF0000"/>
            <rFont val="Calibri"/>
            <family val="2"/>
          </rPr>
          <t>元</t>
        </r>
        <r>
          <rPr>
            <sz val="11"/>
            <color rgb="FFFF0000"/>
            <rFont val="Calibri"/>
            <family val="2"/>
          </rPr>
          <t>, ₽, R$, etc.</t>
        </r>
      </text>
    </comment>
    <comment ref="Q6" authorId="0" shapeId="0" xr:uid="{33ABEFF9-3B95-9843-B134-D28216EE8BCA}">
      <text>
        <r>
          <rPr>
            <sz val="11"/>
            <color rgb="FFFF0000"/>
            <rFont val="Arial"/>
            <family val="14"/>
          </rPr>
          <t xml:space="preserve">
</t>
        </r>
        <r>
          <rPr>
            <sz val="11"/>
            <color rgb="FFFF0000"/>
            <rFont val="Arial"/>
            <family val="14"/>
          </rPr>
          <t>A</t>
        </r>
        <r>
          <rPr>
            <sz val="6"/>
            <color rgb="FFFF0000"/>
            <rFont val="Arial"/>
            <family val="14"/>
          </rPr>
          <t>OH</t>
        </r>
        <r>
          <rPr>
            <sz val="11"/>
            <color rgb="FFFF0000"/>
            <rFont val="Arial"/>
            <family val="14"/>
          </rPr>
          <t>: Year of occurrence</t>
        </r>
      </text>
    </comment>
    <comment ref="C8" authorId="0" shapeId="0" xr:uid="{00000000-0006-0000-0000-00000E000000}">
      <text>
        <r>
          <rPr>
            <sz val="11"/>
            <color rgb="FFFF0000"/>
            <rFont val="Arial"/>
            <family val="14"/>
          </rPr>
          <t xml:space="preserve">Escala de años
</t>
        </r>
        <r>
          <rPr>
            <sz val="11"/>
            <color rgb="FFFF0000"/>
            <rFont val="Arial"/>
            <family val="14"/>
          </rPr>
          <t xml:space="preserve">a: Ascendente (el </t>
        </r>
        <r>
          <rPr>
            <sz val="10"/>
            <color rgb="FFFF0000"/>
            <rFont val="Calibri"/>
            <family val="2"/>
          </rPr>
          <t>año inicial es el año de construcción)</t>
        </r>
        <r>
          <rPr>
            <sz val="11"/>
            <color rgb="FFFF0000"/>
            <rFont val="Calibri"/>
            <family val="2"/>
          </rPr>
          <t xml:space="preserve"> </t>
        </r>
        <r>
          <rPr>
            <sz val="11"/>
            <color rgb="FFFF0000"/>
            <rFont val="Arial"/>
            <family val="14"/>
          </rPr>
          <t xml:space="preserve">
</t>
        </r>
        <r>
          <rPr>
            <sz val="11"/>
            <color rgb="FFFF0000"/>
            <rFont val="Arial"/>
            <family val="14"/>
          </rPr>
          <t>d: Descendente (el año inicial es el año actual)</t>
        </r>
      </text>
    </comment>
    <comment ref="E8" authorId="2" shapeId="0" xr:uid="{00000000-0006-0000-0000-00000F000000}">
      <text>
        <r>
          <rPr>
            <sz val="11"/>
            <color rgb="FFFF0000"/>
            <rFont val="Calibri"/>
            <family val="2"/>
          </rPr>
          <t>Año (y)</t>
        </r>
      </text>
    </comment>
    <comment ref="F8" authorId="2" shapeId="0" xr:uid="{00000000-0006-0000-0000-000010000000}">
      <text>
        <r>
          <rPr>
            <sz val="11"/>
            <color rgb="FFFF0000"/>
            <rFont val="Arial"/>
            <family val="14"/>
          </rPr>
          <t xml:space="preserve">Hour meter (h)
</t>
        </r>
        <r>
          <rPr>
            <sz val="11"/>
            <color rgb="FFFF0000"/>
            <rFont val="Arial"/>
            <family val="14"/>
          </rPr>
          <t xml:space="preserve">Odometer (km o m)
</t>
        </r>
        <r>
          <rPr>
            <sz val="11"/>
            <color rgb="FFFF0000"/>
            <rFont val="Arial"/>
            <family val="14"/>
          </rPr>
          <t xml:space="preserve">Cycles (Cyc)
</t>
        </r>
        <r>
          <rPr>
            <sz val="11"/>
            <color rgb="FFFF0000"/>
            <rFont val="Arial"/>
            <family val="14"/>
          </rPr>
          <t xml:space="preserve">Minutes (min)
</t>
        </r>
        <r>
          <rPr>
            <sz val="11"/>
            <color rgb="FFFF0000"/>
            <rFont val="Arial"/>
            <family val="14"/>
          </rPr>
          <t xml:space="preserve">Units (u)
</t>
        </r>
        <r>
          <rPr>
            <sz val="11"/>
            <color rgb="FFFF0000"/>
            <rFont val="Calibri"/>
            <family val="2"/>
          </rPr>
          <t>Shots  (s)</t>
        </r>
      </text>
    </comment>
    <comment ref="C9" authorId="0" shapeId="0" xr:uid="{9464BBEE-849B-A346-953F-5345F1C7D25B}">
      <text>
        <r>
          <rPr>
            <sz val="11"/>
            <color rgb="FFFF0000"/>
            <rFont val="Calibri"/>
            <family val="2"/>
          </rPr>
          <t xml:space="preserve">Año Inicial
</t>
        </r>
        <r>
          <rPr>
            <sz val="11"/>
            <color rgb="FFFF0000"/>
            <rFont val="Calibri"/>
            <family val="2"/>
          </rPr>
          <t xml:space="preserve">Ascendente: Ingrese año de construcción
</t>
        </r>
        <r>
          <rPr>
            <sz val="11"/>
            <color rgb="FFFF0000"/>
            <rFont val="Calibri"/>
            <family val="2"/>
          </rPr>
          <t>Descendente: Ingrese año actual</t>
        </r>
      </text>
    </comment>
    <comment ref="AF39" authorId="0" shapeId="0" xr:uid="{84DAC3BB-728A-564D-A16D-26D889D3AC7C}">
      <text>
        <r>
          <rPr>
            <b/>
            <sz val="10"/>
            <color rgb="FFFF0000"/>
            <rFont val="Tahoma"/>
            <family val="2"/>
          </rPr>
          <t xml:space="preserve">Seleccione valor de
</t>
        </r>
        <r>
          <rPr>
            <b/>
            <sz val="10"/>
            <color rgb="FFFF0000"/>
            <rFont val="Tahoma"/>
            <family val="2"/>
          </rPr>
          <t>ß</t>
        </r>
        <r>
          <rPr>
            <sz val="10"/>
            <color rgb="FFFF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<sst xmlns="http://schemas.openxmlformats.org/spreadsheetml/2006/main" count="210" uniqueCount="196">
  <si>
    <t>Multip</t>
  </si>
  <si>
    <t xml:space="preserve">             </t>
  </si>
  <si>
    <t>y</t>
  </si>
  <si>
    <t>]</t>
  </si>
  <si>
    <t>[</t>
  </si>
  <si>
    <t>US$</t>
  </si>
  <si>
    <t>h</t>
  </si>
  <si>
    <t>mario.rosas@tai.cl</t>
  </si>
  <si>
    <t xml:space="preserve">/año] </t>
  </si>
  <si>
    <t>$</t>
  </si>
  <si>
    <t>km</t>
  </si>
  <si>
    <t>€</t>
  </si>
  <si>
    <t>£</t>
  </si>
  <si>
    <t>¥</t>
  </si>
  <si>
    <t>m</t>
  </si>
  <si>
    <t>A</t>
  </si>
  <si>
    <t>D</t>
  </si>
  <si>
    <t>min</t>
  </si>
  <si>
    <t>₽</t>
  </si>
  <si>
    <t>R$</t>
  </si>
  <si>
    <t>元</t>
  </si>
  <si>
    <t>₩</t>
  </si>
  <si>
    <t>₡</t>
  </si>
  <si>
    <t>kr</t>
  </si>
  <si>
    <t>S/.</t>
  </si>
  <si>
    <t>Bs</t>
  </si>
  <si>
    <t>SI</t>
  </si>
  <si>
    <t>NO</t>
  </si>
  <si>
    <t>$AUS</t>
  </si>
  <si>
    <t>Vy</t>
  </si>
  <si>
    <t>Vu</t>
  </si>
  <si>
    <t>N/A</t>
  </si>
  <si>
    <t>[%] de ES
V.Repos.</t>
  </si>
  <si>
    <t>[Año] ES
Obsolesc.</t>
  </si>
  <si>
    <t>BN</t>
  </si>
  <si>
    <t>BQ</t>
  </si>
  <si>
    <t>und</t>
  </si>
  <si>
    <t>SI($P$5="";" ";
SI($S$7=0;($T$7/$T$3+$W$15) *$W$43;
SI($T$7=0;($S$7/$S$3)*$W$43;(($S$7+$T$7)*(1-P5)+$W$15)*$W$43)))</t>
  </si>
  <si>
    <t>-</t>
  </si>
  <si>
    <t>NO OCULTAR!!!</t>
  </si>
  <si>
    <t>Unit</t>
  </si>
  <si>
    <t>Usage</t>
  </si>
  <si>
    <t xml:space="preserve">/year] </t>
  </si>
  <si>
    <t>Appraisal Value [</t>
  </si>
  <si>
    <t>Parcial Appraisal Value [</t>
  </si>
  <si>
    <t>Demérits</t>
  </si>
  <si>
    <t>Demerits</t>
  </si>
  <si>
    <t>cyc</t>
  </si>
  <si>
    <t>shots</t>
  </si>
  <si>
    <t>Marston &amp; Agg Depreciation</t>
  </si>
  <si>
    <t>UF</t>
  </si>
  <si>
    <t>NOK</t>
  </si>
  <si>
    <t>SEK</t>
  </si>
  <si>
    <t>DKK</t>
  </si>
  <si>
    <t>PLN</t>
  </si>
  <si>
    <t>Resumen</t>
  </si>
  <si>
    <t>CRN</t>
  </si>
  <si>
    <t>t</t>
  </si>
  <si>
    <t>Rf</t>
  </si>
  <si>
    <t>Rm</t>
  </si>
  <si>
    <t>ß</t>
  </si>
  <si>
    <t>Tasa de Actualización</t>
  </si>
  <si>
    <t>Tasa libre de riesgo</t>
  </si>
  <si>
    <t>VA</t>
  </si>
  <si>
    <t>α</t>
  </si>
  <si>
    <t>Galpón industrial</t>
  </si>
  <si>
    <t>Vida útil técnica total VU</t>
  </si>
  <si>
    <t>n</t>
  </si>
  <si>
    <t>k</t>
  </si>
  <si>
    <t>DEPRECIACIÓN</t>
  </si>
  <si>
    <t>Vida Útil</t>
  </si>
  <si>
    <t>DEPRECIACIÓN INICIAL</t>
  </si>
  <si>
    <t>[% Costo Reposic.]</t>
  </si>
  <si>
    <t>Moneda</t>
  </si>
  <si>
    <t>VALOR RESIDUAL</t>
  </si>
  <si>
    <t>Obsolesc. [Año]</t>
  </si>
  <si>
    <t>[Año]
Periodos</t>
  </si>
  <si>
    <t>[%] de Depreciation Anual</t>
  </si>
  <si>
    <t>[%] Depreciación Acumulada</t>
  </si>
  <si>
    <t>[%] de Costo Reposición</t>
  </si>
  <si>
    <t>Valor Intermedio</t>
  </si>
  <si>
    <t xml:space="preserve">V.27062026 - Autor: Mario A. Rosas V. </t>
  </si>
  <si>
    <t>Bienes:</t>
  </si>
  <si>
    <t>Año</t>
  </si>
  <si>
    <t>*Los campos verde son editables</t>
  </si>
  <si>
    <t>DDamodaran Online – Industry Betasamodaran Online – Industry Betas</t>
  </si>
  <si>
    <t>https://pages.stern.nyu.edu/~adamodar/New_Home_Page/datafile/Betas.html?utm_source=chatgpt.com</t>
  </si>
  <si>
    <t>ERP</t>
  </si>
  <si>
    <t>Rentabilidad esperada del mercado</t>
  </si>
  <si>
    <t xml:space="preserve">         Santiago de Chile -  F: +56 2 2897 4249 - WhatsApp: +56 9 9872 0334</t>
  </si>
  <si>
    <t>www.tai.cl</t>
  </si>
  <si>
    <t>Se autoriza la reproducción y distribución, total o parcial, de la presente obra, siempre que se mencione expresamente la fuente, el título y el autor.</t>
  </si>
  <si>
    <t>* Se recomienda visitar periódicamente el sitio de descarga de estos archivos a fin de obtener la versión más actualizada de las tablas.</t>
  </si>
  <si>
    <t xml:space="preserve">Valor Actual o Razonable </t>
  </si>
  <si>
    <t>Costo de Reposición a Nuevo</t>
  </si>
  <si>
    <t>Curva Depreciación  Marston &amp; Agg - CAPM</t>
  </si>
  <si>
    <t>Curva Depreciación  Marston &amp; Agg - CAPM (Valoración de Activos de Capital)</t>
  </si>
  <si>
    <r>
      <t>Prima de Riesgo de mercado (</t>
    </r>
    <r>
      <rPr>
        <i/>
        <sz val="11"/>
        <color rgb="FF009044"/>
        <rFont val="Arial"/>
        <family val="2"/>
      </rPr>
      <t>Rm​−Rf)</t>
    </r>
  </si>
  <si>
    <t>Industria</t>
  </si>
  <si>
    <t>Industria (Español)</t>
  </si>
  <si>
    <t>Beta</t>
  </si>
  <si>
    <t>Advertising</t>
  </si>
  <si>
    <t>Publicidad</t>
  </si>
  <si>
    <t>Aerospace/Defense</t>
  </si>
  <si>
    <t>Aeroespacial y Defensa</t>
  </si>
  <si>
    <t>Air Transport</t>
  </si>
  <si>
    <t>Transporte Aéreo</t>
  </si>
  <si>
    <t>Apparel</t>
  </si>
  <si>
    <t>Confección y Vestuario</t>
  </si>
  <si>
    <t>Auto &amp; Truck</t>
  </si>
  <si>
    <t>Fabricación de Vehículos</t>
  </si>
  <si>
    <t>Auto Parts</t>
  </si>
  <si>
    <t>Autopartes</t>
  </si>
  <si>
    <t>Building Materials</t>
  </si>
  <si>
    <t>Materiales de Construcción</t>
  </si>
  <si>
    <t>Chemical (Basic)</t>
  </si>
  <si>
    <t>Industria Química Básica</t>
  </si>
  <si>
    <t>Chemical (Specialty)</t>
  </si>
  <si>
    <t>Productos Químicos Especializados</t>
  </si>
  <si>
    <t>Construction Supplies</t>
  </si>
  <si>
    <t>Insumos para la Construcción</t>
  </si>
  <si>
    <t>Electrical Equipment</t>
  </si>
  <si>
    <t>Equipos Eléctricos</t>
  </si>
  <si>
    <t>Engineering/Construction</t>
  </si>
  <si>
    <t>Ingeniería y Construcción</t>
  </si>
  <si>
    <t>Environmental &amp; Waste Services</t>
  </si>
  <si>
    <t>Servicios Ambientales y Gestión de Residuos</t>
  </si>
  <si>
    <t>Farming/Agriculture</t>
  </si>
  <si>
    <t>Agricultura</t>
  </si>
  <si>
    <t>Food Processing</t>
  </si>
  <si>
    <t>Procesamiento de Alimentos</t>
  </si>
  <si>
    <t>Healthcare Products</t>
  </si>
  <si>
    <t>Productos para la Salud</t>
  </si>
  <si>
    <t>Hospitals/Healthcare Facilities</t>
  </si>
  <si>
    <t>Hospitales y Clínicas</t>
  </si>
  <si>
    <t>Hotel/Gaming</t>
  </si>
  <si>
    <t>Hoteles y Casinos</t>
  </si>
  <si>
    <t>Household Products</t>
  </si>
  <si>
    <t>Productos para el Hogar</t>
  </si>
  <si>
    <t>Machinery</t>
  </si>
  <si>
    <t>Fabricación de Maquinaria</t>
  </si>
  <si>
    <t>Metals &amp; Mining</t>
  </si>
  <si>
    <t>Minería y Metalurgia</t>
  </si>
  <si>
    <t>Oil/Gas Production</t>
  </si>
  <si>
    <t>Exploración y Producción de Petróleo y Gas</t>
  </si>
  <si>
    <t>Oilfield Services</t>
  </si>
  <si>
    <t>Servicios y Equipos para la Industria Petrolera</t>
  </si>
  <si>
    <t>Packaging &amp; Container</t>
  </si>
  <si>
    <t>Envases y Embalajes</t>
  </si>
  <si>
    <t>Paper/Forest Products</t>
  </si>
  <si>
    <t>Industria Forestal y Papel</t>
  </si>
  <si>
    <t>Power</t>
  </si>
  <si>
    <t>Generación de Energía Eléctrica</t>
  </si>
  <si>
    <t>Precious Metals</t>
  </si>
  <si>
    <t>Minería de Metales Preciosos</t>
  </si>
  <si>
    <t>Real Estate</t>
  </si>
  <si>
    <t>Inmobiliario</t>
  </si>
  <si>
    <t>Restaurant/Dining</t>
  </si>
  <si>
    <t>Restaurantes</t>
  </si>
  <si>
    <t>Retail (General)</t>
  </si>
  <si>
    <t>Comercio Minorista General</t>
  </si>
  <si>
    <t>Semiconductor</t>
  </si>
  <si>
    <t>Semiconductores</t>
  </si>
  <si>
    <t>Semiconductor Equip.</t>
  </si>
  <si>
    <t>Equipos para Semiconductores</t>
  </si>
  <si>
    <t>Software (Internet)</t>
  </si>
  <si>
    <t>Software para Internet</t>
  </si>
  <si>
    <t>Software (System &amp; Application)</t>
  </si>
  <si>
    <t>Software de Sistemas y Aplicaciones</t>
  </si>
  <si>
    <t>Steel</t>
  </si>
  <si>
    <t>Industria del Acero</t>
  </si>
  <si>
    <t>Telecom Services</t>
  </si>
  <si>
    <t>Servicios de Telecomunicaciones</t>
  </si>
  <si>
    <t>Transportation</t>
  </si>
  <si>
    <t>Transporte</t>
  </si>
  <si>
    <t>Trucking</t>
  </si>
  <si>
    <t>Transporte por Camión</t>
  </si>
  <si>
    <t>Utility (General)</t>
  </si>
  <si>
    <t>Servicios Públicos</t>
  </si>
  <si>
    <t>Utility (Water)</t>
  </si>
  <si>
    <t>Servicios de Agua Potable</t>
  </si>
  <si>
    <t>Total Market</t>
  </si>
  <si>
    <t>Mercado Total</t>
  </si>
  <si>
    <t>Beta de la industria - Aswath Damodaran – (</t>
  </si>
  <si>
    <t>)</t>
  </si>
  <si>
    <t>Notación</t>
  </si>
  <si>
    <t>Und</t>
  </si>
  <si>
    <t>Descripción</t>
  </si>
  <si>
    <t>Valor residual (% de CRN)</t>
  </si>
  <si>
    <t>Valor residual</t>
  </si>
  <si>
    <t>años</t>
  </si>
  <si>
    <t>%</t>
  </si>
  <si>
    <t>Vida útil transcurrida</t>
  </si>
  <si>
    <t>Vida útil remanente</t>
  </si>
  <si>
    <t>VUR</t>
  </si>
  <si>
    <t>%k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</si>
</sst>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164" formatCode="_(* #,##0.00_);_(* \(#,##0.00\);_(* &quot;-&quot;??_);_(@_)"/>
    <numFmt numFmtId="165" formatCode="_(* #,##0_);_(* \(#,##0\);_(* &quot;-&quot;_);_(@_)"/>
    <numFmt numFmtId="166" formatCode="_ * #,##0_ ;_ * \-#,##0_ ;_ * &quot;-&quot;_ ;_ @_ "/>
    <numFmt numFmtId="167" formatCode="0.0%"/>
    <numFmt numFmtId="168" formatCode="#,##0.0"/>
    <numFmt numFmtId="169" formatCode="#,##0_ ;\-#,##0\ "/>
    <numFmt numFmtId="170" formatCode="_-* #,##0.00_-;\-* #,##0.00_-;_-* &quot;-&quot;_-;_-@_-"/>
    <numFmt numFmtId="171" formatCode="_(* #,##0_);_(* \(#,##0\);_(* &quot;-&quot;??_);_(@_)"/>
    <numFmt numFmtId="172" formatCode="_(* #,##0.0_);_(* \(#,##0.0\);_(* &quot;-&quot;_);_(@_)"/>
    <numFmt numFmtId="173" formatCode="_(* #,##0.0000_);_(* \(#,##0.0000\);_(* &quot;-&quot;_);_(@_)"/>
    <numFmt numFmtId="174" formatCode="0.000%"/>
    <numFmt numFmtId="175" formatCode="0.0000000"/>
    <numFmt numFmtId="176" formatCode="_-* #,##0_-;\-* #,##0_-;_-* &quot;-&quot;??_-;_-@_-"/>
    <numFmt numFmtId="177" formatCode="0.0000%"/>
    <numFmt numFmtId="178" formatCode="0.00000%"/>
    <numFmt numFmtId="179" formatCode="_(* #,##0.000_);_(* \(#,##0.000\);_(* &quot;-&quot;??_);_(@_)"/>
    <numFmt numFmtId="180" formatCode="#,##0.000"/>
  </numFmts>
  <fonts count="15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Geneva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9"/>
      <name val="Genev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u/>
      <sz val="10"/>
      <color indexed="12"/>
      <name val="MS Sans Serif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rgb="FF800000"/>
      <name val="Arial"/>
      <family val="2"/>
    </font>
    <font>
      <sz val="11"/>
      <color rgb="FFFF0000"/>
      <name val="Calibri"/>
      <family val="2"/>
    </font>
    <font>
      <sz val="11"/>
      <color rgb="FFFF0000"/>
      <name val="Arial"/>
      <family val="14"/>
    </font>
    <font>
      <sz val="11"/>
      <color rgb="FFFF0000"/>
      <name val="+mn-lt"/>
      <charset val="1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 tint="0.499984740745262"/>
      <name val="Arial"/>
      <family val="2"/>
    </font>
    <font>
      <u/>
      <sz val="11"/>
      <color theme="1" tint="0.499984740745262"/>
      <name val="Arial"/>
      <family val="2"/>
    </font>
    <font>
      <sz val="11"/>
      <color rgb="FFFF0000"/>
      <name val="Arial"/>
      <family val="2"/>
    </font>
    <font>
      <sz val="11"/>
      <color theme="3"/>
      <name val="Arial"/>
      <family val="2"/>
    </font>
    <font>
      <b/>
      <sz val="10"/>
      <color theme="0"/>
      <name val="Arial"/>
      <family val="2"/>
    </font>
    <font>
      <b/>
      <sz val="10"/>
      <color theme="3" tint="-0.249977111117893"/>
      <name val="Arial"/>
      <family val="2"/>
    </font>
    <font>
      <b/>
      <sz val="10"/>
      <color rgb="FFE31006"/>
      <name val="Arial"/>
      <family val="2"/>
    </font>
    <font>
      <sz val="6"/>
      <color rgb="FFFF0000"/>
      <name val="Arial"/>
      <family val="14"/>
    </font>
    <font>
      <b/>
      <sz val="11"/>
      <color rgb="FFC00000"/>
      <name val="Arial"/>
      <family val="2"/>
    </font>
    <font>
      <b/>
      <i/>
      <sz val="11"/>
      <color theme="3"/>
      <name val="Arial"/>
      <family val="2"/>
    </font>
    <font>
      <b/>
      <sz val="11"/>
      <color theme="3"/>
      <name val="Arial"/>
      <family val="2"/>
    </font>
    <font>
      <sz val="11"/>
      <color theme="3" tint="-0.249977111117893"/>
      <name val="Arial"/>
      <family val="2"/>
    </font>
    <font>
      <sz val="11"/>
      <color theme="3" tint="-0.499984740745262"/>
      <name val="Arial"/>
      <family val="2"/>
    </font>
    <font>
      <sz val="9"/>
      <color theme="3" tint="-0.499984740745262"/>
      <name val="Arial"/>
      <family val="2"/>
    </font>
    <font>
      <sz val="11"/>
      <color theme="0"/>
      <name val="Arial"/>
      <family val="2"/>
    </font>
    <font>
      <b/>
      <i/>
      <sz val="10"/>
      <color rgb="FFC00000"/>
      <name val="Arial"/>
      <family val="2"/>
    </font>
    <font>
      <sz val="12"/>
      <color indexed="18"/>
      <name val="Arial"/>
      <family val="2"/>
    </font>
    <font>
      <b/>
      <i/>
      <sz val="12"/>
      <color theme="0"/>
      <name val="Arial"/>
      <family val="2"/>
    </font>
    <font>
      <b/>
      <i/>
      <sz val="14"/>
      <color theme="0"/>
      <name val="Arial"/>
      <family val="2"/>
    </font>
    <font>
      <b/>
      <i/>
      <sz val="7"/>
      <color theme="0"/>
      <name val="Arial"/>
      <family val="2"/>
    </font>
    <font>
      <b/>
      <i/>
      <sz val="7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10"/>
      <color indexed="18"/>
      <name val="Arial"/>
      <family val="2"/>
    </font>
    <font>
      <sz val="9"/>
      <color indexed="18"/>
      <name val="Arial"/>
      <family val="2"/>
    </font>
    <font>
      <sz val="1"/>
      <color theme="0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i/>
      <sz val="12"/>
      <color theme="3" tint="-0.249977111117893"/>
      <name val="Arial"/>
      <family val="2"/>
    </font>
    <font>
      <b/>
      <sz val="10"/>
      <color theme="0" tint="-0.34998626667073579"/>
      <name val="Arial"/>
      <family val="2"/>
    </font>
    <font>
      <sz val="10"/>
      <color rgb="FFC00000"/>
      <name val="Arial"/>
      <family val="2"/>
    </font>
    <font>
      <sz val="11"/>
      <color indexed="8"/>
      <name val="Arial"/>
      <family val="2"/>
    </font>
    <font>
      <sz val="8"/>
      <color theme="3"/>
      <name val="Arial"/>
      <family val="2"/>
    </font>
    <font>
      <b/>
      <sz val="10"/>
      <color indexed="56"/>
      <name val="Arial"/>
      <family val="2"/>
    </font>
    <font>
      <sz val="10"/>
      <color theme="3" tint="-0.249977111117893"/>
      <name val="Arial"/>
      <family val="2"/>
    </font>
    <font>
      <b/>
      <sz val="9"/>
      <color indexed="56"/>
      <name val="Arial"/>
      <family val="2"/>
    </font>
    <font>
      <sz val="8"/>
      <color rgb="FFFF0000"/>
      <name val="Arial"/>
      <family val="2"/>
    </font>
    <font>
      <b/>
      <sz val="1"/>
      <color theme="0"/>
      <name val="Arial"/>
      <family val="2"/>
    </font>
    <font>
      <b/>
      <sz val="11"/>
      <name val="Arial"/>
      <family val="2"/>
    </font>
    <font>
      <b/>
      <sz val="12"/>
      <color rgb="FFE31006"/>
      <name val="Arial"/>
      <family val="2"/>
    </font>
    <font>
      <b/>
      <sz val="8"/>
      <name val="Arial"/>
      <family val="2"/>
    </font>
    <font>
      <b/>
      <sz val="8"/>
      <color theme="3"/>
      <name val="Arial"/>
      <family val="2"/>
    </font>
    <font>
      <sz val="8"/>
      <name val="Arial"/>
      <family val="2"/>
    </font>
    <font>
      <b/>
      <i/>
      <sz val="14"/>
      <color theme="3" tint="-0.249977111117893"/>
      <name val="Arial"/>
      <family val="2"/>
    </font>
    <font>
      <b/>
      <sz val="8"/>
      <color rgb="FFFF0000"/>
      <name val="Arial"/>
      <family val="2"/>
    </font>
    <font>
      <sz val="11"/>
      <color theme="1" tint="0.34998626667073579"/>
      <name val="Arial"/>
      <family val="2"/>
    </font>
    <font>
      <b/>
      <sz val="11"/>
      <color indexed="17"/>
      <name val="Arial"/>
      <family val="2"/>
    </font>
    <font>
      <b/>
      <sz val="11"/>
      <color indexed="10"/>
      <name val="Arial"/>
      <family val="2"/>
    </font>
    <font>
      <sz val="8"/>
      <color theme="0"/>
      <name val="Arial"/>
      <family val="2"/>
    </font>
    <font>
      <b/>
      <sz val="5"/>
      <color rgb="FFFF0000"/>
      <name val="Arial"/>
      <family val="2"/>
    </font>
    <font>
      <b/>
      <sz val="10"/>
      <color indexed="18"/>
      <name val="Arial"/>
      <family val="2"/>
    </font>
    <font>
      <sz val="7"/>
      <color theme="3" tint="-0.249977111117893"/>
      <name val="Arial"/>
      <family val="2"/>
    </font>
    <font>
      <sz val="11"/>
      <color indexed="18"/>
      <name val="Arial"/>
      <family val="2"/>
    </font>
    <font>
      <b/>
      <sz val="11"/>
      <color indexed="56"/>
      <name val="Arial"/>
      <family val="2"/>
    </font>
    <font>
      <b/>
      <sz val="8"/>
      <color theme="1"/>
      <name val="Arial"/>
      <family val="2"/>
    </font>
    <font>
      <sz val="10"/>
      <color theme="1" tint="0.34998626667073579"/>
      <name val="Arial"/>
      <family val="2"/>
    </font>
    <font>
      <sz val="12"/>
      <color indexed="8"/>
      <name val="Arial"/>
      <family val="2"/>
    </font>
    <font>
      <b/>
      <sz val="11"/>
      <color theme="7" tint="-0.499984740745262"/>
      <name val="Arial"/>
      <family val="2"/>
    </font>
    <font>
      <b/>
      <sz val="6"/>
      <color theme="7" tint="-0.499984740745262"/>
      <name val="Arial"/>
      <family val="2"/>
    </font>
    <font>
      <sz val="8"/>
      <color theme="1"/>
      <name val="Arial"/>
      <family val="2"/>
    </font>
    <font>
      <sz val="8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b/>
      <sz val="8"/>
      <color theme="1" tint="0.34998626667073579"/>
      <name val="Arial"/>
      <family val="2"/>
    </font>
    <font>
      <sz val="8"/>
      <color indexed="8"/>
      <name val="Arial"/>
      <family val="2"/>
    </font>
    <font>
      <sz val="6"/>
      <color rgb="FFFF0000"/>
      <name val="Arial"/>
      <family val="2"/>
    </font>
    <font>
      <sz val="6"/>
      <name val="Arial"/>
      <family val="2"/>
    </font>
    <font>
      <b/>
      <i/>
      <sz val="10"/>
      <color theme="3" tint="-0.249977111117893"/>
      <name val="Arial"/>
      <family val="2"/>
    </font>
    <font>
      <sz val="8"/>
      <color theme="0" tint="-4.9989318521683403E-2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4"/>
      <color theme="1" tint="0.34998626667073579"/>
      <name val="Arial"/>
      <family val="2"/>
    </font>
    <font>
      <sz val="9"/>
      <color rgb="FF009044"/>
      <name val="Arial"/>
      <family val="2"/>
    </font>
    <font>
      <b/>
      <sz val="1"/>
      <name val="Arial"/>
      <family val="2"/>
    </font>
    <font>
      <sz val="7"/>
      <color rgb="FFFF0000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7"/>
      <name val="Arial"/>
      <family val="2"/>
    </font>
    <font>
      <sz val="9"/>
      <color theme="0" tint="-0.34998626667073579"/>
      <name val="Arial"/>
      <family val="2"/>
    </font>
    <font>
      <sz val="9"/>
      <name val="Arial"/>
      <family val="2"/>
    </font>
    <font>
      <sz val="9"/>
      <color theme="0" tint="-0.249977111117893"/>
      <name val="Arial"/>
      <family val="2"/>
    </font>
    <font>
      <i/>
      <sz val="10"/>
      <color theme="0"/>
      <name val="Arial"/>
      <family val="2"/>
    </font>
    <font>
      <b/>
      <sz val="10"/>
      <color theme="7" tint="-0.499984740745262"/>
      <name val="Arial"/>
      <family val="2"/>
    </font>
    <font>
      <b/>
      <sz val="10"/>
      <color theme="7" tint="0.79998168889431442"/>
      <name val="Arial"/>
      <family val="2"/>
    </font>
    <font>
      <b/>
      <sz val="10"/>
      <color rgb="FFFF0000"/>
      <name val="Arial"/>
      <family val="2"/>
    </font>
    <font>
      <b/>
      <sz val="12"/>
      <color theme="3" tint="-0.499984740745262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  <font>
      <sz val="11"/>
      <color rgb="FFFFFF00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sz val="12"/>
      <color rgb="FFFFFF00"/>
      <name val="Arial"/>
      <family val="2"/>
    </font>
    <font>
      <b/>
      <sz val="12"/>
      <color rgb="FFC00000"/>
      <name val="Calibri"/>
      <family val="2"/>
      <scheme val="minor"/>
    </font>
    <font>
      <b/>
      <sz val="10"/>
      <color theme="0" tint="-4.9989318521683403E-2"/>
      <name val="Arial"/>
      <family val="2"/>
    </font>
    <font>
      <i/>
      <sz val="11"/>
      <color theme="3"/>
      <name val="Arial"/>
      <family val="2"/>
    </font>
    <font>
      <b/>
      <i/>
      <sz val="12"/>
      <color rgb="FF800000"/>
      <name val="Arial"/>
      <family val="2"/>
    </font>
    <font>
      <b/>
      <sz val="10"/>
      <color rgb="FFC00000"/>
      <name val="Arial"/>
      <family val="2"/>
    </font>
    <font>
      <sz val="11"/>
      <color rgb="FFC00000"/>
      <name val="Arial"/>
      <family val="2"/>
    </font>
    <font>
      <sz val="1"/>
      <color rgb="FFC00000"/>
      <name val="Arial"/>
      <family val="2"/>
    </font>
    <font>
      <b/>
      <sz val="1"/>
      <color rgb="FFC00000"/>
      <name val="Arial"/>
      <family val="2"/>
    </font>
    <font>
      <sz val="12"/>
      <color rgb="FFC00000"/>
      <name val="Arial"/>
      <family val="2"/>
    </font>
    <font>
      <sz val="9"/>
      <color rgb="FFC00000"/>
      <name val="Arial"/>
      <family val="2"/>
    </font>
    <font>
      <sz val="11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  <font>
      <sz val="16"/>
      <color rgb="FFC00000"/>
      <name val="Arial"/>
      <family val="2"/>
    </font>
    <font>
      <b/>
      <sz val="9"/>
      <color theme="3" tint="-0.249977111117893"/>
      <name val="Arial"/>
      <family val="2"/>
    </font>
    <font>
      <sz val="9"/>
      <color theme="3" tint="-0.249977111117893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Arial"/>
      <family val="2"/>
    </font>
    <font>
      <sz val="9"/>
      <color indexed="8"/>
      <name val="Arial"/>
      <family val="2"/>
    </font>
    <font>
      <b/>
      <i/>
      <sz val="9"/>
      <color rgb="FFC00000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b/>
      <sz val="9"/>
      <color rgb="FFC00000"/>
      <name val="Arial"/>
      <family val="2"/>
    </font>
    <font>
      <sz val="10"/>
      <color rgb="FFFF0000"/>
      <name val="Calibri"/>
      <family val="2"/>
    </font>
    <font>
      <sz val="14"/>
      <name val="-webkit-standard"/>
    </font>
    <font>
      <sz val="11"/>
      <color rgb="FF009044"/>
      <name val="Arial"/>
      <family val="2"/>
    </font>
    <font>
      <i/>
      <sz val="11"/>
      <color rgb="FF009044"/>
      <name val="Arial"/>
      <family val="2"/>
    </font>
    <font>
      <u/>
      <sz val="10"/>
      <color rgb="FF0070C0"/>
      <name val="MS Sans Serif"/>
    </font>
    <font>
      <sz val="8"/>
      <color rgb="FFFF0000"/>
      <name val="+mn-lt"/>
      <charset val="1"/>
    </font>
    <font>
      <b/>
      <sz val="12"/>
      <color indexed="8"/>
      <name val="Arial"/>
      <family val="2"/>
    </font>
    <font>
      <sz val="10"/>
      <color rgb="FF0070C0"/>
      <name val="Arial"/>
      <family val="2"/>
    </font>
    <font>
      <b/>
      <i/>
      <sz val="11"/>
      <color rgb="FF009044"/>
      <name val="Arial"/>
      <family val="2"/>
    </font>
    <font>
      <b/>
      <sz val="10"/>
      <color rgb="FFFF0000"/>
      <name val="Tahoma"/>
      <family val="2"/>
    </font>
    <font>
      <sz val="10"/>
      <color rgb="FFFF0000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34769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rgb="FFF2EEFF"/>
        <bgColor indexed="64"/>
      </patternFill>
    </fill>
    <fill>
      <patternFill patternType="solid">
        <fgColor rgb="FF4EC11C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9FFCD"/>
        <bgColor indexed="64"/>
      </patternFill>
    </fill>
    <fill>
      <patternFill patternType="solid">
        <fgColor rgb="FFAEFFB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9"/>
      </patternFill>
    </fill>
    <fill>
      <patternFill patternType="solid">
        <fgColor rgb="FF7DFD84"/>
        <bgColor indexed="64"/>
      </patternFill>
    </fill>
    <fill>
      <patternFill patternType="solid">
        <fgColor rgb="FFE3DDEC"/>
        <bgColor indexed="64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49998474074526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499984740745262"/>
      </bottom>
      <diagonal/>
    </border>
    <border>
      <left style="hair">
        <color indexed="8"/>
      </left>
      <right/>
      <top style="hair">
        <color indexed="8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34998626667073579"/>
      </bottom>
      <diagonal/>
    </border>
  </borders>
  <cellStyleXfs count="322">
    <xf numFmtId="0" fontId="0" fillId="0" borderId="0"/>
    <xf numFmtId="0" fontId="2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4" borderId="0" applyNumberFormat="0" applyBorder="0" applyAlignment="0" applyProtection="0"/>
    <xf numFmtId="0" fontId="5" fillId="5" borderId="2" applyNumberFormat="0" applyAlignment="0" applyProtection="0"/>
    <xf numFmtId="0" fontId="6" fillId="6" borderId="3" applyNumberFormat="0" applyAlignment="0" applyProtection="0"/>
    <xf numFmtId="165" fontId="7" fillId="0" borderId="0" applyFont="0" applyFill="0" applyBorder="0" applyAlignment="0" applyProtection="0"/>
    <xf numFmtId="0" fontId="3" fillId="0" borderId="0"/>
    <xf numFmtId="0" fontId="8" fillId="7" borderId="4" applyNumberFormat="0" applyFon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8" fillId="0" borderId="0" applyFont="0" applyFill="0" applyBorder="0" applyAlignment="0" applyProtection="0"/>
  </cellStyleXfs>
  <cellXfs count="612">
    <xf numFmtId="0" fontId="0" fillId="0" borderId="0" xfId="0"/>
    <xf numFmtId="0" fontId="25" fillId="0" borderId="0" xfId="0" applyFont="1" applyAlignment="1">
      <alignment horizontal="justify" vertical="top" wrapText="1"/>
    </xf>
    <xf numFmtId="0" fontId="26" fillId="0" borderId="0" xfId="1" applyFont="1" applyAlignment="1" applyProtection="1">
      <alignment horizontal="center"/>
      <protection hidden="1"/>
    </xf>
    <xf numFmtId="0" fontId="26" fillId="0" borderId="0" xfId="1" applyFont="1" applyProtection="1">
      <protection hidden="1"/>
    </xf>
    <xf numFmtId="9" fontId="26" fillId="0" borderId="0" xfId="40" applyFont="1" applyFill="1" applyBorder="1" applyProtection="1">
      <protection hidden="1"/>
    </xf>
    <xf numFmtId="0" fontId="27" fillId="2" borderId="0" xfId="1" applyFont="1" applyFill="1" applyProtection="1">
      <protection hidden="1"/>
    </xf>
    <xf numFmtId="0" fontId="28" fillId="8" borderId="0" xfId="39" applyNumberFormat="1" applyFont="1" applyFill="1" applyBorder="1" applyAlignment="1" applyProtection="1">
      <alignment horizontal="right" vertical="center"/>
      <protection hidden="1"/>
    </xf>
    <xf numFmtId="165" fontId="27" fillId="0" borderId="0" xfId="41" applyFont="1" applyBorder="1" applyAlignment="1" applyProtection="1">
      <alignment vertical="center"/>
      <protection hidden="1"/>
    </xf>
    <xf numFmtId="165" fontId="27" fillId="2" borderId="0" xfId="41" applyFont="1" applyFill="1" applyBorder="1" applyProtection="1">
      <protection hidden="1"/>
    </xf>
    <xf numFmtId="0" fontId="25" fillId="11" borderId="0" xfId="0" applyFont="1" applyFill="1"/>
    <xf numFmtId="0" fontId="25" fillId="0" borderId="0" xfId="0" applyFont="1" applyProtection="1">
      <protection hidden="1"/>
    </xf>
    <xf numFmtId="9" fontId="29" fillId="8" borderId="0" xfId="40" applyFont="1" applyFill="1" applyAlignment="1" applyProtection="1">
      <alignment horizontal="right"/>
      <protection hidden="1"/>
    </xf>
    <xf numFmtId="0" fontId="25" fillId="0" borderId="0" xfId="0" applyFont="1"/>
    <xf numFmtId="9" fontId="29" fillId="8" borderId="0" xfId="40" applyFont="1" applyFill="1" applyProtection="1">
      <protection hidden="1"/>
    </xf>
    <xf numFmtId="165" fontId="26" fillId="22" borderId="0" xfId="41" applyFont="1" applyFill="1" applyProtection="1">
      <protection hidden="1"/>
    </xf>
    <xf numFmtId="165" fontId="26" fillId="0" borderId="0" xfId="41" applyFont="1" applyFill="1" applyBorder="1" applyProtection="1">
      <protection hidden="1"/>
    </xf>
    <xf numFmtId="9" fontId="29" fillId="0" borderId="0" xfId="40" applyFont="1" applyFill="1" applyProtection="1">
      <protection hidden="1"/>
    </xf>
    <xf numFmtId="165" fontId="26" fillId="22" borderId="0" xfId="41" applyFont="1" applyFill="1" applyBorder="1" applyProtection="1">
      <protection hidden="1"/>
    </xf>
    <xf numFmtId="0" fontId="3" fillId="2" borderId="0" xfId="1" applyFont="1" applyFill="1" applyProtection="1">
      <protection hidden="1"/>
    </xf>
    <xf numFmtId="0" fontId="35" fillId="16" borderId="43" xfId="0" applyFont="1" applyFill="1" applyBorder="1" applyAlignment="1" applyProtection="1">
      <alignment vertical="center"/>
      <protection hidden="1"/>
    </xf>
    <xf numFmtId="0" fontId="26" fillId="16" borderId="10" xfId="1" applyFont="1" applyFill="1" applyBorder="1" applyAlignment="1" applyProtection="1">
      <alignment vertical="center"/>
      <protection hidden="1"/>
    </xf>
    <xf numFmtId="0" fontId="25" fillId="16" borderId="11" xfId="0" applyFont="1" applyFill="1" applyBorder="1" applyAlignment="1" applyProtection="1">
      <alignment vertical="center"/>
      <protection hidden="1"/>
    </xf>
    <xf numFmtId="166" fontId="26" fillId="10" borderId="11" xfId="2" applyFont="1" applyFill="1" applyBorder="1" applyAlignment="1" applyProtection="1">
      <alignment vertical="center"/>
      <protection hidden="1"/>
    </xf>
    <xf numFmtId="167" fontId="30" fillId="10" borderId="43" xfId="1" applyNumberFormat="1" applyFont="1" applyFill="1" applyBorder="1" applyAlignment="1" applyProtection="1">
      <alignment vertical="center"/>
      <protection hidden="1"/>
    </xf>
    <xf numFmtId="169" fontId="38" fillId="10" borderId="11" xfId="0" applyNumberFormat="1" applyFont="1" applyFill="1" applyBorder="1" applyAlignment="1" applyProtection="1">
      <alignment vertical="center"/>
      <protection hidden="1"/>
    </xf>
    <xf numFmtId="4" fontId="30" fillId="10" borderId="43" xfId="1" applyNumberFormat="1" applyFont="1" applyFill="1" applyBorder="1" applyAlignment="1" applyProtection="1">
      <alignment vertical="center"/>
      <protection hidden="1"/>
    </xf>
    <xf numFmtId="9" fontId="39" fillId="10" borderId="11" xfId="1" applyNumberFormat="1" applyFont="1" applyFill="1" applyBorder="1" applyAlignment="1" applyProtection="1">
      <alignment vertical="center"/>
      <protection hidden="1"/>
    </xf>
    <xf numFmtId="165" fontId="35" fillId="16" borderId="43" xfId="41" applyFont="1" applyFill="1" applyBorder="1" applyAlignment="1" applyProtection="1">
      <alignment vertical="center"/>
      <protection hidden="1"/>
    </xf>
    <xf numFmtId="166" fontId="26" fillId="16" borderId="10" xfId="2" applyFont="1" applyFill="1" applyBorder="1" applyAlignment="1" applyProtection="1">
      <alignment vertical="center"/>
      <protection hidden="1"/>
    </xf>
    <xf numFmtId="171" fontId="35" fillId="16" borderId="11" xfId="321" applyNumberFormat="1" applyFont="1" applyFill="1" applyBorder="1" applyAlignment="1" applyProtection="1">
      <alignment horizontal="right" vertical="center"/>
      <protection hidden="1"/>
    </xf>
    <xf numFmtId="171" fontId="19" fillId="11" borderId="25" xfId="321" applyNumberFormat="1" applyFont="1" applyFill="1" applyBorder="1" applyAlignment="1">
      <alignment horizontal="center" wrapText="1"/>
    </xf>
    <xf numFmtId="0" fontId="19" fillId="0" borderId="0" xfId="0" applyFont="1" applyAlignment="1">
      <alignment horizontal="justify" vertical="center" wrapText="1"/>
    </xf>
    <xf numFmtId="0" fontId="43" fillId="0" borderId="0" xfId="1" applyFont="1" applyProtection="1">
      <protection hidden="1"/>
    </xf>
    <xf numFmtId="0" fontId="44" fillId="9" borderId="32" xfId="1" applyFont="1" applyFill="1" applyBorder="1" applyAlignment="1">
      <alignment vertical="center"/>
    </xf>
    <xf numFmtId="0" fontId="44" fillId="9" borderId="25" xfId="1" applyFont="1" applyFill="1" applyBorder="1" applyAlignment="1">
      <alignment vertical="center"/>
    </xf>
    <xf numFmtId="0" fontId="45" fillId="9" borderId="25" xfId="1" applyFont="1" applyFill="1" applyBorder="1" applyAlignment="1">
      <alignment vertical="center"/>
    </xf>
    <xf numFmtId="0" fontId="45" fillId="11" borderId="25" xfId="1" applyFont="1" applyFill="1" applyBorder="1" applyAlignment="1">
      <alignment vertical="center"/>
    </xf>
    <xf numFmtId="0" fontId="46" fillId="9" borderId="25" xfId="1" applyFont="1" applyFill="1" applyBorder="1" applyAlignment="1">
      <alignment horizontal="center"/>
    </xf>
    <xf numFmtId="3" fontId="47" fillId="11" borderId="25" xfId="1" applyNumberFormat="1" applyFont="1" applyFill="1" applyBorder="1" applyAlignment="1">
      <alignment horizontal="center"/>
    </xf>
    <xf numFmtId="9" fontId="48" fillId="11" borderId="27" xfId="40" applyFont="1" applyFill="1" applyBorder="1" applyProtection="1"/>
    <xf numFmtId="9" fontId="49" fillId="11" borderId="0" xfId="40" quotePrefix="1" applyFont="1" applyFill="1" applyBorder="1" applyAlignment="1" applyProtection="1">
      <alignment horizontal="center"/>
      <protection hidden="1"/>
    </xf>
    <xf numFmtId="165" fontId="43" fillId="11" borderId="0" xfId="1" applyNumberFormat="1" applyFont="1" applyFill="1" applyProtection="1">
      <protection hidden="1"/>
    </xf>
    <xf numFmtId="0" fontId="19" fillId="11" borderId="25" xfId="0" applyFont="1" applyFill="1" applyBorder="1"/>
    <xf numFmtId="0" fontId="25" fillId="11" borderId="25" xfId="0" applyFont="1" applyFill="1" applyBorder="1" applyProtection="1">
      <protection hidden="1"/>
    </xf>
    <xf numFmtId="165" fontId="50" fillId="11" borderId="25" xfId="41" applyFont="1" applyFill="1" applyBorder="1" applyProtection="1"/>
    <xf numFmtId="9" fontId="50" fillId="11" borderId="25" xfId="40" applyFont="1" applyFill="1" applyBorder="1" applyProtection="1">
      <protection hidden="1"/>
    </xf>
    <xf numFmtId="9" fontId="50" fillId="11" borderId="25" xfId="40" applyFont="1" applyFill="1" applyBorder="1" applyAlignment="1" applyProtection="1">
      <alignment wrapText="1"/>
      <protection hidden="1"/>
    </xf>
    <xf numFmtId="9" fontId="50" fillId="0" borderId="0" xfId="40" applyFont="1" applyFill="1" applyBorder="1" applyProtection="1">
      <protection hidden="1"/>
    </xf>
    <xf numFmtId="0" fontId="51" fillId="11" borderId="0" xfId="1" applyFont="1" applyFill="1" applyAlignment="1" applyProtection="1">
      <alignment horizontal="center"/>
      <protection hidden="1"/>
    </xf>
    <xf numFmtId="0" fontId="48" fillId="11" borderId="0" xfId="0" applyFont="1" applyFill="1" applyAlignment="1" applyProtection="1">
      <alignment horizontal="center"/>
      <protection hidden="1"/>
    </xf>
    <xf numFmtId="0" fontId="48" fillId="11" borderId="0" xfId="0" applyFont="1" applyFill="1" applyProtection="1">
      <protection hidden="1"/>
    </xf>
    <xf numFmtId="0" fontId="53" fillId="2" borderId="0" xfId="1" applyFont="1" applyFill="1" applyProtection="1">
      <protection hidden="1"/>
    </xf>
    <xf numFmtId="0" fontId="54" fillId="3" borderId="0" xfId="1" applyFont="1" applyFill="1" applyProtection="1">
      <protection hidden="1"/>
    </xf>
    <xf numFmtId="171" fontId="48" fillId="14" borderId="27" xfId="321" applyNumberFormat="1" applyFont="1" applyFill="1" applyBorder="1" applyProtection="1"/>
    <xf numFmtId="1" fontId="26" fillId="3" borderId="9" xfId="1" applyNumberFormat="1" applyFont="1" applyFill="1" applyBorder="1" applyAlignment="1">
      <alignment horizontal="center"/>
    </xf>
    <xf numFmtId="165" fontId="25" fillId="0" borderId="0" xfId="41" applyFont="1" applyBorder="1"/>
    <xf numFmtId="0" fontId="19" fillId="12" borderId="23" xfId="0" applyFont="1" applyFill="1" applyBorder="1" applyAlignment="1">
      <alignment wrapText="1"/>
    </xf>
    <xf numFmtId="0" fontId="25" fillId="14" borderId="0" xfId="0" applyFont="1" applyFill="1" applyProtection="1">
      <protection hidden="1"/>
    </xf>
    <xf numFmtId="165" fontId="58" fillId="3" borderId="1" xfId="41" applyFont="1" applyFill="1" applyBorder="1" applyProtection="1">
      <protection hidden="1"/>
    </xf>
    <xf numFmtId="3" fontId="3" fillId="3" borderId="0" xfId="321" applyNumberFormat="1" applyFont="1" applyFill="1" applyBorder="1" applyProtection="1">
      <protection hidden="1"/>
    </xf>
    <xf numFmtId="3" fontId="25" fillId="0" borderId="0" xfId="0" applyNumberFormat="1" applyFont="1" applyProtection="1">
      <protection hidden="1"/>
    </xf>
    <xf numFmtId="169" fontId="59" fillId="0" borderId="11" xfId="1" applyNumberFormat="1" applyFont="1" applyBorder="1" applyAlignment="1" applyProtection="1">
      <alignment horizontal="left"/>
      <protection locked="0" hidden="1"/>
    </xf>
    <xf numFmtId="169" fontId="59" fillId="0" borderId="8" xfId="1" applyNumberFormat="1" applyFont="1" applyBorder="1" applyAlignment="1" applyProtection="1">
      <alignment horizontal="center"/>
      <protection locked="0" hidden="1"/>
    </xf>
    <xf numFmtId="2" fontId="59" fillId="0" borderId="8" xfId="1" applyNumberFormat="1" applyFont="1" applyBorder="1" applyAlignment="1" applyProtection="1">
      <alignment horizontal="center"/>
      <protection locked="0" hidden="1"/>
    </xf>
    <xf numFmtId="9" fontId="59" fillId="0" borderId="8" xfId="40" applyFont="1" applyFill="1" applyBorder="1" applyAlignment="1" applyProtection="1">
      <alignment horizontal="center"/>
      <protection locked="0" hidden="1"/>
    </xf>
    <xf numFmtId="14" fontId="59" fillId="0" borderId="8" xfId="1" applyNumberFormat="1" applyFont="1" applyBorder="1" applyAlignment="1" applyProtection="1">
      <alignment horizontal="center"/>
      <protection locked="0" hidden="1"/>
    </xf>
    <xf numFmtId="0" fontId="62" fillId="2" borderId="11" xfId="1" applyFont="1" applyFill="1" applyBorder="1" applyAlignment="1">
      <alignment horizontal="center"/>
    </xf>
    <xf numFmtId="0" fontId="65" fillId="3" borderId="0" xfId="1" applyFont="1" applyFill="1" applyProtection="1">
      <protection hidden="1"/>
    </xf>
    <xf numFmtId="4" fontId="21" fillId="0" borderId="12" xfId="5" applyFont="1" applyFill="1" applyBorder="1" applyAlignment="1" applyProtection="1">
      <alignment horizontal="center" vertical="center"/>
      <protection hidden="1"/>
    </xf>
    <xf numFmtId="167" fontId="21" fillId="0" borderId="12" xfId="1" applyNumberFormat="1" applyFont="1" applyBorder="1" applyAlignment="1" applyProtection="1">
      <alignment horizontal="center" vertical="center"/>
      <protection hidden="1"/>
    </xf>
    <xf numFmtId="0" fontId="21" fillId="3" borderId="0" xfId="1" applyFont="1" applyFill="1" applyAlignment="1" applyProtection="1">
      <alignment horizontal="center" vertical="center"/>
      <protection hidden="1"/>
    </xf>
    <xf numFmtId="167" fontId="21" fillId="0" borderId="17" xfId="1" applyNumberFormat="1" applyFont="1" applyBorder="1" applyAlignment="1" applyProtection="1">
      <alignment horizontal="center" vertical="center"/>
      <protection hidden="1"/>
    </xf>
    <xf numFmtId="3" fontId="21" fillId="0" borderId="20" xfId="1" applyNumberFormat="1" applyFont="1" applyBorder="1" applyAlignment="1" applyProtection="1">
      <alignment horizontal="center" vertical="center"/>
      <protection hidden="1"/>
    </xf>
    <xf numFmtId="4" fontId="21" fillId="0" borderId="17" xfId="5" applyFont="1" applyFill="1" applyBorder="1" applyAlignment="1" applyProtection="1">
      <alignment horizontal="center" vertical="center"/>
      <protection hidden="1"/>
    </xf>
    <xf numFmtId="14" fontId="49" fillId="15" borderId="30" xfId="41" applyNumberFormat="1" applyFont="1" applyFill="1" applyBorder="1" applyAlignment="1" applyProtection="1">
      <alignment horizontal="center" vertical="center" wrapText="1"/>
      <protection hidden="1"/>
    </xf>
    <xf numFmtId="164" fontId="67" fillId="3" borderId="0" xfId="321" applyFont="1" applyFill="1" applyBorder="1" applyProtection="1">
      <protection hidden="1"/>
    </xf>
    <xf numFmtId="2" fontId="68" fillId="0" borderId="8" xfId="1" applyNumberFormat="1" applyFont="1" applyBorder="1" applyAlignment="1" applyProtection="1">
      <alignment horizontal="center"/>
      <protection locked="0" hidden="1"/>
    </xf>
    <xf numFmtId="41" fontId="48" fillId="0" borderId="8" xfId="41" applyNumberFormat="1" applyFont="1" applyBorder="1" applyAlignment="1"/>
    <xf numFmtId="170" fontId="48" fillId="0" borderId="38" xfId="41" applyNumberFormat="1" applyFont="1" applyBorder="1" applyAlignment="1"/>
    <xf numFmtId="3" fontId="3" fillId="12" borderId="0" xfId="1" applyNumberFormat="1" applyFont="1" applyFill="1"/>
    <xf numFmtId="0" fontId="25" fillId="20" borderId="0" xfId="0" applyFont="1" applyFill="1" applyProtection="1">
      <protection hidden="1"/>
    </xf>
    <xf numFmtId="9" fontId="69" fillId="0" borderId="0" xfId="40" applyFont="1" applyFill="1" applyBorder="1" applyProtection="1">
      <protection hidden="1"/>
    </xf>
    <xf numFmtId="0" fontId="70" fillId="0" borderId="0" xfId="0" applyFont="1" applyAlignment="1" applyProtection="1">
      <alignment horizontal="center"/>
      <protection hidden="1"/>
    </xf>
    <xf numFmtId="0" fontId="71" fillId="0" borderId="0" xfId="1" applyFont="1" applyAlignment="1" applyProtection="1">
      <alignment horizontal="left"/>
      <protection hidden="1"/>
    </xf>
    <xf numFmtId="0" fontId="71" fillId="0" borderId="0" xfId="1" applyFont="1" applyProtection="1">
      <protection hidden="1"/>
    </xf>
    <xf numFmtId="0" fontId="63" fillId="0" borderId="0" xfId="0" applyFont="1" applyProtection="1">
      <protection hidden="1"/>
    </xf>
    <xf numFmtId="0" fontId="26" fillId="3" borderId="0" xfId="1" applyFont="1" applyFill="1" applyAlignment="1" applyProtection="1">
      <alignment vertical="center"/>
      <protection hidden="1"/>
    </xf>
    <xf numFmtId="9" fontId="56" fillId="15" borderId="16" xfId="40" applyFont="1" applyFill="1" applyBorder="1" applyAlignment="1" applyProtection="1">
      <alignment horizontal="center" vertical="center"/>
      <protection hidden="1"/>
    </xf>
    <xf numFmtId="3" fontId="33" fillId="23" borderId="17" xfId="1" applyNumberFormat="1" applyFont="1" applyFill="1" applyBorder="1" applyAlignment="1" applyProtection="1">
      <alignment horizontal="center" vertical="center" wrapText="1"/>
      <protection locked="0"/>
    </xf>
    <xf numFmtId="167" fontId="49" fillId="17" borderId="39" xfId="40" applyNumberFormat="1" applyFont="1" applyFill="1" applyBorder="1" applyAlignment="1" applyProtection="1">
      <alignment horizontal="center" vertical="center"/>
      <protection hidden="1"/>
    </xf>
    <xf numFmtId="9" fontId="33" fillId="23" borderId="17" xfId="1" applyNumberFormat="1" applyFont="1" applyFill="1" applyBorder="1" applyAlignment="1" applyProtection="1">
      <alignment horizontal="center" vertical="center"/>
      <protection locked="0"/>
    </xf>
    <xf numFmtId="14" fontId="33" fillId="23" borderId="17" xfId="1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vertical="center"/>
      <protection hidden="1"/>
    </xf>
    <xf numFmtId="165" fontId="25" fillId="0" borderId="0" xfId="41" applyFont="1" applyBorder="1" applyAlignment="1" applyProtection="1">
      <alignment vertical="center"/>
      <protection hidden="1"/>
    </xf>
    <xf numFmtId="0" fontId="63" fillId="3" borderId="0" xfId="1" applyFont="1" applyFill="1" applyAlignment="1" applyProtection="1">
      <alignment vertical="center"/>
      <protection hidden="1"/>
    </xf>
    <xf numFmtId="0" fontId="63" fillId="0" borderId="0" xfId="0" applyFont="1" applyAlignment="1" applyProtection="1">
      <alignment vertical="center"/>
      <protection hidden="1"/>
    </xf>
    <xf numFmtId="3" fontId="64" fillId="0" borderId="36" xfId="1" applyNumberFormat="1" applyFont="1" applyBorder="1" applyAlignment="1" applyProtection="1">
      <alignment horizontal="center" vertical="top" wrapText="1"/>
      <protection hidden="1"/>
    </xf>
    <xf numFmtId="3" fontId="64" fillId="0" borderId="10" xfId="1" applyNumberFormat="1" applyFont="1" applyBorder="1" applyAlignment="1" applyProtection="1">
      <alignment horizontal="center" vertical="top" wrapText="1"/>
      <protection hidden="1"/>
    </xf>
    <xf numFmtId="3" fontId="74" fillId="0" borderId="10" xfId="1" applyNumberFormat="1" applyFont="1" applyBorder="1" applyAlignment="1" applyProtection="1">
      <alignment horizontal="center" vertical="top" wrapText="1"/>
      <protection hidden="1"/>
    </xf>
    <xf numFmtId="3" fontId="74" fillId="0" borderId="10" xfId="1" applyNumberFormat="1" applyFont="1" applyBorder="1" applyAlignment="1" applyProtection="1">
      <alignment horizontal="center" vertical="center" wrapText="1"/>
      <protection hidden="1"/>
    </xf>
    <xf numFmtId="166" fontId="74" fillId="0" borderId="10" xfId="2" applyFont="1" applyFill="1" applyBorder="1" applyAlignment="1" applyProtection="1">
      <alignment horizontal="center" vertical="center"/>
      <protection hidden="1"/>
    </xf>
    <xf numFmtId="9" fontId="74" fillId="0" borderId="10" xfId="1" applyNumberFormat="1" applyFont="1" applyBorder="1" applyAlignment="1" applyProtection="1">
      <alignment horizontal="center" vertical="center"/>
      <protection hidden="1"/>
    </xf>
    <xf numFmtId="9" fontId="74" fillId="0" borderId="10" xfId="1" applyNumberFormat="1" applyFont="1" applyBorder="1" applyAlignment="1" applyProtection="1">
      <alignment horizontal="center"/>
      <protection hidden="1"/>
    </xf>
    <xf numFmtId="3" fontId="75" fillId="0" borderId="10" xfId="1" applyNumberFormat="1" applyFont="1" applyBorder="1" applyAlignment="1" applyProtection="1">
      <alignment horizontal="center" vertical="center"/>
      <protection hidden="1"/>
    </xf>
    <xf numFmtId="3" fontId="75" fillId="0" borderId="0" xfId="1" applyNumberFormat="1" applyFont="1" applyAlignment="1" applyProtection="1">
      <alignment horizontal="center" vertical="center"/>
      <protection hidden="1"/>
    </xf>
    <xf numFmtId="4" fontId="73" fillId="0" borderId="0" xfId="1" applyNumberFormat="1" applyFont="1" applyAlignment="1" applyProtection="1">
      <alignment horizontal="center"/>
      <protection hidden="1"/>
    </xf>
    <xf numFmtId="168" fontId="65" fillId="0" borderId="0" xfId="1" applyNumberFormat="1" applyFont="1" applyAlignment="1" applyProtection="1">
      <alignment horizontal="center"/>
      <protection hidden="1"/>
    </xf>
    <xf numFmtId="165" fontId="76" fillId="0" borderId="41" xfId="41" applyFont="1" applyFill="1" applyBorder="1" applyAlignment="1" applyProtection="1">
      <alignment horizontal="center" vertical="center"/>
      <protection hidden="1"/>
    </xf>
    <xf numFmtId="3" fontId="76" fillId="0" borderId="41" xfId="1" applyNumberFormat="1" applyFont="1" applyBorder="1" applyAlignment="1" applyProtection="1">
      <alignment horizontal="center" vertical="center"/>
      <protection hidden="1"/>
    </xf>
    <xf numFmtId="3" fontId="3" fillId="0" borderId="0" xfId="1" applyNumberFormat="1" applyFont="1" applyProtection="1">
      <protection hidden="1"/>
    </xf>
    <xf numFmtId="9" fontId="3" fillId="0" borderId="0" xfId="40" applyFont="1" applyFill="1" applyBorder="1" applyProtection="1">
      <protection hidden="1"/>
    </xf>
    <xf numFmtId="0" fontId="63" fillId="0" borderId="0" xfId="1" applyFont="1" applyProtection="1">
      <protection hidden="1"/>
    </xf>
    <xf numFmtId="0" fontId="60" fillId="2" borderId="0" xfId="1" applyFont="1" applyFill="1" applyAlignment="1" applyProtection="1">
      <alignment horizontal="center"/>
      <protection hidden="1"/>
    </xf>
    <xf numFmtId="0" fontId="77" fillId="0" borderId="37" xfId="1" applyFont="1" applyBorder="1" applyAlignment="1" applyProtection="1">
      <alignment horizontal="left"/>
      <protection hidden="1"/>
    </xf>
    <xf numFmtId="0" fontId="32" fillId="0" borderId="13" xfId="1" applyFont="1" applyBorder="1" applyAlignment="1" applyProtection="1">
      <alignment horizontal="center" vertical="center" wrapText="1"/>
      <protection hidden="1"/>
    </xf>
    <xf numFmtId="0" fontId="32" fillId="0" borderId="13" xfId="1" applyFont="1" applyBorder="1" applyAlignment="1" applyProtection="1">
      <alignment horizontal="center" vertical="center"/>
      <protection hidden="1"/>
    </xf>
    <xf numFmtId="2" fontId="32" fillId="0" borderId="13" xfId="1" applyNumberFormat="1" applyFont="1" applyBorder="1" applyAlignment="1" applyProtection="1">
      <alignment horizontal="center" vertical="center"/>
      <protection hidden="1"/>
    </xf>
    <xf numFmtId="169" fontId="78" fillId="0" borderId="13" xfId="2" applyNumberFormat="1" applyFont="1" applyFill="1" applyBorder="1" applyAlignment="1" applyProtection="1">
      <alignment horizontal="center" vertical="center" wrapText="1"/>
      <protection hidden="1"/>
    </xf>
    <xf numFmtId="167" fontId="32" fillId="0" borderId="13" xfId="1" applyNumberFormat="1" applyFont="1" applyBorder="1" applyAlignment="1" applyProtection="1">
      <alignment horizontal="center" vertical="center" wrapText="1"/>
      <protection hidden="1"/>
    </xf>
    <xf numFmtId="165" fontId="49" fillId="0" borderId="0" xfId="41" applyFont="1" applyBorder="1" applyAlignment="1" applyProtection="1">
      <alignment vertical="center"/>
      <protection hidden="1"/>
    </xf>
    <xf numFmtId="3" fontId="32" fillId="0" borderId="13" xfId="1" applyNumberFormat="1" applyFont="1" applyBorder="1" applyAlignment="1" applyProtection="1">
      <alignment horizontal="center" vertical="center" wrapText="1"/>
      <protection hidden="1"/>
    </xf>
    <xf numFmtId="3" fontId="32" fillId="0" borderId="12" xfId="1" applyNumberFormat="1" applyFont="1" applyBorder="1" applyAlignment="1" applyProtection="1">
      <alignment horizontal="center" vertical="center" wrapText="1"/>
      <protection hidden="1"/>
    </xf>
    <xf numFmtId="167" fontId="79" fillId="0" borderId="11" xfId="40" applyNumberFormat="1" applyFont="1" applyFill="1" applyBorder="1" applyAlignment="1" applyProtection="1">
      <alignment horizontal="right"/>
      <protection hidden="1"/>
    </xf>
    <xf numFmtId="3" fontId="29" fillId="0" borderId="42" xfId="41" applyNumberFormat="1" applyFont="1" applyBorder="1" applyProtection="1">
      <protection hidden="1"/>
    </xf>
    <xf numFmtId="165" fontId="49" fillId="12" borderId="0" xfId="41" applyFont="1" applyFill="1" applyBorder="1" applyProtection="1">
      <protection hidden="1"/>
    </xf>
    <xf numFmtId="171" fontId="50" fillId="0" borderId="0" xfId="321" applyNumberFormat="1" applyFont="1" applyFill="1" applyBorder="1" applyProtection="1">
      <protection hidden="1"/>
    </xf>
    <xf numFmtId="0" fontId="25" fillId="12" borderId="0" xfId="0" applyFont="1" applyFill="1" applyProtection="1">
      <protection hidden="1"/>
    </xf>
    <xf numFmtId="165" fontId="26" fillId="0" borderId="0" xfId="41" applyFont="1" applyBorder="1"/>
    <xf numFmtId="0" fontId="60" fillId="2" borderId="0" xfId="1" applyFont="1" applyFill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horizontal="center" vertical="center"/>
      <protection hidden="1"/>
    </xf>
    <xf numFmtId="0" fontId="71" fillId="2" borderId="0" xfId="1" applyFont="1" applyFill="1" applyAlignment="1" applyProtection="1">
      <alignment horizontal="center"/>
      <protection hidden="1"/>
    </xf>
    <xf numFmtId="9" fontId="71" fillId="2" borderId="0" xfId="40" applyFont="1" applyFill="1" applyBorder="1" applyAlignment="1" applyProtection="1">
      <alignment horizontal="right"/>
      <protection hidden="1"/>
    </xf>
    <xf numFmtId="9" fontId="71" fillId="2" borderId="0" xfId="40" applyFont="1" applyFill="1" applyBorder="1" applyProtection="1">
      <protection hidden="1"/>
    </xf>
    <xf numFmtId="0" fontId="71" fillId="2" borderId="0" xfId="1" applyFont="1" applyFill="1" applyProtection="1">
      <protection hidden="1"/>
    </xf>
    <xf numFmtId="9" fontId="81" fillId="2" borderId="0" xfId="40" applyFont="1" applyFill="1" applyBorder="1" applyProtection="1">
      <protection hidden="1"/>
    </xf>
    <xf numFmtId="9" fontId="82" fillId="0" borderId="0" xfId="40" applyFont="1" applyProtection="1">
      <protection hidden="1"/>
    </xf>
    <xf numFmtId="1" fontId="60" fillId="2" borderId="0" xfId="1" applyNumberFormat="1" applyFont="1" applyFill="1" applyAlignment="1" applyProtection="1">
      <alignment horizontal="center"/>
      <protection hidden="1"/>
    </xf>
    <xf numFmtId="0" fontId="83" fillId="3" borderId="0" xfId="1" applyFont="1" applyFill="1" applyProtection="1">
      <protection hidden="1"/>
    </xf>
    <xf numFmtId="3" fontId="85" fillId="16" borderId="12" xfId="41" applyNumberFormat="1" applyFont="1" applyFill="1" applyBorder="1" applyAlignment="1" applyProtection="1">
      <alignment horizontal="center" vertical="top"/>
      <protection hidden="1"/>
    </xf>
    <xf numFmtId="9" fontId="85" fillId="16" borderId="12" xfId="40" applyFont="1" applyFill="1" applyBorder="1" applyAlignment="1" applyProtection="1">
      <alignment horizontal="center" vertical="top"/>
      <protection hidden="1"/>
    </xf>
    <xf numFmtId="165" fontId="84" fillId="16" borderId="22" xfId="41" applyFont="1" applyFill="1" applyBorder="1" applyAlignment="1" applyProtection="1">
      <alignment horizontal="center" vertical="center"/>
      <protection hidden="1"/>
    </xf>
    <xf numFmtId="3" fontId="84" fillId="16" borderId="12" xfId="1" applyNumberFormat="1" applyFont="1" applyFill="1" applyBorder="1" applyAlignment="1" applyProtection="1">
      <alignment horizontal="center" vertical="center"/>
      <protection hidden="1"/>
    </xf>
    <xf numFmtId="165" fontId="84" fillId="16" borderId="11" xfId="41" applyFont="1" applyFill="1" applyBorder="1" applyAlignment="1" applyProtection="1">
      <alignment horizontal="right"/>
      <protection hidden="1"/>
    </xf>
    <xf numFmtId="0" fontId="84" fillId="26" borderId="1" xfId="1" applyFont="1" applyFill="1" applyBorder="1" applyProtection="1">
      <protection hidden="1"/>
    </xf>
    <xf numFmtId="3" fontId="84" fillId="26" borderId="1" xfId="321" applyNumberFormat="1" applyFont="1" applyFill="1" applyBorder="1" applyProtection="1">
      <protection hidden="1"/>
    </xf>
    <xf numFmtId="165" fontId="84" fillId="26" borderId="1" xfId="41" applyFont="1" applyFill="1" applyBorder="1" applyProtection="1">
      <protection hidden="1"/>
    </xf>
    <xf numFmtId="165" fontId="26" fillId="0" borderId="31" xfId="41" applyFont="1" applyFill="1" applyBorder="1" applyProtection="1"/>
    <xf numFmtId="165" fontId="26" fillId="0" borderId="0" xfId="41" applyFont="1" applyFill="1" applyBorder="1" applyProtection="1"/>
    <xf numFmtId="167" fontId="83" fillId="3" borderId="0" xfId="40" applyNumberFormat="1" applyFont="1" applyFill="1" applyBorder="1" applyProtection="1">
      <protection hidden="1"/>
    </xf>
    <xf numFmtId="0" fontId="42" fillId="0" borderId="0" xfId="0" applyFont="1" applyAlignment="1" applyProtection="1">
      <alignment horizontal="center" vertical="center"/>
      <protection hidden="1"/>
    </xf>
    <xf numFmtId="0" fontId="61" fillId="19" borderId="26" xfId="0" applyFont="1" applyFill="1" applyBorder="1" applyProtection="1">
      <protection hidden="1"/>
    </xf>
    <xf numFmtId="9" fontId="86" fillId="11" borderId="0" xfId="40" applyFont="1" applyFill="1" applyProtection="1">
      <protection hidden="1"/>
    </xf>
    <xf numFmtId="9" fontId="63" fillId="18" borderId="0" xfId="40" applyFont="1" applyFill="1" applyBorder="1" applyProtection="1">
      <protection hidden="1"/>
    </xf>
    <xf numFmtId="9" fontId="63" fillId="11" borderId="0" xfId="40" applyFont="1" applyFill="1" applyAlignment="1" applyProtection="1">
      <alignment horizontal="left"/>
      <protection locked="0" hidden="1"/>
    </xf>
    <xf numFmtId="9" fontId="87" fillId="11" borderId="0" xfId="40" applyFont="1" applyFill="1" applyAlignment="1" applyProtection="1">
      <alignment horizontal="center"/>
      <protection locked="0" hidden="1"/>
    </xf>
    <xf numFmtId="0" fontId="87" fillId="11" borderId="0" xfId="0" applyFont="1" applyFill="1" applyAlignment="1" applyProtection="1">
      <alignment horizontal="center"/>
      <protection locked="0" hidden="1"/>
    </xf>
    <xf numFmtId="0" fontId="88" fillId="11" borderId="0" xfId="0" applyFont="1" applyFill="1" applyAlignment="1" applyProtection="1">
      <alignment horizontal="center"/>
      <protection locked="0"/>
    </xf>
    <xf numFmtId="0" fontId="89" fillId="11" borderId="0" xfId="0" applyFont="1" applyFill="1" applyAlignment="1" applyProtection="1">
      <alignment horizontal="center"/>
      <protection locked="0" hidden="1"/>
    </xf>
    <xf numFmtId="0" fontId="87" fillId="11" borderId="0" xfId="0" applyFont="1" applyFill="1" applyAlignment="1" applyProtection="1">
      <alignment horizontal="center" vertical="center" readingOrder="1"/>
      <protection locked="0"/>
    </xf>
    <xf numFmtId="0" fontId="86" fillId="18" borderId="0" xfId="1" applyFont="1" applyFill="1" applyAlignment="1" applyProtection="1">
      <alignment horizontal="center"/>
      <protection locked="0" hidden="1"/>
    </xf>
    <xf numFmtId="9" fontId="86" fillId="18" borderId="0" xfId="40" applyFont="1" applyFill="1" applyBorder="1" applyProtection="1">
      <protection locked="0" hidden="1"/>
    </xf>
    <xf numFmtId="9" fontId="87" fillId="0" borderId="0" xfId="40" applyFont="1" applyProtection="1">
      <protection locked="0" hidden="1"/>
    </xf>
    <xf numFmtId="1" fontId="90" fillId="3" borderId="0" xfId="41" applyNumberFormat="1" applyFont="1" applyFill="1" applyBorder="1" applyProtection="1">
      <protection hidden="1"/>
    </xf>
    <xf numFmtId="0" fontId="83" fillId="2" borderId="0" xfId="1" applyFont="1" applyFill="1" applyProtection="1">
      <protection hidden="1"/>
    </xf>
    <xf numFmtId="3" fontId="91" fillId="2" borderId="12" xfId="41" applyNumberFormat="1" applyFont="1" applyFill="1" applyBorder="1" applyAlignment="1" applyProtection="1">
      <alignment horizontal="center" vertical="top"/>
      <protection hidden="1"/>
    </xf>
    <xf numFmtId="9" fontId="92" fillId="2" borderId="12" xfId="40" applyFont="1" applyFill="1" applyBorder="1" applyAlignment="1" applyProtection="1">
      <alignment horizontal="center" vertical="top"/>
      <protection hidden="1"/>
    </xf>
    <xf numFmtId="165" fontId="29" fillId="2" borderId="22" xfId="41" applyFont="1" applyFill="1" applyBorder="1" applyAlignment="1" applyProtection="1">
      <alignment horizontal="center" vertical="center"/>
      <protection hidden="1"/>
    </xf>
    <xf numFmtId="3" fontId="26" fillId="0" borderId="12" xfId="1" applyNumberFormat="1" applyFont="1" applyBorder="1" applyAlignment="1" applyProtection="1">
      <alignment horizontal="center" vertical="center"/>
      <protection hidden="1"/>
    </xf>
    <xf numFmtId="165" fontId="58" fillId="0" borderId="11" xfId="41" applyFont="1" applyFill="1" applyBorder="1" applyAlignment="1" applyProtection="1">
      <alignment horizontal="right"/>
      <protection hidden="1"/>
    </xf>
    <xf numFmtId="0" fontId="58" fillId="3" borderId="1" xfId="1" applyFont="1" applyFill="1" applyBorder="1" applyProtection="1">
      <protection hidden="1"/>
    </xf>
    <xf numFmtId="3" fontId="58" fillId="3" borderId="1" xfId="321" applyNumberFormat="1" applyFont="1" applyFill="1" applyBorder="1" applyProtection="1">
      <protection hidden="1"/>
    </xf>
    <xf numFmtId="165" fontId="58" fillId="3" borderId="1" xfId="41" applyFont="1" applyFill="1" applyBorder="1" applyAlignment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9" fontId="86" fillId="0" borderId="0" xfId="40" applyFont="1" applyProtection="1">
      <protection hidden="1"/>
    </xf>
    <xf numFmtId="9" fontId="63" fillId="3" borderId="0" xfId="40" applyFont="1" applyFill="1" applyBorder="1" applyProtection="1">
      <protection hidden="1"/>
    </xf>
    <xf numFmtId="9" fontId="87" fillId="0" borderId="0" xfId="40" applyFont="1" applyAlignment="1" applyProtection="1">
      <alignment horizontal="center"/>
      <protection locked="0" hidden="1"/>
    </xf>
    <xf numFmtId="0" fontId="87" fillId="0" borderId="0" xfId="0" applyFont="1" applyAlignment="1" applyProtection="1">
      <alignment horizontal="center"/>
      <protection locked="0" hidden="1"/>
    </xf>
    <xf numFmtId="0" fontId="88" fillId="0" borderId="0" xfId="0" applyFont="1" applyAlignment="1" applyProtection="1">
      <alignment horizontal="center"/>
      <protection locked="0"/>
    </xf>
    <xf numFmtId="9" fontId="86" fillId="3" borderId="0" xfId="40" applyFont="1" applyFill="1" applyBorder="1" applyProtection="1">
      <protection locked="0" hidden="1"/>
    </xf>
    <xf numFmtId="9" fontId="63" fillId="2" borderId="0" xfId="40" applyFont="1" applyFill="1" applyBorder="1" applyProtection="1">
      <protection locked="0" hidden="1"/>
    </xf>
    <xf numFmtId="0" fontId="94" fillId="2" borderId="0" xfId="1" applyFont="1" applyFill="1" applyAlignment="1" applyProtection="1">
      <alignment horizontal="center"/>
      <protection locked="0" hidden="1"/>
    </xf>
    <xf numFmtId="173" fontId="58" fillId="3" borderId="1" xfId="41" applyNumberFormat="1" applyFont="1" applyFill="1" applyBorder="1" applyProtection="1">
      <protection hidden="1"/>
    </xf>
    <xf numFmtId="0" fontId="96" fillId="0" borderId="0" xfId="0" applyFont="1" applyAlignment="1" applyProtection="1">
      <alignment horizontal="center"/>
      <protection locked="0"/>
    </xf>
    <xf numFmtId="165" fontId="87" fillId="11" borderId="0" xfId="41" applyFont="1" applyFill="1" applyAlignment="1" applyProtection="1">
      <alignment horizontal="center"/>
      <protection locked="0" hidden="1"/>
    </xf>
    <xf numFmtId="9" fontId="58" fillId="3" borderId="1" xfId="40" applyFont="1" applyFill="1" applyBorder="1" applyProtection="1">
      <protection hidden="1"/>
    </xf>
    <xf numFmtId="0" fontId="97" fillId="0" borderId="0" xfId="0" applyFont="1" applyAlignment="1" applyProtection="1">
      <alignment horizontal="center"/>
      <protection locked="0"/>
    </xf>
    <xf numFmtId="20" fontId="25" fillId="0" borderId="0" xfId="0" applyNumberFormat="1" applyFont="1" applyProtection="1">
      <protection hidden="1"/>
    </xf>
    <xf numFmtId="0" fontId="87" fillId="0" borderId="0" xfId="0" applyFont="1" applyAlignment="1" applyProtection="1">
      <alignment horizontal="center"/>
      <protection locked="0"/>
    </xf>
    <xf numFmtId="0" fontId="83" fillId="0" borderId="0" xfId="1" applyFont="1" applyProtection="1">
      <protection hidden="1"/>
    </xf>
    <xf numFmtId="0" fontId="25" fillId="0" borderId="19" xfId="0" applyFont="1" applyBorder="1"/>
    <xf numFmtId="0" fontId="98" fillId="0" borderId="0" xfId="0" applyFont="1"/>
    <xf numFmtId="3" fontId="99" fillId="0" borderId="19" xfId="1" applyNumberFormat="1" applyFont="1" applyBorder="1" applyAlignment="1" applyProtection="1">
      <alignment horizontal="center" vertical="center" wrapText="1"/>
      <protection locked="0" hidden="1"/>
    </xf>
    <xf numFmtId="169" fontId="26" fillId="0" borderId="0" xfId="2" applyNumberFormat="1" applyFont="1" applyFill="1" applyBorder="1" applyAlignment="1" applyProtection="1">
      <alignment horizontal="center" vertical="center"/>
      <protection hidden="1"/>
    </xf>
    <xf numFmtId="3" fontId="100" fillId="0" borderId="0" xfId="1" applyNumberFormat="1" applyFont="1" applyAlignment="1" applyProtection="1">
      <alignment horizontal="center" vertical="top"/>
      <protection hidden="1"/>
    </xf>
    <xf numFmtId="167" fontId="26" fillId="0" borderId="0" xfId="40" applyNumberFormat="1" applyFont="1" applyFill="1" applyBorder="1" applyAlignment="1" applyProtection="1">
      <alignment horizontal="center" vertical="center"/>
      <protection hidden="1"/>
    </xf>
    <xf numFmtId="9" fontId="26" fillId="0" borderId="0" xfId="40" applyFont="1" applyFill="1" applyBorder="1" applyAlignment="1" applyProtection="1">
      <alignment horizontal="center" vertical="center" wrapText="1"/>
      <protection hidden="1"/>
    </xf>
    <xf numFmtId="9" fontId="26" fillId="0" borderId="0" xfId="40" applyFont="1" applyFill="1" applyBorder="1" applyAlignment="1">
      <alignment horizontal="center" vertical="center" wrapText="1"/>
    </xf>
    <xf numFmtId="9" fontId="26" fillId="0" borderId="0" xfId="40" applyFont="1" applyFill="1" applyBorder="1" applyAlignment="1" applyProtection="1">
      <alignment horizontal="center" vertical="center"/>
      <protection hidden="1"/>
    </xf>
    <xf numFmtId="9" fontId="100" fillId="0" borderId="0" xfId="40" applyFont="1" applyFill="1" applyBorder="1" applyAlignment="1" applyProtection="1">
      <alignment horizontal="center" vertical="top"/>
      <protection hidden="1"/>
    </xf>
    <xf numFmtId="165" fontId="29" fillId="0" borderId="0" xfId="41" applyFont="1" applyFill="1" applyBorder="1" applyAlignment="1" applyProtection="1">
      <alignment horizontal="center" vertical="center"/>
      <protection hidden="1"/>
    </xf>
    <xf numFmtId="3" fontId="26" fillId="0" borderId="0" xfId="1" applyNumberFormat="1" applyFont="1" applyAlignment="1" applyProtection="1">
      <alignment horizontal="right" vertical="center"/>
      <protection hidden="1"/>
    </xf>
    <xf numFmtId="165" fontId="58" fillId="0" borderId="0" xfId="41" applyFont="1" applyFill="1" applyBorder="1" applyAlignment="1" applyProtection="1">
      <alignment horizontal="right"/>
      <protection hidden="1"/>
    </xf>
    <xf numFmtId="0" fontId="58" fillId="3" borderId="0" xfId="1" applyFont="1" applyFill="1" applyProtection="1">
      <protection hidden="1"/>
    </xf>
    <xf numFmtId="165" fontId="58" fillId="3" borderId="0" xfId="41" applyFont="1" applyFill="1" applyBorder="1" applyProtection="1">
      <protection hidden="1"/>
    </xf>
    <xf numFmtId="165" fontId="58" fillId="3" borderId="0" xfId="41" applyFont="1" applyFill="1" applyBorder="1" applyAlignment="1" applyProtection="1">
      <protection hidden="1"/>
    </xf>
    <xf numFmtId="9" fontId="87" fillId="2" borderId="0" xfId="40" applyFont="1" applyFill="1" applyBorder="1" applyProtection="1">
      <protection locked="0" hidden="1"/>
    </xf>
    <xf numFmtId="0" fontId="29" fillId="0" borderId="0" xfId="0" applyFont="1" applyProtection="1">
      <protection hidden="1"/>
    </xf>
    <xf numFmtId="9" fontId="49" fillId="0" borderId="0" xfId="40" applyFont="1" applyFill="1" applyBorder="1" applyProtection="1">
      <protection hidden="1"/>
    </xf>
    <xf numFmtId="0" fontId="101" fillId="2" borderId="0" xfId="1" applyFont="1" applyFill="1" applyProtection="1">
      <protection hidden="1"/>
    </xf>
    <xf numFmtId="9" fontId="69" fillId="2" borderId="0" xfId="40" applyFont="1" applyFill="1" applyBorder="1" applyProtection="1">
      <protection hidden="1"/>
    </xf>
    <xf numFmtId="0" fontId="53" fillId="0" borderId="0" xfId="1" applyFont="1" applyProtection="1">
      <protection hidden="1"/>
    </xf>
    <xf numFmtId="0" fontId="103" fillId="0" borderId="0" xfId="1" applyFont="1" applyAlignment="1" applyProtection="1">
      <alignment horizontal="center"/>
      <protection hidden="1"/>
    </xf>
    <xf numFmtId="165" fontId="53" fillId="2" borderId="0" xfId="41" applyFont="1" applyFill="1" applyBorder="1" applyProtection="1">
      <protection hidden="1"/>
    </xf>
    <xf numFmtId="166" fontId="53" fillId="0" borderId="0" xfId="2" applyFont="1" applyFill="1" applyBorder="1" applyProtection="1">
      <protection hidden="1"/>
    </xf>
    <xf numFmtId="3" fontId="102" fillId="2" borderId="0" xfId="1" applyNumberFormat="1" applyFont="1" applyFill="1" applyProtection="1">
      <protection hidden="1"/>
    </xf>
    <xf numFmtId="9" fontId="63" fillId="2" borderId="0" xfId="40" applyFont="1" applyFill="1" applyBorder="1" applyProtection="1">
      <protection hidden="1"/>
    </xf>
    <xf numFmtId="0" fontId="63" fillId="2" borderId="0" xfId="1" applyFont="1" applyFill="1" applyProtection="1">
      <protection hidden="1"/>
    </xf>
    <xf numFmtId="165" fontId="101" fillId="2" borderId="0" xfId="41" applyFont="1" applyFill="1" applyBorder="1" applyProtection="1">
      <protection hidden="1"/>
    </xf>
    <xf numFmtId="9" fontId="101" fillId="2" borderId="0" xfId="1" applyNumberFormat="1" applyFont="1" applyFill="1" applyProtection="1">
      <protection hidden="1"/>
    </xf>
    <xf numFmtId="9" fontId="69" fillId="11" borderId="0" xfId="40" applyFont="1" applyFill="1" applyBorder="1" applyAlignment="1" applyProtection="1">
      <alignment horizontal="left"/>
      <protection locked="0" hidden="1"/>
    </xf>
    <xf numFmtId="0" fontId="52" fillId="0" borderId="0" xfId="0" applyFont="1" applyProtection="1">
      <protection hidden="1"/>
    </xf>
    <xf numFmtId="0" fontId="25" fillId="0" borderId="0" xfId="0" applyFont="1" applyAlignment="1">
      <alignment vertical="top" wrapText="1"/>
    </xf>
    <xf numFmtId="165" fontId="49" fillId="0" borderId="0" xfId="41" applyFont="1" applyBorder="1" applyProtection="1">
      <protection hidden="1"/>
    </xf>
    <xf numFmtId="0" fontId="49" fillId="2" borderId="0" xfId="1" applyFont="1" applyFill="1" applyProtection="1">
      <protection hidden="1"/>
    </xf>
    <xf numFmtId="3" fontId="53" fillId="2" borderId="0" xfId="1" applyNumberFormat="1" applyFont="1" applyFill="1" applyProtection="1">
      <protection hidden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69" fillId="2" borderId="0" xfId="1" applyFont="1" applyFill="1" applyProtection="1">
      <protection hidden="1"/>
    </xf>
    <xf numFmtId="165" fontId="3" fillId="0" borderId="0" xfId="41" applyFont="1" applyBorder="1" applyProtection="1">
      <protection hidden="1"/>
    </xf>
    <xf numFmtId="0" fontId="104" fillId="0" borderId="0" xfId="0" applyFont="1" applyAlignment="1">
      <alignment horizontal="center" vertical="center"/>
    </xf>
    <xf numFmtId="0" fontId="104" fillId="0" borderId="0" xfId="1" applyFont="1" applyAlignment="1" applyProtection="1">
      <alignment vertical="center"/>
      <protection hidden="1"/>
    </xf>
    <xf numFmtId="165" fontId="104" fillId="0" borderId="0" xfId="41" applyFont="1" applyBorder="1" applyAlignment="1" applyProtection="1">
      <alignment horizontal="center" vertical="center"/>
      <protection hidden="1"/>
    </xf>
    <xf numFmtId="0" fontId="104" fillId="0" borderId="0" xfId="0" applyFont="1" applyAlignment="1" applyProtection="1">
      <alignment vertical="center"/>
      <protection hidden="1"/>
    </xf>
    <xf numFmtId="165" fontId="104" fillId="0" borderId="0" xfId="41" applyFont="1" applyBorder="1" applyAlignment="1" applyProtection="1">
      <alignment vertical="center"/>
      <protection hidden="1"/>
    </xf>
    <xf numFmtId="0" fontId="104" fillId="2" borderId="0" xfId="1" applyFont="1" applyFill="1" applyAlignment="1" applyProtection="1">
      <alignment vertical="center"/>
      <protection hidden="1"/>
    </xf>
    <xf numFmtId="9" fontId="104" fillId="0" borderId="0" xfId="40" applyFont="1" applyFill="1" applyBorder="1" applyAlignment="1" applyProtection="1">
      <alignment vertical="center"/>
      <protection hidden="1"/>
    </xf>
    <xf numFmtId="165" fontId="104" fillId="2" borderId="0" xfId="41" applyFont="1" applyFill="1" applyBorder="1" applyAlignment="1" applyProtection="1">
      <alignment vertical="center"/>
      <protection hidden="1"/>
    </xf>
    <xf numFmtId="9" fontId="83" fillId="3" borderId="0" xfId="40" applyFont="1" applyFill="1" applyBorder="1" applyProtection="1">
      <protection hidden="1"/>
    </xf>
    <xf numFmtId="9" fontId="87" fillId="0" borderId="0" xfId="40" applyFont="1" applyFill="1" applyAlignment="1" applyProtection="1">
      <alignment horizontal="center"/>
      <protection locked="0" hidden="1"/>
    </xf>
    <xf numFmtId="9" fontId="29" fillId="0" borderId="0" xfId="40" applyFont="1" applyFill="1" applyBorder="1" applyProtection="1">
      <protection locked="0" hidden="1"/>
    </xf>
    <xf numFmtId="165" fontId="72" fillId="0" borderId="0" xfId="41" applyFont="1" applyFill="1" applyAlignment="1" applyProtection="1">
      <alignment horizontal="center"/>
      <protection locked="0" hidden="1"/>
    </xf>
    <xf numFmtId="1" fontId="58" fillId="0" borderId="0" xfId="41" applyNumberFormat="1" applyFont="1" applyFill="1" applyBorder="1" applyProtection="1">
      <protection hidden="1"/>
    </xf>
    <xf numFmtId="9" fontId="58" fillId="0" borderId="0" xfId="40" applyFont="1" applyFill="1" applyBorder="1" applyProtection="1">
      <protection hidden="1"/>
    </xf>
    <xf numFmtId="0" fontId="41" fillId="0" borderId="0" xfId="0" applyFont="1" applyProtection="1">
      <protection hidden="1"/>
    </xf>
    <xf numFmtId="0" fontId="26" fillId="2" borderId="0" xfId="1" applyFont="1" applyFill="1" applyProtection="1">
      <protection hidden="1"/>
    </xf>
    <xf numFmtId="9" fontId="29" fillId="2" borderId="0" xfId="40" applyFont="1" applyFill="1" applyBorder="1" applyProtection="1">
      <protection locked="0" hidden="1"/>
    </xf>
    <xf numFmtId="165" fontId="72" fillId="11" borderId="0" xfId="41" applyFont="1" applyFill="1" applyAlignment="1" applyProtection="1">
      <alignment horizontal="center"/>
      <protection locked="0" hidden="1"/>
    </xf>
    <xf numFmtId="1" fontId="58" fillId="3" borderId="0" xfId="41" applyNumberFormat="1" applyFont="1" applyFill="1" applyBorder="1" applyProtection="1">
      <protection hidden="1"/>
    </xf>
    <xf numFmtId="9" fontId="58" fillId="3" borderId="0" xfId="40" applyFont="1" applyFill="1" applyBorder="1" applyProtection="1">
      <protection hidden="1"/>
    </xf>
    <xf numFmtId="0" fontId="48" fillId="0" borderId="0" xfId="0" applyFont="1" applyProtection="1">
      <protection hidden="1"/>
    </xf>
    <xf numFmtId="165" fontId="105" fillId="0" borderId="0" xfId="41" applyFont="1" applyBorder="1" applyProtection="1">
      <protection hidden="1"/>
    </xf>
    <xf numFmtId="0" fontId="105" fillId="2" borderId="0" xfId="1" applyFont="1" applyFill="1" applyProtection="1">
      <protection hidden="1"/>
    </xf>
    <xf numFmtId="9" fontId="105" fillId="0" borderId="0" xfId="40" applyFont="1" applyFill="1" applyBorder="1" applyProtection="1">
      <protection hidden="1"/>
    </xf>
    <xf numFmtId="165" fontId="105" fillId="2" borderId="0" xfId="41" applyFont="1" applyFill="1" applyBorder="1" applyProtection="1">
      <protection hidden="1"/>
    </xf>
    <xf numFmtId="0" fontId="86" fillId="0" borderId="0" xfId="0" applyFont="1"/>
    <xf numFmtId="165" fontId="3" fillId="0" borderId="0" xfId="41" applyFont="1" applyProtection="1">
      <protection hidden="1"/>
    </xf>
    <xf numFmtId="165" fontId="48" fillId="0" borderId="0" xfId="41" applyFont="1" applyBorder="1" applyAlignment="1" applyProtection="1">
      <protection hidden="1"/>
    </xf>
    <xf numFmtId="0" fontId="106" fillId="0" borderId="0" xfId="0" applyFont="1" applyProtection="1">
      <protection hidden="1"/>
    </xf>
    <xf numFmtId="1" fontId="83" fillId="3" borderId="0" xfId="40" applyNumberFormat="1" applyFont="1" applyFill="1" applyBorder="1" applyProtection="1">
      <protection hidden="1"/>
    </xf>
    <xf numFmtId="0" fontId="19" fillId="0" borderId="27" xfId="0" applyFont="1" applyBorder="1"/>
    <xf numFmtId="0" fontId="19" fillId="0" borderId="0" xfId="0" applyFont="1"/>
    <xf numFmtId="166" fontId="103" fillId="0" borderId="0" xfId="2" applyFont="1" applyFill="1" applyProtection="1">
      <protection hidden="1"/>
    </xf>
    <xf numFmtId="0" fontId="107" fillId="9" borderId="25" xfId="1" applyFont="1" applyFill="1" applyBorder="1" applyAlignment="1">
      <alignment horizontal="right" vertical="center"/>
    </xf>
    <xf numFmtId="1" fontId="108" fillId="16" borderId="37" xfId="1" applyNumberFormat="1" applyFont="1" applyFill="1" applyBorder="1" applyAlignment="1" applyProtection="1">
      <alignment horizontal="center"/>
      <protection hidden="1"/>
    </xf>
    <xf numFmtId="3" fontId="109" fillId="16" borderId="14" xfId="1" applyNumberFormat="1" applyFont="1" applyFill="1" applyBorder="1" applyAlignment="1" applyProtection="1">
      <alignment horizontal="center" vertical="center" wrapText="1"/>
      <protection locked="0" hidden="1"/>
    </xf>
    <xf numFmtId="169" fontId="108" fillId="16" borderId="13" xfId="2" applyNumberFormat="1" applyFont="1" applyFill="1" applyBorder="1" applyAlignment="1" applyProtection="1">
      <alignment horizontal="center" vertical="center"/>
      <protection hidden="1"/>
    </xf>
    <xf numFmtId="169" fontId="108" fillId="16" borderId="12" xfId="2" applyNumberFormat="1" applyFont="1" applyFill="1" applyBorder="1" applyAlignment="1" applyProtection="1">
      <alignment horizontal="center" vertical="center"/>
      <protection hidden="1"/>
    </xf>
    <xf numFmtId="167" fontId="108" fillId="16" borderId="12" xfId="40" applyNumberFormat="1" applyFont="1" applyFill="1" applyBorder="1" applyAlignment="1" applyProtection="1">
      <alignment horizontal="center" vertical="center"/>
      <protection hidden="1"/>
    </xf>
    <xf numFmtId="9" fontId="108" fillId="16" borderId="12" xfId="40" applyFont="1" applyFill="1" applyBorder="1" applyAlignment="1" applyProtection="1">
      <alignment horizontal="center" vertical="center"/>
      <protection hidden="1"/>
    </xf>
    <xf numFmtId="3" fontId="108" fillId="16" borderId="12" xfId="1" applyNumberFormat="1" applyFont="1" applyFill="1" applyBorder="1" applyAlignment="1" applyProtection="1">
      <alignment horizontal="right" vertical="center"/>
      <protection hidden="1"/>
    </xf>
    <xf numFmtId="1" fontId="3" fillId="0" borderId="37" xfId="1" applyNumberFormat="1" applyFont="1" applyBorder="1" applyAlignment="1" applyProtection="1">
      <alignment horizontal="center"/>
      <protection hidden="1"/>
    </xf>
    <xf numFmtId="3" fontId="31" fillId="10" borderId="14" xfId="1" applyNumberFormat="1" applyFont="1" applyFill="1" applyBorder="1" applyAlignment="1" applyProtection="1">
      <alignment horizontal="center" vertical="center" wrapText="1"/>
      <protection locked="0" hidden="1"/>
    </xf>
    <xf numFmtId="169" fontId="3" fillId="0" borderId="13" xfId="2" applyNumberFormat="1" applyFont="1" applyFill="1" applyBorder="1" applyAlignment="1" applyProtection="1">
      <alignment horizontal="center" vertical="center"/>
      <protection hidden="1"/>
    </xf>
    <xf numFmtId="169" fontId="3" fillId="0" borderId="12" xfId="2" applyNumberFormat="1" applyFont="1" applyFill="1" applyBorder="1" applyAlignment="1" applyProtection="1">
      <alignment horizontal="center" vertical="center"/>
      <protection hidden="1"/>
    </xf>
    <xf numFmtId="167" fontId="3" fillId="0" borderId="12" xfId="40" applyNumberFormat="1" applyFont="1" applyFill="1" applyBorder="1" applyAlignment="1" applyProtection="1">
      <alignment horizontal="center" vertical="center"/>
      <protection hidden="1"/>
    </xf>
    <xf numFmtId="3" fontId="3" fillId="0" borderId="12" xfId="1" applyNumberFormat="1" applyFont="1" applyBorder="1" applyAlignment="1" applyProtection="1">
      <alignment horizontal="right" vertical="center"/>
      <protection hidden="1"/>
    </xf>
    <xf numFmtId="0" fontId="33" fillId="23" borderId="13" xfId="1" applyFont="1" applyFill="1" applyBorder="1" applyAlignment="1" applyProtection="1">
      <alignment horizontal="center"/>
      <protection locked="0" hidden="1"/>
    </xf>
    <xf numFmtId="3" fontId="48" fillId="14" borderId="27" xfId="0" applyNumberFormat="1" applyFont="1" applyFill="1" applyBorder="1" applyAlignment="1">
      <alignment horizontal="center"/>
    </xf>
    <xf numFmtId="9" fontId="48" fillId="0" borderId="8" xfId="40" applyFont="1" applyBorder="1" applyAlignment="1">
      <alignment horizontal="center"/>
    </xf>
    <xf numFmtId="9" fontId="48" fillId="0" borderId="38" xfId="40" applyFont="1" applyBorder="1" applyAlignment="1">
      <alignment horizontal="center"/>
    </xf>
    <xf numFmtId="0" fontId="25" fillId="0" borderId="21" xfId="0" applyFont="1" applyBorder="1" applyAlignment="1" applyProtection="1">
      <alignment horizontal="center" vertical="center"/>
      <protection hidden="1"/>
    </xf>
    <xf numFmtId="10" fontId="57" fillId="10" borderId="15" xfId="40" applyNumberFormat="1" applyFont="1" applyFill="1" applyBorder="1" applyAlignment="1" applyProtection="1">
      <alignment horizontal="left" vertical="center"/>
      <protection hidden="1"/>
    </xf>
    <xf numFmtId="167" fontId="25" fillId="0" borderId="0" xfId="40" applyNumberFormat="1" applyFont="1" applyBorder="1" applyAlignment="1" applyProtection="1">
      <alignment vertical="top" wrapText="1"/>
    </xf>
    <xf numFmtId="9" fontId="114" fillId="25" borderId="0" xfId="40" applyFont="1" applyFill="1" applyBorder="1"/>
    <xf numFmtId="165" fontId="114" fillId="25" borderId="0" xfId="41" applyFont="1" applyFill="1" applyBorder="1"/>
    <xf numFmtId="165" fontId="114" fillId="25" borderId="0" xfId="41" applyFont="1" applyFill="1" applyBorder="1" applyProtection="1"/>
    <xf numFmtId="165" fontId="116" fillId="25" borderId="0" xfId="41" applyFont="1" applyFill="1" applyBorder="1" applyProtection="1"/>
    <xf numFmtId="165" fontId="117" fillId="25" borderId="0" xfId="1" applyNumberFormat="1" applyFont="1" applyFill="1" applyProtection="1">
      <protection hidden="1"/>
    </xf>
    <xf numFmtId="0" fontId="20" fillId="0" borderId="0" xfId="1" applyFont="1" applyProtection="1">
      <protection hidden="1"/>
    </xf>
    <xf numFmtId="0" fontId="20" fillId="0" borderId="0" xfId="0" applyFont="1" applyProtection="1">
      <protection hidden="1"/>
    </xf>
    <xf numFmtId="10" fontId="25" fillId="0" borderId="0" xfId="40" applyNumberFormat="1" applyFont="1" applyBorder="1"/>
    <xf numFmtId="0" fontId="30" fillId="0" borderId="0" xfId="0" applyFont="1" applyProtection="1">
      <protection hidden="1"/>
    </xf>
    <xf numFmtId="0" fontId="111" fillId="0" borderId="0" xfId="0" applyFont="1" applyAlignment="1" applyProtection="1">
      <alignment horizontal="right" vertical="top"/>
      <protection hidden="1"/>
    </xf>
    <xf numFmtId="0" fontId="118" fillId="0" borderId="0" xfId="0" applyFont="1" applyAlignment="1">
      <alignment horizontal="center" vertical="top"/>
    </xf>
    <xf numFmtId="0" fontId="118" fillId="0" borderId="0" xfId="0" applyFont="1" applyAlignment="1">
      <alignment wrapText="1"/>
    </xf>
    <xf numFmtId="176" fontId="118" fillId="0" borderId="0" xfId="0" applyNumberFormat="1" applyFont="1"/>
    <xf numFmtId="10" fontId="3" fillId="0" borderId="12" xfId="40" applyNumberFormat="1" applyFont="1" applyFill="1" applyBorder="1" applyAlignment="1" applyProtection="1">
      <alignment horizontal="center" vertical="center"/>
      <protection hidden="1"/>
    </xf>
    <xf numFmtId="166" fontId="46" fillId="11" borderId="25" xfId="2" applyFont="1" applyFill="1" applyBorder="1" applyAlignment="1" applyProtection="1">
      <alignment vertical="center"/>
    </xf>
    <xf numFmtId="0" fontId="44" fillId="11" borderId="25" xfId="1" applyFont="1" applyFill="1" applyBorder="1" applyAlignment="1">
      <alignment vertical="center"/>
    </xf>
    <xf numFmtId="165" fontId="21" fillId="0" borderId="14" xfId="41" applyFont="1" applyFill="1" applyBorder="1" applyAlignment="1" applyProtection="1">
      <alignment horizontal="center" vertical="center"/>
      <protection hidden="1"/>
    </xf>
    <xf numFmtId="0" fontId="54" fillId="3" borderId="45" xfId="1" applyFont="1" applyFill="1" applyBorder="1" applyProtection="1">
      <protection hidden="1"/>
    </xf>
    <xf numFmtId="172" fontId="65" fillId="3" borderId="45" xfId="41" applyNumberFormat="1" applyFont="1" applyFill="1" applyBorder="1" applyProtection="1">
      <protection hidden="1"/>
    </xf>
    <xf numFmtId="167" fontId="56" fillId="10" borderId="16" xfId="40" applyNumberFormat="1" applyFont="1" applyFill="1" applyBorder="1" applyAlignment="1" applyProtection="1">
      <alignment horizontal="center" vertical="center"/>
      <protection hidden="1"/>
    </xf>
    <xf numFmtId="165" fontId="119" fillId="0" borderId="14" xfId="41" applyFont="1" applyFill="1" applyBorder="1" applyAlignment="1" applyProtection="1">
      <alignment horizontal="center" vertical="center"/>
      <protection hidden="1"/>
    </xf>
    <xf numFmtId="3" fontId="58" fillId="3" borderId="1" xfId="321" applyNumberFormat="1" applyFont="1" applyFill="1" applyBorder="1" applyAlignment="1" applyProtection="1">
      <protection hidden="1"/>
    </xf>
    <xf numFmtId="165" fontId="26" fillId="0" borderId="31" xfId="41" applyFont="1" applyFill="1" applyBorder="1" applyAlignment="1" applyProtection="1"/>
    <xf numFmtId="165" fontId="26" fillId="0" borderId="0" xfId="41" applyFont="1" applyBorder="1" applyAlignment="1"/>
    <xf numFmtId="167" fontId="83" fillId="3" borderId="0" xfId="40" applyNumberFormat="1" applyFont="1" applyFill="1" applyBorder="1" applyAlignment="1" applyProtection="1">
      <protection hidden="1"/>
    </xf>
    <xf numFmtId="3" fontId="119" fillId="15" borderId="16" xfId="41" applyNumberFormat="1" applyFont="1" applyFill="1" applyBorder="1" applyAlignment="1" applyProtection="1">
      <alignment horizontal="center" vertical="center"/>
      <protection hidden="1"/>
    </xf>
    <xf numFmtId="0" fontId="41" fillId="0" borderId="0" xfId="1" applyFont="1" applyProtection="1">
      <protection hidden="1"/>
    </xf>
    <xf numFmtId="9" fontId="41" fillId="0" borderId="0" xfId="40" applyFont="1" applyFill="1" applyProtection="1">
      <protection hidden="1"/>
    </xf>
    <xf numFmtId="10" fontId="41" fillId="0" borderId="0" xfId="40" applyNumberFormat="1" applyFont="1" applyFill="1" applyAlignment="1" applyProtection="1">
      <alignment horizontal="center"/>
      <protection hidden="1"/>
    </xf>
    <xf numFmtId="9" fontId="41" fillId="0" borderId="0" xfId="40" applyFont="1" applyFill="1" applyBorder="1" applyAlignment="1" applyProtection="1">
      <alignment horizontal="center"/>
      <protection hidden="1"/>
    </xf>
    <xf numFmtId="10" fontId="41" fillId="0" borderId="0" xfId="40" applyNumberFormat="1" applyFont="1" applyFill="1" applyBorder="1" applyAlignment="1" applyProtection="1">
      <alignment horizontal="center"/>
      <protection hidden="1"/>
    </xf>
    <xf numFmtId="10" fontId="115" fillId="0" borderId="0" xfId="40" applyNumberFormat="1" applyFont="1" applyFill="1" applyBorder="1" applyAlignment="1" applyProtection="1">
      <alignment horizontal="center"/>
      <protection hidden="1"/>
    </xf>
    <xf numFmtId="9" fontId="115" fillId="0" borderId="0" xfId="40" applyFont="1" applyFill="1" applyBorder="1" applyAlignment="1" applyProtection="1">
      <alignment horizontal="center"/>
      <protection hidden="1"/>
    </xf>
    <xf numFmtId="0" fontId="115" fillId="0" borderId="0" xfId="1" applyFont="1" applyAlignment="1" applyProtection="1">
      <alignment horizontal="center"/>
      <protection hidden="1"/>
    </xf>
    <xf numFmtId="0" fontId="31" fillId="0" borderId="0" xfId="1" applyFont="1" applyAlignment="1" applyProtection="1">
      <alignment horizontal="center"/>
      <protection hidden="1"/>
    </xf>
    <xf numFmtId="0" fontId="115" fillId="0" borderId="0" xfId="1" applyFont="1" applyProtection="1">
      <protection hidden="1"/>
    </xf>
    <xf numFmtId="0" fontId="31" fillId="0" borderId="0" xfId="1" applyFont="1" applyProtection="1">
      <protection hidden="1"/>
    </xf>
    <xf numFmtId="10" fontId="41" fillId="0" borderId="0" xfId="40" applyNumberFormat="1" applyFont="1" applyFill="1" applyBorder="1" applyAlignment="1" applyProtection="1">
      <alignment horizontal="center" vertical="center"/>
      <protection hidden="1"/>
    </xf>
    <xf numFmtId="9" fontId="41" fillId="0" borderId="0" xfId="40" applyFont="1" applyFill="1" applyBorder="1" applyAlignment="1" applyProtection="1">
      <alignment horizontal="center" vertical="center"/>
      <protection hidden="1"/>
    </xf>
    <xf numFmtId="0" fontId="41" fillId="0" borderId="0" xfId="1" applyFont="1" applyAlignment="1" applyProtection="1">
      <alignment vertical="center"/>
      <protection hidden="1"/>
    </xf>
    <xf numFmtId="0" fontId="20" fillId="0" borderId="0" xfId="1" applyFont="1" applyAlignment="1" applyProtection="1">
      <alignment vertical="center"/>
      <protection hidden="1"/>
    </xf>
    <xf numFmtId="10" fontId="41" fillId="0" borderId="0" xfId="1" applyNumberFormat="1" applyFont="1" applyProtection="1">
      <protection hidden="1"/>
    </xf>
    <xf numFmtId="0" fontId="41" fillId="0" borderId="0" xfId="1" applyFont="1" applyAlignment="1" applyProtection="1">
      <alignment horizontal="center"/>
      <protection hidden="1"/>
    </xf>
    <xf numFmtId="10" fontId="115" fillId="0" borderId="0" xfId="1" applyNumberFormat="1" applyFont="1" applyAlignment="1" applyProtection="1">
      <alignment horizontal="center"/>
      <protection hidden="1"/>
    </xf>
    <xf numFmtId="9" fontId="20" fillId="0" borderId="0" xfId="1" applyNumberFormat="1" applyFont="1" applyProtection="1">
      <protection hidden="1"/>
    </xf>
    <xf numFmtId="0" fontId="41" fillId="0" borderId="0" xfId="1" quotePrefix="1" applyFont="1" applyProtection="1">
      <protection hidden="1"/>
    </xf>
    <xf numFmtId="0" fontId="41" fillId="0" borderId="0" xfId="0" quotePrefix="1" applyFont="1" applyProtection="1">
      <protection hidden="1"/>
    </xf>
    <xf numFmtId="165" fontId="41" fillId="0" borderId="0" xfId="0" applyNumberFormat="1" applyFont="1" applyProtection="1">
      <protection hidden="1"/>
    </xf>
    <xf numFmtId="165" fontId="41" fillId="0" borderId="0" xfId="41" applyFont="1" applyFill="1" applyBorder="1" applyAlignment="1" applyProtection="1">
      <alignment horizontal="center"/>
      <protection hidden="1"/>
    </xf>
    <xf numFmtId="10" fontId="115" fillId="0" borderId="0" xfId="1" applyNumberFormat="1" applyFont="1" applyProtection="1">
      <protection hidden="1"/>
    </xf>
    <xf numFmtId="0" fontId="115" fillId="0" borderId="0" xfId="1" applyFont="1" applyAlignment="1" applyProtection="1">
      <alignment horizontal="center" vertical="center" wrapText="1"/>
      <protection hidden="1"/>
    </xf>
    <xf numFmtId="10" fontId="115" fillId="0" borderId="0" xfId="1" applyNumberFormat="1" applyFont="1" applyAlignment="1" applyProtection="1">
      <alignment horizontal="center" vertical="center" wrapText="1"/>
      <protection hidden="1"/>
    </xf>
    <xf numFmtId="167" fontId="115" fillId="0" borderId="0" xfId="1" applyNumberFormat="1" applyFont="1" applyAlignment="1" applyProtection="1">
      <alignment horizontal="center" vertical="center" wrapText="1"/>
      <protection hidden="1"/>
    </xf>
    <xf numFmtId="0" fontId="115" fillId="0" borderId="0" xfId="0" applyFont="1" applyProtection="1">
      <protection hidden="1"/>
    </xf>
    <xf numFmtId="175" fontId="41" fillId="0" borderId="0" xfId="0" applyNumberFormat="1" applyFont="1" applyProtection="1">
      <protection hidden="1"/>
    </xf>
    <xf numFmtId="178" fontId="41" fillId="0" borderId="0" xfId="40" applyNumberFormat="1" applyFont="1" applyFill="1" applyBorder="1" applyProtection="1">
      <protection hidden="1"/>
    </xf>
    <xf numFmtId="177" fontId="41" fillId="0" borderId="0" xfId="40" applyNumberFormat="1" applyFont="1" applyFill="1" applyBorder="1" applyProtection="1">
      <protection hidden="1"/>
    </xf>
    <xf numFmtId="174" fontId="41" fillId="0" borderId="0" xfId="40" applyNumberFormat="1" applyFont="1" applyFill="1" applyBorder="1" applyProtection="1">
      <protection hidden="1"/>
    </xf>
    <xf numFmtId="3" fontId="37" fillId="0" borderId="8" xfId="0" applyNumberFormat="1" applyFont="1" applyBorder="1" applyAlignment="1" applyProtection="1">
      <alignment horizontal="center" vertical="center"/>
      <protection hidden="1"/>
    </xf>
    <xf numFmtId="177" fontId="115" fillId="0" borderId="0" xfId="40" applyNumberFormat="1" applyFont="1" applyFill="1" applyAlignment="1" applyProtection="1">
      <alignment horizontal="center" vertical="center"/>
      <protection hidden="1"/>
    </xf>
    <xf numFmtId="0" fontId="20" fillId="8" borderId="0" xfId="1" applyFont="1" applyFill="1" applyProtection="1">
      <protection hidden="1"/>
    </xf>
    <xf numFmtId="9" fontId="41" fillId="8" borderId="0" xfId="40" applyFont="1" applyFill="1" applyProtection="1">
      <protection hidden="1"/>
    </xf>
    <xf numFmtId="10" fontId="41" fillId="8" borderId="0" xfId="40" applyNumberFormat="1" applyFont="1" applyFill="1" applyAlignment="1" applyProtection="1">
      <alignment horizontal="center"/>
      <protection hidden="1"/>
    </xf>
    <xf numFmtId="9" fontId="115" fillId="8" borderId="0" xfId="40" applyFont="1" applyFill="1" applyAlignment="1" applyProtection="1">
      <alignment horizontal="center" vertical="center"/>
      <protection hidden="1"/>
    </xf>
    <xf numFmtId="9" fontId="41" fillId="8" borderId="0" xfId="40" applyFont="1" applyFill="1" applyBorder="1" applyAlignment="1" applyProtection="1">
      <alignment horizontal="center"/>
      <protection hidden="1"/>
    </xf>
    <xf numFmtId="0" fontId="41" fillId="8" borderId="0" xfId="1" applyFont="1" applyFill="1" applyProtection="1">
      <protection hidden="1"/>
    </xf>
    <xf numFmtId="177" fontId="41" fillId="0" borderId="0" xfId="40" applyNumberFormat="1" applyFont="1" applyFill="1" applyBorder="1" applyAlignment="1" applyProtection="1">
      <alignment horizontal="center"/>
      <protection hidden="1"/>
    </xf>
    <xf numFmtId="0" fontId="20" fillId="3" borderId="0" xfId="1" applyFont="1" applyFill="1" applyProtection="1">
      <protection hidden="1"/>
    </xf>
    <xf numFmtId="0" fontId="41" fillId="8" borderId="0" xfId="0" applyFont="1" applyFill="1" applyProtection="1">
      <protection hidden="1"/>
    </xf>
    <xf numFmtId="10" fontId="41" fillId="21" borderId="0" xfId="40" applyNumberFormat="1" applyFont="1" applyFill="1" applyBorder="1" applyAlignment="1" applyProtection="1">
      <alignment horizontal="center"/>
      <protection hidden="1"/>
    </xf>
    <xf numFmtId="9" fontId="41" fillId="21" borderId="0" xfId="40" applyFont="1" applyFill="1" applyBorder="1" applyAlignment="1" applyProtection="1">
      <alignment horizontal="center"/>
      <protection hidden="1"/>
    </xf>
    <xf numFmtId="0" fontId="41" fillId="21" borderId="0" xfId="1" applyFont="1" applyFill="1" applyProtection="1">
      <protection hidden="1"/>
    </xf>
    <xf numFmtId="177" fontId="115" fillId="0" borderId="0" xfId="40" applyNumberFormat="1" applyFont="1" applyFill="1" applyBorder="1" applyAlignment="1" applyProtection="1">
      <alignment horizontal="center"/>
      <protection hidden="1"/>
    </xf>
    <xf numFmtId="0" fontId="31" fillId="2" borderId="0" xfId="1" applyFont="1" applyFill="1" applyAlignment="1" applyProtection="1">
      <alignment horizontal="center"/>
      <protection hidden="1"/>
    </xf>
    <xf numFmtId="0" fontId="115" fillId="8" borderId="0" xfId="1" applyFont="1" applyFill="1" applyAlignment="1" applyProtection="1">
      <alignment horizontal="center"/>
      <protection hidden="1"/>
    </xf>
    <xf numFmtId="0" fontId="31" fillId="3" borderId="0" xfId="1" applyFont="1" applyFill="1" applyProtection="1">
      <protection hidden="1"/>
    </xf>
    <xf numFmtId="10" fontId="115" fillId="21" borderId="0" xfId="40" applyNumberFormat="1" applyFont="1" applyFill="1" applyBorder="1" applyAlignment="1" applyProtection="1">
      <alignment horizontal="center"/>
      <protection hidden="1"/>
    </xf>
    <xf numFmtId="9" fontId="115" fillId="21" borderId="0" xfId="40" applyFont="1" applyFill="1" applyBorder="1" applyAlignment="1" applyProtection="1">
      <alignment horizontal="center"/>
      <protection hidden="1"/>
    </xf>
    <xf numFmtId="0" fontId="115" fillId="21" borderId="0" xfId="1" applyFont="1" applyFill="1" applyProtection="1">
      <protection hidden="1"/>
    </xf>
    <xf numFmtId="177" fontId="41" fillId="0" borderId="0" xfId="40" applyNumberFormat="1" applyFont="1" applyFill="1" applyBorder="1" applyAlignment="1" applyProtection="1">
      <alignment horizontal="center" vertical="center"/>
      <protection hidden="1"/>
    </xf>
    <xf numFmtId="0" fontId="20" fillId="3" borderId="0" xfId="1" applyFont="1" applyFill="1" applyAlignment="1" applyProtection="1">
      <alignment vertical="center"/>
      <protection hidden="1"/>
    </xf>
    <xf numFmtId="10" fontId="41" fillId="21" borderId="0" xfId="40" applyNumberFormat="1" applyFont="1" applyFill="1" applyBorder="1" applyAlignment="1" applyProtection="1">
      <alignment horizontal="center" vertical="center"/>
      <protection hidden="1"/>
    </xf>
    <xf numFmtId="9" fontId="41" fillId="21" borderId="0" xfId="40" applyFont="1" applyFill="1" applyBorder="1" applyAlignment="1" applyProtection="1">
      <alignment horizontal="center" vertical="center"/>
      <protection hidden="1"/>
    </xf>
    <xf numFmtId="0" fontId="41" fillId="21" borderId="0" xfId="1" applyFont="1" applyFill="1" applyAlignment="1" applyProtection="1">
      <alignment vertical="center"/>
      <protection hidden="1"/>
    </xf>
    <xf numFmtId="177" fontId="41" fillId="0" borderId="0" xfId="1" applyNumberFormat="1" applyFont="1" applyProtection="1">
      <protection hidden="1"/>
    </xf>
    <xf numFmtId="10" fontId="41" fillId="8" borderId="0" xfId="1" applyNumberFormat="1" applyFont="1" applyFill="1" applyProtection="1">
      <protection hidden="1"/>
    </xf>
    <xf numFmtId="0" fontId="41" fillId="8" borderId="0" xfId="1" applyFont="1" applyFill="1" applyAlignment="1" applyProtection="1">
      <alignment horizontal="center"/>
      <protection hidden="1"/>
    </xf>
    <xf numFmtId="177" fontId="115" fillId="0" borderId="0" xfId="1" applyNumberFormat="1" applyFont="1" applyAlignment="1" applyProtection="1">
      <alignment horizontal="center"/>
      <protection hidden="1"/>
    </xf>
    <xf numFmtId="10" fontId="115" fillId="8" borderId="0" xfId="1" applyNumberFormat="1" applyFont="1" applyFill="1" applyAlignment="1" applyProtection="1">
      <alignment horizontal="center"/>
      <protection hidden="1"/>
    </xf>
    <xf numFmtId="10" fontId="41" fillId="21" borderId="0" xfId="1" applyNumberFormat="1" applyFont="1" applyFill="1" applyProtection="1">
      <protection hidden="1"/>
    </xf>
    <xf numFmtId="0" fontId="41" fillId="21" borderId="0" xfId="1" applyFont="1" applyFill="1" applyAlignment="1" applyProtection="1">
      <alignment horizontal="center"/>
      <protection hidden="1"/>
    </xf>
    <xf numFmtId="0" fontId="20" fillId="2" borderId="0" xfId="1" applyFont="1" applyFill="1" applyProtection="1">
      <protection hidden="1"/>
    </xf>
    <xf numFmtId="9" fontId="20" fillId="2" borderId="0" xfId="1" applyNumberFormat="1" applyFont="1" applyFill="1" applyProtection="1">
      <protection hidden="1"/>
    </xf>
    <xf numFmtId="10" fontId="41" fillId="8" borderId="0" xfId="40" applyNumberFormat="1" applyFont="1" applyFill="1" applyBorder="1" applyAlignment="1" applyProtection="1">
      <alignment horizontal="center"/>
      <protection hidden="1"/>
    </xf>
    <xf numFmtId="0" fontId="41" fillId="8" borderId="0" xfId="1" quotePrefix="1" applyFont="1" applyFill="1" applyProtection="1">
      <protection hidden="1"/>
    </xf>
    <xf numFmtId="0" fontId="41" fillId="8" borderId="0" xfId="0" quotePrefix="1" applyFont="1" applyFill="1" applyProtection="1">
      <protection hidden="1"/>
    </xf>
    <xf numFmtId="165" fontId="41" fillId="8" borderId="0" xfId="0" applyNumberFormat="1" applyFont="1" applyFill="1" applyProtection="1">
      <protection hidden="1"/>
    </xf>
    <xf numFmtId="165" fontId="41" fillId="8" borderId="0" xfId="41" applyFont="1" applyFill="1" applyBorder="1" applyAlignment="1" applyProtection="1">
      <alignment horizontal="center"/>
      <protection hidden="1"/>
    </xf>
    <xf numFmtId="10" fontId="115" fillId="8" borderId="0" xfId="1" applyNumberFormat="1" applyFont="1" applyFill="1" applyProtection="1">
      <protection hidden="1"/>
    </xf>
    <xf numFmtId="177" fontId="115" fillId="0" borderId="0" xfId="40" applyNumberFormat="1" applyFont="1" applyFill="1" applyBorder="1" applyAlignment="1" applyProtection="1">
      <alignment horizontal="right"/>
      <protection hidden="1"/>
    </xf>
    <xf numFmtId="0" fontId="115" fillId="8" borderId="0" xfId="1" applyFont="1" applyFill="1" applyAlignment="1" applyProtection="1">
      <alignment horizontal="center" vertical="center" wrapText="1"/>
      <protection hidden="1"/>
    </xf>
    <xf numFmtId="10" fontId="115" fillId="8" borderId="0" xfId="1" applyNumberFormat="1" applyFont="1" applyFill="1" applyAlignment="1" applyProtection="1">
      <alignment horizontal="center" vertical="center" wrapText="1"/>
      <protection hidden="1"/>
    </xf>
    <xf numFmtId="174" fontId="115" fillId="8" borderId="0" xfId="40" applyNumberFormat="1" applyFont="1" applyFill="1" applyBorder="1" applyAlignment="1" applyProtection="1">
      <alignment horizontal="right"/>
      <protection hidden="1"/>
    </xf>
    <xf numFmtId="167" fontId="115" fillId="8" borderId="0" xfId="1" applyNumberFormat="1" applyFont="1" applyFill="1" applyAlignment="1" applyProtection="1">
      <alignment horizontal="center" vertical="center" wrapText="1"/>
      <protection hidden="1"/>
    </xf>
    <xf numFmtId="177" fontId="41" fillId="0" borderId="0" xfId="40" applyNumberFormat="1" applyFont="1" applyFill="1" applyProtection="1">
      <protection hidden="1"/>
    </xf>
    <xf numFmtId="0" fontId="115" fillId="11" borderId="0" xfId="0" applyFont="1" applyFill="1" applyProtection="1">
      <protection hidden="1"/>
    </xf>
    <xf numFmtId="10" fontId="41" fillId="11" borderId="0" xfId="40" applyNumberFormat="1" applyFont="1" applyFill="1" applyBorder="1" applyAlignment="1" applyProtection="1">
      <alignment horizontal="center"/>
      <protection hidden="1"/>
    </xf>
    <xf numFmtId="174" fontId="41" fillId="11" borderId="0" xfId="40" applyNumberFormat="1" applyFont="1" applyFill="1" applyProtection="1">
      <protection hidden="1"/>
    </xf>
    <xf numFmtId="175" fontId="41" fillId="11" borderId="0" xfId="0" applyNumberFormat="1" applyFont="1" applyFill="1" applyProtection="1">
      <protection hidden="1"/>
    </xf>
    <xf numFmtId="0" fontId="20" fillId="11" borderId="0" xfId="0" applyFont="1" applyFill="1" applyProtection="1">
      <protection hidden="1"/>
    </xf>
    <xf numFmtId="178" fontId="41" fillId="8" borderId="0" xfId="40" applyNumberFormat="1" applyFont="1" applyFill="1" applyBorder="1" applyProtection="1">
      <protection hidden="1"/>
    </xf>
    <xf numFmtId="174" fontId="41" fillId="8" borderId="0" xfId="40" applyNumberFormat="1" applyFont="1" applyFill="1" applyProtection="1">
      <protection hidden="1"/>
    </xf>
    <xf numFmtId="175" fontId="41" fillId="8" borderId="0" xfId="0" applyNumberFormat="1" applyFont="1" applyFill="1" applyProtection="1">
      <protection hidden="1"/>
    </xf>
    <xf numFmtId="177" fontId="41" fillId="8" borderId="0" xfId="40" applyNumberFormat="1" applyFont="1" applyFill="1" applyBorder="1" applyProtection="1">
      <protection hidden="1"/>
    </xf>
    <xf numFmtId="174" fontId="41" fillId="8" borderId="0" xfId="40" applyNumberFormat="1" applyFont="1" applyFill="1" applyBorder="1" applyProtection="1">
      <protection hidden="1"/>
    </xf>
    <xf numFmtId="0" fontId="52" fillId="2" borderId="0" xfId="1" applyFont="1" applyFill="1" applyProtection="1">
      <protection hidden="1"/>
    </xf>
    <xf numFmtId="9" fontId="48" fillId="11" borderId="0" xfId="40" applyFont="1" applyFill="1" applyAlignment="1" applyProtection="1">
      <alignment horizontal="center"/>
      <protection hidden="1"/>
    </xf>
    <xf numFmtId="9" fontId="72" fillId="0" borderId="0" xfId="40" applyFont="1" applyProtection="1">
      <protection hidden="1"/>
    </xf>
    <xf numFmtId="9" fontId="72" fillId="0" borderId="0" xfId="40" applyFont="1" applyAlignment="1" applyProtection="1">
      <alignment vertical="center"/>
      <protection hidden="1"/>
    </xf>
    <xf numFmtId="9" fontId="90" fillId="3" borderId="0" xfId="40" applyFont="1" applyFill="1" applyProtection="1">
      <protection hidden="1"/>
    </xf>
    <xf numFmtId="9" fontId="69" fillId="2" borderId="0" xfId="40" applyFont="1" applyFill="1" applyProtection="1">
      <protection hidden="1"/>
    </xf>
    <xf numFmtId="171" fontId="83" fillId="2" borderId="0" xfId="321" applyNumberFormat="1" applyFont="1" applyFill="1" applyProtection="1">
      <protection hidden="1"/>
    </xf>
    <xf numFmtId="166" fontId="26" fillId="10" borderId="11" xfId="2" applyFont="1" applyFill="1" applyBorder="1" applyAlignment="1" applyProtection="1">
      <alignment horizontal="center" vertical="center"/>
      <protection hidden="1"/>
    </xf>
    <xf numFmtId="166" fontId="35" fillId="16" borderId="10" xfId="2" applyFont="1" applyFill="1" applyBorder="1" applyAlignment="1" applyProtection="1">
      <alignment horizontal="center" vertical="center"/>
      <protection hidden="1"/>
    </xf>
    <xf numFmtId="166" fontId="30" fillId="10" borderId="11" xfId="2" applyFont="1" applyFill="1" applyBorder="1" applyAlignment="1" applyProtection="1">
      <alignment vertical="center"/>
      <protection hidden="1"/>
    </xf>
    <xf numFmtId="166" fontId="120" fillId="10" borderId="11" xfId="2" applyFont="1" applyFill="1" applyBorder="1" applyAlignment="1" applyProtection="1">
      <alignment horizontal="center" vertical="center"/>
      <protection hidden="1"/>
    </xf>
    <xf numFmtId="0" fontId="107" fillId="11" borderId="46" xfId="1" applyFont="1" applyFill="1" applyBorder="1" applyAlignment="1">
      <alignment horizontal="right" vertical="center"/>
    </xf>
    <xf numFmtId="9" fontId="50" fillId="0" borderId="45" xfId="40" applyFont="1" applyFill="1" applyBorder="1" applyProtection="1">
      <protection hidden="1"/>
    </xf>
    <xf numFmtId="9" fontId="57" fillId="10" borderId="48" xfId="40" applyFont="1" applyFill="1" applyBorder="1" applyAlignment="1" applyProtection="1">
      <alignment horizontal="left" vertical="center"/>
      <protection hidden="1"/>
    </xf>
    <xf numFmtId="9" fontId="33" fillId="24" borderId="49" xfId="40" applyFont="1" applyFill="1" applyBorder="1" applyAlignment="1" applyProtection="1">
      <alignment horizontal="center" vertical="center" wrapText="1"/>
      <protection hidden="1"/>
    </xf>
    <xf numFmtId="171" fontId="80" fillId="2" borderId="40" xfId="321" applyNumberFormat="1" applyFont="1" applyFill="1" applyBorder="1" applyAlignment="1" applyProtection="1">
      <alignment horizontal="center"/>
      <protection hidden="1"/>
    </xf>
    <xf numFmtId="171" fontId="39" fillId="10" borderId="11" xfId="1" applyNumberFormat="1" applyFont="1" applyFill="1" applyBorder="1" applyAlignment="1" applyProtection="1">
      <alignment vertical="center"/>
      <protection hidden="1"/>
    </xf>
    <xf numFmtId="167" fontId="121" fillId="0" borderId="17" xfId="1" applyNumberFormat="1" applyFont="1" applyBorder="1" applyAlignment="1">
      <alignment horizontal="center" vertical="center"/>
    </xf>
    <xf numFmtId="171" fontId="83" fillId="27" borderId="0" xfId="321" applyNumberFormat="1" applyFont="1" applyFill="1" applyProtection="1">
      <protection hidden="1"/>
    </xf>
    <xf numFmtId="9" fontId="123" fillId="0" borderId="0" xfId="40" applyFont="1" applyFill="1" applyBorder="1" applyAlignment="1" applyProtection="1">
      <alignment horizontal="center"/>
      <protection hidden="1"/>
    </xf>
    <xf numFmtId="0" fontId="123" fillId="0" borderId="0" xfId="1" applyFont="1" applyProtection="1">
      <protection hidden="1"/>
    </xf>
    <xf numFmtId="0" fontId="123" fillId="8" borderId="0" xfId="1" applyFont="1" applyFill="1" applyProtection="1">
      <protection hidden="1"/>
    </xf>
    <xf numFmtId="0" fontId="124" fillId="2" borderId="0" xfId="1" applyFont="1" applyFill="1" applyProtection="1">
      <protection hidden="1"/>
    </xf>
    <xf numFmtId="0" fontId="123" fillId="0" borderId="0" xfId="0" applyFont="1" applyProtection="1">
      <protection hidden="1"/>
    </xf>
    <xf numFmtId="10" fontId="123" fillId="0" borderId="0" xfId="40" applyNumberFormat="1" applyFont="1" applyFill="1" applyBorder="1" applyAlignment="1" applyProtection="1">
      <alignment horizontal="center"/>
      <protection hidden="1"/>
    </xf>
    <xf numFmtId="177" fontId="123" fillId="0" borderId="0" xfId="40" applyNumberFormat="1" applyFont="1" applyFill="1" applyBorder="1" applyAlignment="1" applyProtection="1">
      <alignment horizontal="center"/>
      <protection hidden="1"/>
    </xf>
    <xf numFmtId="0" fontId="124" fillId="3" borderId="0" xfId="1" applyFont="1" applyFill="1" applyProtection="1">
      <protection hidden="1"/>
    </xf>
    <xf numFmtId="0" fontId="122" fillId="2" borderId="0" xfId="1" applyFont="1" applyFill="1" applyAlignment="1" applyProtection="1">
      <alignment horizontal="center"/>
      <protection hidden="1"/>
    </xf>
    <xf numFmtId="0" fontId="125" fillId="2" borderId="0" xfId="1" applyFont="1" applyFill="1" applyAlignment="1" applyProtection="1">
      <alignment horizontal="center"/>
      <protection hidden="1"/>
    </xf>
    <xf numFmtId="0" fontId="125" fillId="3" borderId="0" xfId="1" applyFont="1" applyFill="1" applyProtection="1">
      <protection hidden="1"/>
    </xf>
    <xf numFmtId="0" fontId="124" fillId="3" borderId="0" xfId="1" applyFont="1" applyFill="1" applyAlignment="1" applyProtection="1">
      <alignment vertical="center"/>
      <protection hidden="1"/>
    </xf>
    <xf numFmtId="0" fontId="124" fillId="0" borderId="0" xfId="1" applyFont="1" applyProtection="1">
      <protection hidden="1"/>
    </xf>
    <xf numFmtId="0" fontId="125" fillId="0" borderId="0" xfId="0" applyFont="1" applyAlignment="1">
      <alignment horizontal="center"/>
    </xf>
    <xf numFmtId="0" fontId="57" fillId="0" borderId="0" xfId="0" applyFont="1" applyProtection="1">
      <protection hidden="1"/>
    </xf>
    <xf numFmtId="10" fontId="123" fillId="8" borderId="0" xfId="40" applyNumberFormat="1" applyFont="1" applyFill="1" applyBorder="1" applyAlignment="1" applyProtection="1">
      <alignment horizontal="center"/>
      <protection hidden="1"/>
    </xf>
    <xf numFmtId="0" fontId="124" fillId="0" borderId="0" xfId="0" applyFont="1" applyProtection="1">
      <protection hidden="1"/>
    </xf>
    <xf numFmtId="0" fontId="35" fillId="0" borderId="0" xfId="0" applyFont="1" applyProtection="1">
      <protection hidden="1"/>
    </xf>
    <xf numFmtId="177" fontId="123" fillId="0" borderId="0" xfId="40" applyNumberFormat="1" applyFont="1" applyFill="1" applyProtection="1">
      <protection hidden="1"/>
    </xf>
    <xf numFmtId="175" fontId="123" fillId="0" borderId="0" xfId="0" applyNumberFormat="1" applyFont="1" applyProtection="1">
      <protection hidden="1"/>
    </xf>
    <xf numFmtId="0" fontId="35" fillId="11" borderId="0" xfId="0" applyFont="1" applyFill="1" applyProtection="1">
      <protection hidden="1"/>
    </xf>
    <xf numFmtId="10" fontId="123" fillId="11" borderId="0" xfId="40" applyNumberFormat="1" applyFont="1" applyFill="1" applyBorder="1" applyAlignment="1" applyProtection="1">
      <alignment horizontal="center"/>
      <protection hidden="1"/>
    </xf>
    <xf numFmtId="174" fontId="123" fillId="11" borderId="0" xfId="40" applyNumberFormat="1" applyFont="1" applyFill="1" applyProtection="1">
      <protection hidden="1"/>
    </xf>
    <xf numFmtId="175" fontId="123" fillId="11" borderId="0" xfId="0" applyNumberFormat="1" applyFont="1" applyFill="1" applyProtection="1">
      <protection hidden="1"/>
    </xf>
    <xf numFmtId="0" fontId="57" fillId="11" borderId="0" xfId="0" applyFont="1" applyFill="1" applyProtection="1">
      <protection hidden="1"/>
    </xf>
    <xf numFmtId="174" fontId="123" fillId="8" borderId="0" xfId="40" applyNumberFormat="1" applyFont="1" applyFill="1" applyProtection="1">
      <protection hidden="1"/>
    </xf>
    <xf numFmtId="175" fontId="123" fillId="8" borderId="0" xfId="0" applyNumberFormat="1" applyFont="1" applyFill="1" applyProtection="1">
      <protection hidden="1"/>
    </xf>
    <xf numFmtId="174" fontId="123" fillId="0" borderId="0" xfId="40" applyNumberFormat="1" applyFont="1" applyFill="1" applyBorder="1" applyProtection="1">
      <protection hidden="1"/>
    </xf>
    <xf numFmtId="174" fontId="123" fillId="8" borderId="0" xfId="40" applyNumberFormat="1" applyFont="1" applyFill="1" applyBorder="1" applyProtection="1">
      <protection hidden="1"/>
    </xf>
    <xf numFmtId="0" fontId="126" fillId="2" borderId="0" xfId="1" applyFont="1" applyFill="1" applyProtection="1">
      <protection hidden="1"/>
    </xf>
    <xf numFmtId="0" fontId="127" fillId="2" borderId="0" xfId="1" applyFont="1" applyFill="1" applyProtection="1">
      <protection hidden="1"/>
    </xf>
    <xf numFmtId="0" fontId="128" fillId="0" borderId="0" xfId="0" applyFont="1" applyAlignment="1">
      <alignment horizontal="center" vertical="top"/>
    </xf>
    <xf numFmtId="0" fontId="128" fillId="0" borderId="0" xfId="0" applyFont="1"/>
    <xf numFmtId="165" fontId="127" fillId="0" borderId="0" xfId="41" applyFont="1" applyBorder="1" applyAlignment="1" applyProtection="1">
      <alignment horizontal="center" vertical="center"/>
      <protection hidden="1"/>
    </xf>
    <xf numFmtId="0" fontId="127" fillId="0" borderId="0" xfId="0" applyFont="1" applyAlignment="1" applyProtection="1">
      <alignment vertical="center"/>
      <protection hidden="1"/>
    </xf>
    <xf numFmtId="165" fontId="127" fillId="0" borderId="0" xfId="41" applyFont="1" applyBorder="1" applyAlignment="1" applyProtection="1">
      <alignment vertical="center"/>
      <protection hidden="1"/>
    </xf>
    <xf numFmtId="0" fontId="127" fillId="2" borderId="0" xfId="1" applyFont="1" applyFill="1" applyAlignment="1" applyProtection="1">
      <alignment vertical="center"/>
      <protection hidden="1"/>
    </xf>
    <xf numFmtId="9" fontId="127" fillId="0" borderId="0" xfId="40" applyFont="1" applyFill="1" applyBorder="1" applyAlignment="1" applyProtection="1">
      <alignment vertical="center"/>
      <protection hidden="1"/>
    </xf>
    <xf numFmtId="165" fontId="127" fillId="2" borderId="0" xfId="41" applyFont="1" applyFill="1" applyBorder="1" applyAlignment="1" applyProtection="1">
      <alignment vertical="center"/>
      <protection hidden="1"/>
    </xf>
    <xf numFmtId="9" fontId="113" fillId="0" borderId="0" xfId="40" applyFont="1" applyAlignment="1" applyProtection="1">
      <alignment horizontal="center"/>
      <protection locked="0" hidden="1"/>
    </xf>
    <xf numFmtId="0" fontId="127" fillId="2" borderId="0" xfId="1" quotePrefix="1" applyFont="1" applyFill="1" applyAlignment="1" applyProtection="1">
      <alignment horizontal="center" vertical="center"/>
      <protection hidden="1"/>
    </xf>
    <xf numFmtId="3" fontId="123" fillId="0" borderId="0" xfId="1" applyNumberFormat="1" applyFont="1" applyProtection="1">
      <protection hidden="1"/>
    </xf>
    <xf numFmtId="9" fontId="123" fillId="0" borderId="0" xfId="40" applyFont="1" applyFill="1" applyBorder="1" applyProtection="1">
      <protection hidden="1"/>
    </xf>
    <xf numFmtId="9" fontId="123" fillId="0" borderId="0" xfId="40" applyFont="1" applyFill="1" applyBorder="1" applyAlignment="1" applyProtection="1">
      <alignment horizontal="left"/>
      <protection locked="0" hidden="1"/>
    </xf>
    <xf numFmtId="9" fontId="123" fillId="0" borderId="0" xfId="40" applyFont="1" applyFill="1" applyBorder="1" applyProtection="1">
      <protection locked="0" hidden="1"/>
    </xf>
    <xf numFmtId="3" fontId="123" fillId="2" borderId="0" xfId="1" applyNumberFormat="1" applyFont="1" applyFill="1" applyProtection="1">
      <protection hidden="1"/>
    </xf>
    <xf numFmtId="0" fontId="123" fillId="2" borderId="0" xfId="1" applyFont="1" applyFill="1" applyProtection="1">
      <protection hidden="1"/>
    </xf>
    <xf numFmtId="9" fontId="123" fillId="3" borderId="0" xfId="40" applyFont="1" applyFill="1" applyBorder="1" applyProtection="1">
      <protection hidden="1"/>
    </xf>
    <xf numFmtId="9" fontId="123" fillId="11" borderId="0" xfId="40" applyFont="1" applyFill="1" applyBorder="1" applyAlignment="1" applyProtection="1">
      <alignment horizontal="left"/>
      <protection locked="0" hidden="1"/>
    </xf>
    <xf numFmtId="9" fontId="123" fillId="2" borderId="0" xfId="40" applyFont="1" applyFill="1" applyBorder="1" applyProtection="1">
      <protection locked="0" hidden="1"/>
    </xf>
    <xf numFmtId="166" fontId="127" fillId="0" borderId="0" xfId="2" applyFont="1" applyFill="1" applyBorder="1" applyProtection="1">
      <protection hidden="1"/>
    </xf>
    <xf numFmtId="166" fontId="126" fillId="0" borderId="0" xfId="2" applyFont="1" applyFill="1" applyBorder="1" applyProtection="1">
      <protection hidden="1"/>
    </xf>
    <xf numFmtId="3" fontId="126" fillId="2" borderId="0" xfId="1" applyNumberFormat="1" applyFont="1" applyFill="1" applyProtection="1">
      <protection hidden="1"/>
    </xf>
    <xf numFmtId="0" fontId="126" fillId="2" borderId="21" xfId="1" applyFont="1" applyFill="1" applyBorder="1" applyProtection="1">
      <protection hidden="1"/>
    </xf>
    <xf numFmtId="9" fontId="113" fillId="3" borderId="0" xfId="40" applyFont="1" applyFill="1" applyBorder="1" applyProtection="1">
      <protection hidden="1"/>
    </xf>
    <xf numFmtId="9" fontId="113" fillId="11" borderId="0" xfId="40" applyFont="1" applyFill="1" applyBorder="1" applyAlignment="1" applyProtection="1">
      <alignment horizontal="left"/>
      <protection locked="0" hidden="1"/>
    </xf>
    <xf numFmtId="9" fontId="113" fillId="2" borderId="0" xfId="40" applyFont="1" applyFill="1" applyBorder="1" applyProtection="1">
      <protection locked="0" hidden="1"/>
    </xf>
    <xf numFmtId="0" fontId="113" fillId="2" borderId="0" xfId="1" applyFont="1" applyFill="1" applyProtection="1">
      <protection hidden="1"/>
    </xf>
    <xf numFmtId="0" fontId="128" fillId="0" borderId="0" xfId="0" applyFont="1" applyAlignment="1">
      <alignment wrapText="1"/>
    </xf>
    <xf numFmtId="176" fontId="128" fillId="0" borderId="0" xfId="321" applyNumberFormat="1" applyFont="1"/>
    <xf numFmtId="9" fontId="128" fillId="0" borderId="0" xfId="40" applyFont="1"/>
    <xf numFmtId="3" fontId="128" fillId="0" borderId="0" xfId="0" applyNumberFormat="1" applyFont="1"/>
    <xf numFmtId="9" fontId="129" fillId="0" borderId="0" xfId="40" applyFont="1" applyAlignment="1">
      <alignment horizontal="left"/>
    </xf>
    <xf numFmtId="0" fontId="130" fillId="3" borderId="0" xfId="1" applyFont="1" applyFill="1" applyProtection="1">
      <protection hidden="1"/>
    </xf>
    <xf numFmtId="0" fontId="35" fillId="3" borderId="0" xfId="1" applyFont="1" applyFill="1" applyProtection="1">
      <protection hidden="1"/>
    </xf>
    <xf numFmtId="0" fontId="123" fillId="3" borderId="0" xfId="1" applyFont="1" applyFill="1" applyAlignment="1" applyProtection="1">
      <alignment vertical="center"/>
      <protection hidden="1"/>
    </xf>
    <xf numFmtId="0" fontId="126" fillId="3" borderId="0" xfId="1" applyFont="1" applyFill="1" applyProtection="1">
      <protection hidden="1"/>
    </xf>
    <xf numFmtId="165" fontId="26" fillId="0" borderId="0" xfId="41" applyFont="1" applyFill="1" applyProtection="1">
      <protection hidden="1"/>
    </xf>
    <xf numFmtId="0" fontId="52" fillId="3" borderId="0" xfId="1" applyFont="1" applyFill="1" applyProtection="1">
      <protection hidden="1"/>
    </xf>
    <xf numFmtId="0" fontId="64" fillId="2" borderId="0" xfId="1" applyFont="1" applyFill="1" applyAlignment="1" applyProtection="1">
      <alignment horizontal="center"/>
      <protection hidden="1"/>
    </xf>
    <xf numFmtId="0" fontId="64" fillId="3" borderId="0" xfId="1" applyFont="1" applyFill="1" applyProtection="1">
      <protection hidden="1"/>
    </xf>
    <xf numFmtId="0" fontId="52" fillId="3" borderId="0" xfId="1" applyFont="1" applyFill="1" applyAlignment="1" applyProtection="1">
      <alignment vertical="center"/>
      <protection hidden="1"/>
    </xf>
    <xf numFmtId="0" fontId="52" fillId="0" borderId="0" xfId="1" applyFont="1" applyProtection="1">
      <protection hidden="1"/>
    </xf>
    <xf numFmtId="0" fontId="52" fillId="0" borderId="0" xfId="0" applyFont="1"/>
    <xf numFmtId="0" fontId="64" fillId="0" borderId="0" xfId="1" applyFont="1" applyProtection="1">
      <protection hidden="1"/>
    </xf>
    <xf numFmtId="0" fontId="64" fillId="0" borderId="0" xfId="0" applyFont="1"/>
    <xf numFmtId="0" fontId="62" fillId="2" borderId="0" xfId="1" applyFont="1" applyFill="1" applyAlignment="1" applyProtection="1">
      <alignment horizontal="center"/>
      <protection hidden="1"/>
    </xf>
    <xf numFmtId="0" fontId="62" fillId="2" borderId="21" xfId="1" applyFont="1" applyFill="1" applyBorder="1" applyAlignment="1" applyProtection="1">
      <alignment horizontal="center" vertical="center"/>
      <protection hidden="1"/>
    </xf>
    <xf numFmtId="0" fontId="132" fillId="0" borderId="17" xfId="0" applyFont="1" applyBorder="1" applyAlignment="1">
      <alignment horizontal="center" vertical="center"/>
    </xf>
    <xf numFmtId="4" fontId="131" fillId="0" borderId="16" xfId="1" applyNumberFormat="1" applyFont="1" applyBorder="1" applyAlignment="1" applyProtection="1">
      <alignment horizontal="center" vertical="center"/>
      <protection hidden="1"/>
    </xf>
    <xf numFmtId="4" fontId="131" fillId="0" borderId="12" xfId="1" applyNumberFormat="1" applyFont="1" applyBorder="1" applyAlignment="1" applyProtection="1">
      <alignment horizontal="center" vertical="center"/>
      <protection hidden="1"/>
    </xf>
    <xf numFmtId="4" fontId="134" fillId="0" borderId="18" xfId="1" applyNumberFormat="1" applyFont="1" applyBorder="1" applyAlignment="1" applyProtection="1">
      <alignment horizontal="center"/>
      <protection hidden="1"/>
    </xf>
    <xf numFmtId="165" fontId="135" fillId="13" borderId="23" xfId="41" applyFont="1" applyFill="1" applyBorder="1" applyAlignment="1" applyProtection="1">
      <alignment horizontal="center"/>
      <protection hidden="1"/>
    </xf>
    <xf numFmtId="0" fontId="48" fillId="14" borderId="0" xfId="0" applyFont="1" applyFill="1" applyAlignment="1" applyProtection="1">
      <alignment horizontal="center"/>
      <protection hidden="1"/>
    </xf>
    <xf numFmtId="165" fontId="135" fillId="3" borderId="1" xfId="41" applyFont="1" applyFill="1" applyBorder="1" applyAlignment="1" applyProtection="1">
      <alignment horizontal="center"/>
      <protection hidden="1"/>
    </xf>
    <xf numFmtId="0" fontId="62" fillId="2" borderId="45" xfId="1" applyFont="1" applyFill="1" applyBorder="1" applyAlignment="1" applyProtection="1">
      <alignment horizontal="center" vertical="center"/>
      <protection hidden="1"/>
    </xf>
    <xf numFmtId="0" fontId="62" fillId="2" borderId="0" xfId="1" applyFont="1" applyFill="1" applyAlignment="1" applyProtection="1">
      <alignment horizontal="center" vertical="center"/>
      <protection hidden="1"/>
    </xf>
    <xf numFmtId="0" fontId="136" fillId="0" borderId="0" xfId="0" applyFont="1" applyAlignment="1" applyProtection="1">
      <alignment horizontal="center" vertical="center"/>
      <protection hidden="1"/>
    </xf>
    <xf numFmtId="0" fontId="48" fillId="0" borderId="0" xfId="0" applyFont="1" applyAlignment="1" applyProtection="1">
      <alignment horizontal="center" vertical="center"/>
      <protection hidden="1"/>
    </xf>
    <xf numFmtId="3" fontId="137" fillId="0" borderId="11" xfId="1" applyNumberFormat="1" applyFont="1" applyBorder="1" applyAlignment="1" applyProtection="1">
      <alignment horizontal="center"/>
      <protection locked="0" hidden="1"/>
    </xf>
    <xf numFmtId="3" fontId="137" fillId="0" borderId="8" xfId="1" applyNumberFormat="1" applyFont="1" applyBorder="1" applyAlignment="1" applyProtection="1">
      <alignment horizontal="center"/>
      <protection locked="0" hidden="1"/>
    </xf>
    <xf numFmtId="168" fontId="137" fillId="0" borderId="8" xfId="1" applyNumberFormat="1" applyFont="1" applyBorder="1" applyAlignment="1" applyProtection="1">
      <alignment horizontal="center"/>
      <protection locked="0" hidden="1"/>
    </xf>
    <xf numFmtId="0" fontId="137" fillId="0" borderId="8" xfId="40" applyNumberFormat="1" applyFont="1" applyFill="1" applyBorder="1" applyAlignment="1" applyProtection="1">
      <alignment horizontal="center"/>
      <protection locked="0" hidden="1"/>
    </xf>
    <xf numFmtId="9" fontId="137" fillId="0" borderId="8" xfId="40" applyFont="1" applyFill="1" applyBorder="1" applyAlignment="1" applyProtection="1">
      <alignment horizontal="center"/>
      <protection locked="0" hidden="1"/>
    </xf>
    <xf numFmtId="14" fontId="137" fillId="0" borderId="8" xfId="1" applyNumberFormat="1" applyFont="1" applyBorder="1" applyAlignment="1" applyProtection="1">
      <alignment horizontal="center"/>
      <protection locked="0" hidden="1"/>
    </xf>
    <xf numFmtId="9" fontId="137" fillId="8" borderId="0" xfId="40" applyFont="1" applyFill="1" applyAlignment="1" applyProtection="1">
      <alignment horizontal="center"/>
      <protection hidden="1"/>
    </xf>
    <xf numFmtId="165" fontId="105" fillId="22" borderId="0" xfId="41" applyFont="1" applyFill="1" applyAlignment="1" applyProtection="1">
      <alignment horizontal="center"/>
      <protection hidden="1"/>
    </xf>
    <xf numFmtId="0" fontId="134" fillId="0" borderId="0" xfId="0" applyFont="1" applyAlignment="1" applyProtection="1">
      <alignment horizontal="center"/>
      <protection hidden="1"/>
    </xf>
    <xf numFmtId="10" fontId="138" fillId="0" borderId="0" xfId="40" applyNumberFormat="1" applyFont="1" applyFill="1" applyBorder="1" applyAlignment="1" applyProtection="1">
      <alignment horizontal="center"/>
      <protection hidden="1"/>
    </xf>
    <xf numFmtId="177" fontId="138" fillId="0" borderId="0" xfId="40" applyNumberFormat="1" applyFont="1" applyFill="1" applyBorder="1" applyAlignment="1" applyProtection="1">
      <alignment horizontal="center"/>
      <protection hidden="1"/>
    </xf>
    <xf numFmtId="9" fontId="138" fillId="0" borderId="0" xfId="40" applyFont="1" applyFill="1" applyBorder="1" applyAlignment="1" applyProtection="1">
      <alignment horizontal="center"/>
      <protection hidden="1"/>
    </xf>
    <xf numFmtId="0" fontId="138" fillId="0" borderId="0" xfId="1" applyFont="1" applyAlignment="1" applyProtection="1">
      <alignment horizontal="center"/>
      <protection hidden="1"/>
    </xf>
    <xf numFmtId="0" fontId="138" fillId="2" borderId="0" xfId="1" applyFont="1" applyFill="1" applyAlignment="1" applyProtection="1">
      <alignment horizontal="center"/>
      <protection hidden="1"/>
    </xf>
    <xf numFmtId="0" fontId="134" fillId="8" borderId="0" xfId="0" applyFont="1" applyFill="1" applyAlignment="1" applyProtection="1">
      <alignment horizontal="center"/>
      <protection hidden="1"/>
    </xf>
    <xf numFmtId="10" fontId="138" fillId="8" borderId="0" xfId="40" applyNumberFormat="1" applyFont="1" applyFill="1" applyBorder="1" applyAlignment="1" applyProtection="1">
      <alignment horizontal="center"/>
      <protection hidden="1"/>
    </xf>
    <xf numFmtId="9" fontId="138" fillId="8" borderId="0" xfId="40" applyFont="1" applyFill="1" applyBorder="1" applyAlignment="1" applyProtection="1">
      <alignment horizontal="center"/>
      <protection hidden="1"/>
    </xf>
    <xf numFmtId="0" fontId="138" fillId="8" borderId="0" xfId="1" applyFont="1" applyFill="1" applyAlignment="1" applyProtection="1">
      <alignment horizontal="center"/>
      <protection hidden="1"/>
    </xf>
    <xf numFmtId="0" fontId="139" fillId="2" borderId="0" xfId="1" applyFont="1" applyFill="1" applyAlignment="1" applyProtection="1">
      <alignment horizontal="center"/>
      <protection hidden="1"/>
    </xf>
    <xf numFmtId="0" fontId="58" fillId="2" borderId="0" xfId="1" applyFont="1" applyFill="1" applyProtection="1">
      <protection hidden="1"/>
    </xf>
    <xf numFmtId="0" fontId="58" fillId="2" borderId="0" xfId="1" applyFont="1" applyFill="1" applyAlignment="1" applyProtection="1">
      <alignment horizontal="center"/>
      <protection hidden="1"/>
    </xf>
    <xf numFmtId="0" fontId="141" fillId="0" borderId="0" xfId="0" applyFont="1"/>
    <xf numFmtId="4" fontId="142" fillId="10" borderId="43" xfId="1" applyNumberFormat="1" applyFont="1" applyFill="1" applyBorder="1" applyAlignment="1" applyProtection="1">
      <alignment vertical="center"/>
      <protection hidden="1"/>
    </xf>
    <xf numFmtId="166" fontId="142" fillId="10" borderId="11" xfId="2" applyFont="1" applyFill="1" applyBorder="1" applyAlignment="1" applyProtection="1">
      <alignment vertical="center"/>
      <protection hidden="1"/>
    </xf>
    <xf numFmtId="166" fontId="143" fillId="10" borderId="11" xfId="2" applyFont="1" applyFill="1" applyBorder="1" applyAlignment="1" applyProtection="1">
      <alignment horizontal="center" vertical="center"/>
      <protection hidden="1"/>
    </xf>
    <xf numFmtId="10" fontId="142" fillId="10" borderId="11" xfId="40" applyNumberFormat="1" applyFont="1" applyFill="1" applyBorder="1" applyAlignment="1" applyProtection="1">
      <alignment vertical="center"/>
      <protection locked="0"/>
    </xf>
    <xf numFmtId="0" fontId="144" fillId="2" borderId="0" xfId="39" applyFont="1" applyFill="1" applyAlignment="1" applyProtection="1">
      <protection hidden="1"/>
    </xf>
    <xf numFmtId="10" fontId="30" fillId="10" borderId="11" xfId="40" applyNumberFormat="1" applyFont="1" applyFill="1" applyBorder="1" applyAlignment="1" applyProtection="1">
      <alignment vertical="center"/>
      <protection hidden="1"/>
    </xf>
    <xf numFmtId="9" fontId="40" fillId="0" borderId="44" xfId="40" applyFont="1" applyFill="1" applyBorder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144" fillId="8" borderId="0" xfId="39" applyNumberFormat="1" applyFont="1" applyFill="1" applyBorder="1" applyAlignment="1" applyProtection="1">
      <alignment horizontal="center" vertical="center"/>
      <protection hidden="1"/>
    </xf>
    <xf numFmtId="0" fontId="27" fillId="0" borderId="0" xfId="1" applyFont="1" applyProtection="1">
      <protection hidden="1"/>
    </xf>
    <xf numFmtId="165" fontId="27" fillId="0" borderId="0" xfId="41" applyFont="1" applyFill="1" applyBorder="1" applyAlignment="1" applyProtection="1">
      <alignment horizontal="center"/>
      <protection hidden="1"/>
    </xf>
    <xf numFmtId="0" fontId="146" fillId="2" borderId="0" xfId="1" applyFont="1" applyFill="1" applyProtection="1">
      <protection hidden="1"/>
    </xf>
    <xf numFmtId="0" fontId="147" fillId="0" borderId="0" xfId="0" applyFont="1" applyAlignment="1" applyProtection="1">
      <alignment vertical="center"/>
      <protection hidden="1"/>
    </xf>
    <xf numFmtId="167" fontId="95" fillId="3" borderId="0" xfId="40" applyNumberFormat="1" applyFont="1" applyFill="1" applyBorder="1" applyAlignment="1" applyProtection="1">
      <alignment horizontal="center" vertical="center" textRotation="90"/>
      <protection hidden="1"/>
    </xf>
    <xf numFmtId="0" fontId="96" fillId="0" borderId="0" xfId="0" applyFont="1" applyAlignment="1">
      <alignment horizontal="center" vertical="center" textRotation="90"/>
    </xf>
    <xf numFmtId="3" fontId="99" fillId="0" borderId="0" xfId="1" applyNumberFormat="1" applyFont="1" applyAlignment="1" applyProtection="1">
      <alignment horizontal="center" vertical="center" wrapText="1"/>
      <protection locked="0" hidden="1"/>
    </xf>
    <xf numFmtId="0" fontId="123" fillId="29" borderId="0" xfId="0" applyFont="1" applyFill="1" applyProtection="1">
      <protection hidden="1"/>
    </xf>
    <xf numFmtId="10" fontId="123" fillId="29" borderId="0" xfId="40" applyNumberFormat="1" applyFont="1" applyFill="1" applyBorder="1" applyAlignment="1" applyProtection="1">
      <alignment horizontal="center"/>
      <protection hidden="1"/>
    </xf>
    <xf numFmtId="177" fontId="123" fillId="29" borderId="0" xfId="40" applyNumberFormat="1" applyFont="1" applyFill="1" applyBorder="1" applyAlignment="1" applyProtection="1">
      <alignment horizontal="center"/>
      <protection hidden="1"/>
    </xf>
    <xf numFmtId="9" fontId="41" fillId="29" borderId="0" xfId="40" applyFont="1" applyFill="1" applyBorder="1" applyAlignment="1" applyProtection="1">
      <alignment horizontal="center"/>
      <protection hidden="1"/>
    </xf>
    <xf numFmtId="0" fontId="29" fillId="0" borderId="0" xfId="0" applyFont="1"/>
    <xf numFmtId="0" fontId="137" fillId="11" borderId="0" xfId="0" applyFont="1" applyFill="1" applyAlignment="1" applyProtection="1">
      <alignment horizontal="center"/>
      <protection hidden="1"/>
    </xf>
    <xf numFmtId="0" fontId="29" fillId="11" borderId="0" xfId="0" applyFont="1" applyFill="1"/>
    <xf numFmtId="9" fontId="63" fillId="0" borderId="8" xfId="40" applyFont="1" applyFill="1" applyBorder="1" applyAlignment="1" applyProtection="1">
      <alignment horizontal="center"/>
      <protection locked="0" hidden="1"/>
    </xf>
    <xf numFmtId="2" fontId="63" fillId="0" borderId="8" xfId="1" applyNumberFormat="1" applyFont="1" applyBorder="1" applyAlignment="1" applyProtection="1">
      <alignment horizontal="center"/>
      <protection locked="0" hidden="1"/>
    </xf>
    <xf numFmtId="2" fontId="29" fillId="0" borderId="8" xfId="1" applyNumberFormat="1" applyFont="1" applyBorder="1" applyAlignment="1" applyProtection="1">
      <alignment horizontal="center"/>
      <protection locked="0" hidden="1"/>
    </xf>
    <xf numFmtId="0" fontId="137" fillId="0" borderId="0" xfId="0" applyFont="1" applyAlignment="1" applyProtection="1">
      <alignment horizontal="center"/>
      <protection hidden="1"/>
    </xf>
    <xf numFmtId="0" fontId="29" fillId="0" borderId="0" xfId="0" applyFont="1" applyAlignment="1">
      <alignment horizontal="center"/>
    </xf>
    <xf numFmtId="0" fontId="29" fillId="11" borderId="0" xfId="0" applyFont="1" applyFill="1" applyAlignment="1">
      <alignment horizontal="center"/>
    </xf>
    <xf numFmtId="166" fontId="26" fillId="10" borderId="10" xfId="2" applyFont="1" applyFill="1" applyBorder="1" applyAlignment="1" applyProtection="1">
      <alignment vertical="center"/>
      <protection hidden="1"/>
    </xf>
    <xf numFmtId="166" fontId="142" fillId="10" borderId="10" xfId="2" applyFont="1" applyFill="1" applyBorder="1" applyAlignment="1" applyProtection="1">
      <alignment vertical="center"/>
      <protection hidden="1"/>
    </xf>
    <xf numFmtId="166" fontId="30" fillId="10" borderId="10" xfId="2" applyFont="1" applyFill="1" applyBorder="1" applyAlignment="1" applyProtection="1">
      <alignment vertical="center"/>
      <protection hidden="1"/>
    </xf>
    <xf numFmtId="4" fontId="142" fillId="10" borderId="11" xfId="1" applyNumberFormat="1" applyFont="1" applyFill="1" applyBorder="1" applyAlignment="1" applyProtection="1">
      <alignment vertical="center"/>
      <protection hidden="1"/>
    </xf>
    <xf numFmtId="164" fontId="148" fillId="10" borderId="10" xfId="321" applyFont="1" applyFill="1" applyBorder="1" applyAlignment="1" applyProtection="1">
      <alignment horizontal="center" vertical="center"/>
      <protection locked="0"/>
    </xf>
    <xf numFmtId="164" fontId="142" fillId="10" borderId="11" xfId="321" applyFont="1" applyFill="1" applyBorder="1" applyAlignment="1" applyProtection="1">
      <alignment vertical="center"/>
      <protection hidden="1"/>
    </xf>
    <xf numFmtId="3" fontId="110" fillId="10" borderId="14" xfId="1" applyNumberFormat="1" applyFont="1" applyFill="1" applyBorder="1" applyAlignment="1" applyProtection="1">
      <alignment horizontal="center" vertical="center" wrapText="1"/>
      <protection hidden="1"/>
    </xf>
    <xf numFmtId="3" fontId="119" fillId="10" borderId="14" xfId="1" applyNumberFormat="1" applyFont="1" applyFill="1" applyBorder="1" applyAlignment="1" applyProtection="1">
      <alignment horizontal="center" vertical="center" wrapText="1"/>
      <protection hidden="1"/>
    </xf>
    <xf numFmtId="3" fontId="119" fillId="16" borderId="14" xfId="1" applyNumberFormat="1" applyFont="1" applyFill="1" applyBorder="1" applyAlignment="1" applyProtection="1">
      <alignment horizontal="center" vertical="center" wrapText="1"/>
      <protection locked="0" hidden="1"/>
    </xf>
    <xf numFmtId="0" fontId="36" fillId="0" borderId="43" xfId="0" applyFont="1" applyBorder="1" applyAlignment="1" applyProtection="1">
      <alignment vertical="center" wrapText="1"/>
      <protection hidden="1"/>
    </xf>
    <xf numFmtId="3" fontId="39" fillId="10" borderId="11" xfId="321" applyNumberFormat="1" applyFont="1" applyFill="1" applyBorder="1" applyAlignment="1" applyProtection="1">
      <alignment vertical="center"/>
      <protection hidden="1"/>
    </xf>
    <xf numFmtId="167" fontId="30" fillId="10" borderId="43" xfId="0" applyNumberFormat="1" applyFont="1" applyFill="1" applyBorder="1" applyAlignment="1" applyProtection="1">
      <alignment vertical="center"/>
      <protection hidden="1"/>
    </xf>
    <xf numFmtId="0" fontId="126" fillId="2" borderId="10" xfId="1" applyFont="1" applyFill="1" applyBorder="1" applyProtection="1">
      <protection hidden="1"/>
    </xf>
    <xf numFmtId="0" fontId="126" fillId="2" borderId="11" xfId="1" applyFont="1" applyFill="1" applyBorder="1" applyProtection="1">
      <protection hidden="1"/>
    </xf>
    <xf numFmtId="0" fontId="37" fillId="0" borderId="8" xfId="0" applyFont="1" applyBorder="1" applyAlignment="1" applyProtection="1">
      <alignment horizontal="center" vertical="center" wrapText="1"/>
      <protection hidden="1"/>
    </xf>
    <xf numFmtId="166" fontId="30" fillId="10" borderId="11" xfId="2" applyFont="1" applyFill="1" applyBorder="1" applyAlignment="1" applyProtection="1">
      <alignment horizontal="center" vertical="center"/>
      <protection hidden="1"/>
    </xf>
    <xf numFmtId="166" fontId="143" fillId="10" borderId="11" xfId="2" quotePrefix="1" applyFont="1" applyFill="1" applyBorder="1" applyAlignment="1" applyProtection="1">
      <alignment horizontal="center" vertical="center"/>
      <protection hidden="1"/>
    </xf>
    <xf numFmtId="179" fontId="30" fillId="10" borderId="11" xfId="321" applyNumberFormat="1" applyFont="1" applyFill="1" applyBorder="1" applyAlignment="1" applyProtection="1">
      <alignment vertical="center"/>
      <protection hidden="1"/>
    </xf>
    <xf numFmtId="180" fontId="122" fillId="28" borderId="17" xfId="321" applyNumberFormat="1" applyFont="1" applyFill="1" applyBorder="1" applyAlignment="1">
      <alignment horizontal="center" vertical="center"/>
    </xf>
    <xf numFmtId="0" fontId="127" fillId="0" borderId="50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6" xfId="0" applyFont="1" applyBorder="1" applyProtection="1">
      <protection hidden="1"/>
    </xf>
    <xf numFmtId="167" fontId="3" fillId="0" borderId="14" xfId="4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40" applyNumberFormat="1" applyFont="1" applyBorder="1" applyAlignment="1" applyProtection="1">
      <alignment horizontal="center" vertical="center" wrapText="1"/>
      <protection hidden="1"/>
    </xf>
    <xf numFmtId="4" fontId="131" fillId="0" borderId="14" xfId="1" applyNumberFormat="1" applyFont="1" applyBorder="1" applyAlignment="1" applyProtection="1">
      <alignment horizontal="center" vertical="center" wrapText="1"/>
      <protection hidden="1"/>
    </xf>
    <xf numFmtId="0" fontId="48" fillId="0" borderId="47" xfId="0" applyFont="1" applyBorder="1" applyAlignment="1" applyProtection="1">
      <alignment horizontal="center" vertical="center" wrapText="1"/>
      <protection hidden="1"/>
    </xf>
    <xf numFmtId="0" fontId="108" fillId="16" borderId="14" xfId="0" applyFont="1" applyFill="1" applyBorder="1" applyAlignment="1" applyProtection="1">
      <alignment horizontal="center"/>
      <protection locked="0" hidden="1"/>
    </xf>
    <xf numFmtId="0" fontId="108" fillId="16" borderId="16" xfId="0" applyFont="1" applyFill="1" applyBorder="1" applyProtection="1">
      <protection locked="0" hidden="1"/>
    </xf>
    <xf numFmtId="3" fontId="112" fillId="10" borderId="21" xfId="41" applyNumberFormat="1" applyFont="1" applyFill="1" applyBorder="1" applyAlignment="1" applyProtection="1">
      <alignment horizontal="center" vertical="center"/>
      <protection hidden="1"/>
    </xf>
    <xf numFmtId="0" fontId="102" fillId="0" borderId="21" xfId="0" applyFont="1" applyBorder="1" applyAlignment="1" applyProtection="1">
      <alignment horizontal="center" vertical="center"/>
      <protection hidden="1"/>
    </xf>
    <xf numFmtId="169" fontId="66" fillId="23" borderId="34" xfId="41" applyNumberFormat="1" applyFont="1" applyFill="1" applyBorder="1" applyAlignment="1" applyProtection="1">
      <alignment horizontal="center" vertical="center"/>
      <protection locked="0"/>
    </xf>
    <xf numFmtId="169" fontId="66" fillId="23" borderId="19" xfId="41" applyNumberFormat="1" applyFont="1" applyFill="1" applyBorder="1" applyAlignment="1" applyProtection="1">
      <alignment horizontal="center" vertical="center"/>
      <protection locked="0"/>
    </xf>
    <xf numFmtId="169" fontId="66" fillId="23" borderId="20" xfId="41" applyNumberFormat="1" applyFont="1" applyFill="1" applyBorder="1" applyAlignment="1" applyProtection="1">
      <alignment horizontal="center" vertical="center"/>
      <protection locked="0"/>
    </xf>
    <xf numFmtId="169" fontId="66" fillId="23" borderId="35" xfId="41" applyNumberFormat="1" applyFont="1" applyFill="1" applyBorder="1" applyAlignment="1" applyProtection="1">
      <alignment horizontal="center" vertical="center"/>
      <protection locked="0"/>
    </xf>
    <xf numFmtId="169" fontId="66" fillId="23" borderId="0" xfId="41" applyNumberFormat="1" applyFont="1" applyFill="1" applyBorder="1" applyAlignment="1" applyProtection="1">
      <alignment horizontal="center" vertical="center"/>
      <protection locked="0"/>
    </xf>
    <xf numFmtId="169" fontId="66" fillId="23" borderId="24" xfId="41" applyNumberFormat="1" applyFont="1" applyFill="1" applyBorder="1" applyAlignment="1" applyProtection="1">
      <alignment horizontal="center" vertical="center"/>
      <protection locked="0"/>
    </xf>
    <xf numFmtId="167" fontId="131" fillId="0" borderId="13" xfId="1" applyNumberFormat="1" applyFont="1" applyBorder="1" applyAlignment="1" applyProtection="1">
      <alignment horizontal="center" vertical="center"/>
      <protection hidden="1"/>
    </xf>
    <xf numFmtId="0" fontId="132" fillId="0" borderId="13" xfId="0" applyFont="1" applyBorder="1" applyAlignment="1">
      <alignment horizontal="center" vertical="center"/>
    </xf>
    <xf numFmtId="0" fontId="55" fillId="8" borderId="33" xfId="1" applyFont="1" applyFill="1" applyBorder="1" applyAlignment="1" applyProtection="1">
      <alignment horizontal="center" vertical="center" wrapText="1"/>
      <protection hidden="1"/>
    </xf>
    <xf numFmtId="0" fontId="25" fillId="8" borderId="15" xfId="0" applyFont="1" applyFill="1" applyBorder="1" applyAlignment="1">
      <alignment horizontal="center" vertical="center" wrapText="1"/>
    </xf>
    <xf numFmtId="167" fontId="131" fillId="0" borderId="33" xfId="1" applyNumberFormat="1" applyFont="1" applyBorder="1" applyAlignment="1" applyProtection="1">
      <alignment horizontal="left" vertical="center"/>
      <protection hidden="1"/>
    </xf>
    <xf numFmtId="0" fontId="132" fillId="0" borderId="15" xfId="0" applyFont="1" applyBorder="1" applyAlignment="1">
      <alignment horizontal="left" vertical="center"/>
    </xf>
    <xf numFmtId="0" fontId="133" fillId="0" borderId="15" xfId="0" applyFont="1" applyBorder="1" applyAlignment="1">
      <alignment vertical="center"/>
    </xf>
    <xf numFmtId="0" fontId="55" fillId="23" borderId="14" xfId="1" applyFont="1" applyFill="1" applyBorder="1" applyAlignment="1" applyProtection="1">
      <alignment horizontal="center" vertical="center" wrapText="1"/>
      <protection locked="0"/>
    </xf>
    <xf numFmtId="0" fontId="102" fillId="23" borderId="15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32" fillId="0" borderId="28" xfId="1" applyFont="1" applyBorder="1" applyAlignment="1" applyProtection="1">
      <alignment horizontal="center" vertical="center" wrapText="1"/>
      <protection hidden="1"/>
    </xf>
    <xf numFmtId="0" fontId="19" fillId="0" borderId="29" xfId="0" applyFont="1" applyBorder="1" applyAlignment="1">
      <alignment horizontal="center" vertical="center" wrapText="1"/>
    </xf>
    <xf numFmtId="167" fontId="108" fillId="16" borderId="14" xfId="40" applyNumberFormat="1" applyFont="1" applyFill="1" applyBorder="1" applyAlignment="1" applyProtection="1">
      <alignment horizontal="center" vertical="center" wrapText="1"/>
      <protection hidden="1"/>
    </xf>
    <xf numFmtId="167" fontId="108" fillId="16" borderId="16" xfId="40" applyNumberFormat="1" applyFont="1" applyFill="1" applyBorder="1" applyAlignment="1" applyProtection="1">
      <alignment horizontal="center" vertical="center" wrapText="1"/>
      <protection hidden="1"/>
    </xf>
    <xf numFmtId="0" fontId="36" fillId="0" borderId="43" xfId="0" applyFont="1" applyBorder="1" applyAlignment="1" applyProtection="1">
      <alignment horizontal="center" vertical="center" wrapText="1"/>
      <protection hidden="1"/>
    </xf>
    <xf numFmtId="0" fontId="36" fillId="0" borderId="10" xfId="0" applyFont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322">
    <cellStyle name="Buena" xfId="6" xr:uid="{00000000-0005-0000-0000-000000000000}"/>
    <cellStyle name="Cálculo" xfId="7" xr:uid="{00000000-0005-0000-0000-000001000000}"/>
    <cellStyle name="Celda de comprobación" xfId="8" xr:uid="{00000000-0005-0000-0000-000002000000}"/>
    <cellStyle name="Comma [0]_Calculo Honorarios" xfId="9" xr:uid="{00000000-0005-0000-0000-000003000000}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Hipervínculo visitado" xfId="74" builtinId="9" hidden="1"/>
    <cellStyle name="Hipervínculo visitado" xfId="75" builtinId="9" hidden="1"/>
    <cellStyle name="Hipervínculo visitado" xfId="76" builtinId="9" hidden="1"/>
    <cellStyle name="Hipervínculo visitado" xfId="77" builtinId="9" hidden="1"/>
    <cellStyle name="Hipervínculo visitado" xfId="78" builtinId="9" hidden="1"/>
    <cellStyle name="Hipervínculo visitado" xfId="79" builtinId="9" hidden="1"/>
    <cellStyle name="Hipervínculo visitado" xfId="80" builtinId="9" hidden="1"/>
    <cellStyle name="Hipervínculo visitado" xfId="81" builtinId="9" hidden="1"/>
    <cellStyle name="Hipervínculo visitado" xfId="82" builtinId="9" hidden="1"/>
    <cellStyle name="Hipervínculo visitado" xfId="83" builtinId="9" hidden="1"/>
    <cellStyle name="Hipervínculo visitado" xfId="84" builtinId="9" hidden="1"/>
    <cellStyle name="Hipervínculo visitado" xfId="85" builtinId="9" hidden="1"/>
    <cellStyle name="Hipervínculo visitado" xfId="86" builtinId="9" hidden="1"/>
    <cellStyle name="Hipervínculo visitado" xfId="87" builtinId="9" hidden="1"/>
    <cellStyle name="Hipervínculo visitado" xfId="88" builtinId="9" hidden="1"/>
    <cellStyle name="Hipervínculo visitado" xfId="89" builtinId="9" hidden="1"/>
    <cellStyle name="Hipervínculo visitado" xfId="90" builtinId="9" hidden="1"/>
    <cellStyle name="Hipervínculo visitado" xfId="91" builtinId="9" hidden="1"/>
    <cellStyle name="Hipervínculo visitado" xfId="92" builtinId="9" hidden="1"/>
    <cellStyle name="Hipervínculo visitado" xfId="93" builtinId="9" hidden="1"/>
    <cellStyle name="Hipervínculo visitado" xfId="94" builtinId="9" hidden="1"/>
    <cellStyle name="Hipervínculo visitado" xfId="95" builtinId="9" hidden="1"/>
    <cellStyle name="Hipervínculo visitado" xfId="96" builtinId="9" hidden="1"/>
    <cellStyle name="Hipervínculo visitado" xfId="97" builtinId="9" hidden="1"/>
    <cellStyle name="Hipervínculo visitado" xfId="98" builtinId="9" hidden="1"/>
    <cellStyle name="Hipervínculo visitado" xfId="99" builtinId="9" hidden="1"/>
    <cellStyle name="Hipervínculo visitado" xfId="100" builtinId="9" hidden="1"/>
    <cellStyle name="Hipervínculo visitado" xfId="101" builtinId="9" hidden="1"/>
    <cellStyle name="Hipervínculo visitado" xfId="102" builtinId="9" hidden="1"/>
    <cellStyle name="Hipervínculo visitado" xfId="103" builtinId="9" hidden="1"/>
    <cellStyle name="Hipervínculo visitado" xfId="104" builtinId="9" hidden="1"/>
    <cellStyle name="Hipervínculo visitado" xfId="105" builtinId="9" hidden="1"/>
    <cellStyle name="Hipervínculo visitado" xfId="106" builtinId="9" hidden="1"/>
    <cellStyle name="Hipervínculo visitado" xfId="107" builtinId="9" hidden="1"/>
    <cellStyle name="Hipervínculo visitado" xfId="108" builtinId="9" hidden="1"/>
    <cellStyle name="Hipervínculo visitado" xfId="109" builtinId="9" hidden="1"/>
    <cellStyle name="Hipervínculo visitado" xfId="110" builtinId="9" hidden="1"/>
    <cellStyle name="Hipervínculo visitado" xfId="111" builtinId="9" hidden="1"/>
    <cellStyle name="Hipervínculo visitado" xfId="112" builtinId="9" hidden="1"/>
    <cellStyle name="Hipervínculo visitado" xfId="113" builtinId="9" hidden="1"/>
    <cellStyle name="Hipervínculo visitado" xfId="114" builtinId="9" hidden="1"/>
    <cellStyle name="Hipervínculo visitado" xfId="115" builtinId="9" hidden="1"/>
    <cellStyle name="Hipervínculo visitado" xfId="116" builtinId="9" hidden="1"/>
    <cellStyle name="Hipervínculo visitado" xfId="117" builtinId="9" hidden="1"/>
    <cellStyle name="Hipervínculo visitado" xfId="118" builtinId="9" hidden="1"/>
    <cellStyle name="Hipervínculo visitado" xfId="119" builtinId="9" hidden="1"/>
    <cellStyle name="Hipervínculo visitado" xfId="120" builtinId="9" hidden="1"/>
    <cellStyle name="Hipervínculo visitado" xfId="121" builtinId="9" hidden="1"/>
    <cellStyle name="Hipervínculo visitado" xfId="122" builtinId="9" hidden="1"/>
    <cellStyle name="Hipervínculo visitado" xfId="123" builtinId="9" hidden="1"/>
    <cellStyle name="Hipervínculo visitado" xfId="124" builtinId="9" hidden="1"/>
    <cellStyle name="Hipervínculo visitado" xfId="125" builtinId="9" hidden="1"/>
    <cellStyle name="Hipervínculo visitado" xfId="126" builtinId="9" hidden="1"/>
    <cellStyle name="Hipervínculo visitado" xfId="127" builtinId="9" hidden="1"/>
    <cellStyle name="Hipervínculo visitado" xfId="128" builtinId="9" hidden="1"/>
    <cellStyle name="Hipervínculo visitado" xfId="129" builtinId="9" hidden="1"/>
    <cellStyle name="Hipervínculo visitado" xfId="130" builtinId="9" hidden="1"/>
    <cellStyle name="Hipervínculo visitado" xfId="131" builtinId="9" hidden="1"/>
    <cellStyle name="Hipervínculo visitado" xfId="132" builtinId="9" hidden="1"/>
    <cellStyle name="Hipervínculo visitado" xfId="133" builtinId="9" hidden="1"/>
    <cellStyle name="Hipervínculo visitado" xfId="134" builtinId="9" hidden="1"/>
    <cellStyle name="Hipervínculo visitado" xfId="135" builtinId="9" hidden="1"/>
    <cellStyle name="Hipervínculo visitado" xfId="136" builtinId="9" hidden="1"/>
    <cellStyle name="Hipervínculo visitado" xfId="137" builtinId="9" hidden="1"/>
    <cellStyle name="Hipervínculo visitado" xfId="138" builtinId="9" hidden="1"/>
    <cellStyle name="Hipervínculo visitado" xfId="139" builtinId="9" hidden="1"/>
    <cellStyle name="Hipervínculo visitado" xfId="140" builtinId="9" hidden="1"/>
    <cellStyle name="Hipervínculo visitado" xfId="141" builtinId="9" hidden="1"/>
    <cellStyle name="Hipervínculo visitado" xfId="142" builtinId="9" hidden="1"/>
    <cellStyle name="Hipervínculo visitado" xfId="143" builtinId="9" hidden="1"/>
    <cellStyle name="Hipervínculo visitado" xfId="144" builtinId="9" hidden="1"/>
    <cellStyle name="Hipervínculo visitado" xfId="145" builtinId="9" hidden="1"/>
    <cellStyle name="Hipervínculo visitado" xfId="146" builtinId="9" hidden="1"/>
    <cellStyle name="Hipervínculo visitado" xfId="147" builtinId="9" hidden="1"/>
    <cellStyle name="Hipervínculo visitado" xfId="148" builtinId="9" hidden="1"/>
    <cellStyle name="Hipervínculo visitado" xfId="149" builtinId="9" hidden="1"/>
    <cellStyle name="Hipervínculo visitado" xfId="150" builtinId="9" hidden="1"/>
    <cellStyle name="Hipervínculo visitado" xfId="151" builtinId="9" hidden="1"/>
    <cellStyle name="Hipervínculo visitado" xfId="152" builtinId="9" hidden="1"/>
    <cellStyle name="Hipervínculo visitado" xfId="153" builtinId="9" hidden="1"/>
    <cellStyle name="Hipervínculo visitado" xfId="154" builtinId="9" hidden="1"/>
    <cellStyle name="Hipervínculo visitado" xfId="155" builtinId="9" hidden="1"/>
    <cellStyle name="Hipervínculo visitado" xfId="156" builtinId="9" hidden="1"/>
    <cellStyle name="Hipervínculo visitado" xfId="157" builtinId="9" hidden="1"/>
    <cellStyle name="Hipervínculo visitado" xfId="158" builtinId="9" hidden="1"/>
    <cellStyle name="Hipervínculo visitado" xfId="159" builtinId="9" hidden="1"/>
    <cellStyle name="Hipervínculo visitado" xfId="160" builtinId="9" hidden="1"/>
    <cellStyle name="Hipervínculo visitado" xfId="161" builtinId="9" hidden="1"/>
    <cellStyle name="Hipervínculo visitado" xfId="162" builtinId="9" hidden="1"/>
    <cellStyle name="Hipervínculo visitado" xfId="163" builtinId="9" hidden="1"/>
    <cellStyle name="Hipervínculo visitado" xfId="164" builtinId="9" hidden="1"/>
    <cellStyle name="Hipervínculo visitado" xfId="165" builtinId="9" hidden="1"/>
    <cellStyle name="Hipervínculo visitado" xfId="166" builtinId="9" hidden="1"/>
    <cellStyle name="Hipervínculo visitado" xfId="167" builtinId="9" hidden="1"/>
    <cellStyle name="Hipervínculo visitado" xfId="168" builtinId="9" hidden="1"/>
    <cellStyle name="Hipervínculo visitado" xfId="169" builtinId="9" hidden="1"/>
    <cellStyle name="Hipervínculo visitado" xfId="170" builtinId="9" hidden="1"/>
    <cellStyle name="Hipervínculo visitado" xfId="171" builtinId="9" hidden="1"/>
    <cellStyle name="Hipervínculo visitado" xfId="172" builtinId="9" hidden="1"/>
    <cellStyle name="Hipervínculo visitado" xfId="173" builtinId="9" hidden="1"/>
    <cellStyle name="Hipervínculo visitado" xfId="174" builtinId="9" hidden="1"/>
    <cellStyle name="Hipervínculo visitado" xfId="175" builtinId="9" hidden="1"/>
    <cellStyle name="Hipervínculo visitado" xfId="176" builtinId="9" hidden="1"/>
    <cellStyle name="Hipervínculo visitado" xfId="177" builtinId="9" hidden="1"/>
    <cellStyle name="Hipervínculo visitado" xfId="178" builtinId="9" hidden="1"/>
    <cellStyle name="Hipervínculo visitado" xfId="179" builtinId="9" hidden="1"/>
    <cellStyle name="Hipervínculo visitado" xfId="180" builtinId="9" hidden="1"/>
    <cellStyle name="Hipervínculo visitado" xfId="181" builtinId="9" hidden="1"/>
    <cellStyle name="Hipervínculo visitado" xfId="182" builtinId="9" hidden="1"/>
    <cellStyle name="Hipervínculo visitado" xfId="183" builtinId="9" hidden="1"/>
    <cellStyle name="Hipervínculo visitado" xfId="184" builtinId="9" hidden="1"/>
    <cellStyle name="Hipervínculo visitado" xfId="185" builtinId="9" hidden="1"/>
    <cellStyle name="Hipervínculo visitado" xfId="186" builtinId="9" hidden="1"/>
    <cellStyle name="Hipervínculo visitado" xfId="187" builtinId="9" hidden="1"/>
    <cellStyle name="Hipervínculo visitado" xfId="188" builtinId="9" hidden="1"/>
    <cellStyle name="Hipervínculo visitado" xfId="189" builtinId="9" hidden="1"/>
    <cellStyle name="Hipervínculo visitado" xfId="190" builtinId="9" hidden="1"/>
    <cellStyle name="Hipervínculo visitado" xfId="191" builtinId="9" hidden="1"/>
    <cellStyle name="Hipervínculo visitado" xfId="192" builtinId="9" hidden="1"/>
    <cellStyle name="Hipervínculo visitado" xfId="193" builtinId="9" hidden="1"/>
    <cellStyle name="Hipervínculo visitado" xfId="194" builtinId="9" hidden="1"/>
    <cellStyle name="Hipervínculo visitado" xfId="195" builtinId="9" hidden="1"/>
    <cellStyle name="Hipervínculo visitado" xfId="196" builtinId="9" hidden="1"/>
    <cellStyle name="Hipervínculo visitado" xfId="197" builtinId="9" hidden="1"/>
    <cellStyle name="Hipervínculo visitado" xfId="198" builtinId="9" hidden="1"/>
    <cellStyle name="Hipervínculo visitado" xfId="199" builtinId="9" hidden="1"/>
    <cellStyle name="Hipervínculo visitado" xfId="200" builtinId="9" hidden="1"/>
    <cellStyle name="Hipervínculo visitado" xfId="201" builtinId="9" hidden="1"/>
    <cellStyle name="Hipervínculo visitado" xfId="202" builtinId="9" hidden="1"/>
    <cellStyle name="Hipervínculo visitado" xfId="203" builtinId="9" hidden="1"/>
    <cellStyle name="Hipervínculo visitado" xfId="204" builtinId="9" hidden="1"/>
    <cellStyle name="Hipervínculo visitado" xfId="205" builtinId="9" hidden="1"/>
    <cellStyle name="Hipervínculo visitado" xfId="206" builtinId="9" hidden="1"/>
    <cellStyle name="Hipervínculo visitado" xfId="207" builtinId="9" hidden="1"/>
    <cellStyle name="Hipervínculo visitado" xfId="208" builtinId="9" hidden="1"/>
    <cellStyle name="Hipervínculo visitado" xfId="209" builtinId="9" hidden="1"/>
    <cellStyle name="Hipervínculo visitado" xfId="210" builtinId="9" hidden="1"/>
    <cellStyle name="Hipervínculo visitado" xfId="211" builtinId="9" hidden="1"/>
    <cellStyle name="Hipervínculo visitado" xfId="212" builtinId="9" hidden="1"/>
    <cellStyle name="Hipervínculo visitado" xfId="213" builtinId="9" hidden="1"/>
    <cellStyle name="Hipervínculo visitado" xfId="214" builtinId="9" hidden="1"/>
    <cellStyle name="Hipervínculo visitado" xfId="215" builtinId="9" hidden="1"/>
    <cellStyle name="Hipervínculo visitado" xfId="216" builtinId="9" hidden="1"/>
    <cellStyle name="Hipervínculo visitado" xfId="217" builtinId="9" hidden="1"/>
    <cellStyle name="Hipervínculo visitado" xfId="218" builtinId="9" hidden="1"/>
    <cellStyle name="Hipervínculo visitado" xfId="219" builtinId="9" hidden="1"/>
    <cellStyle name="Hipervínculo visitado" xfId="220" builtinId="9" hidden="1"/>
    <cellStyle name="Hipervínculo visitado" xfId="221" builtinId="9" hidden="1"/>
    <cellStyle name="Hipervínculo visitado" xfId="222" builtinId="9" hidden="1"/>
    <cellStyle name="Hipervínculo visitado" xfId="223" builtinId="9" hidden="1"/>
    <cellStyle name="Hipervínculo visitado" xfId="224" builtinId="9" hidden="1"/>
    <cellStyle name="Hipervínculo visitado" xfId="225" builtinId="9" hidden="1"/>
    <cellStyle name="Hipervínculo visitado" xfId="226" builtinId="9" hidden="1"/>
    <cellStyle name="Hipervínculo visitado" xfId="227" builtinId="9" hidden="1"/>
    <cellStyle name="Hipervínculo visitado" xfId="228" builtinId="9" hidden="1"/>
    <cellStyle name="Hipervínculo visitado" xfId="229" builtinId="9" hidden="1"/>
    <cellStyle name="Hipervínculo visitado" xfId="230" builtinId="9" hidden="1"/>
    <cellStyle name="Hipervínculo visitado" xfId="231" builtinId="9" hidden="1"/>
    <cellStyle name="Hipervínculo visitado" xfId="232" builtinId="9" hidden="1"/>
    <cellStyle name="Hipervínculo visitado" xfId="233" builtinId="9" hidden="1"/>
    <cellStyle name="Hipervínculo visitado" xfId="234" builtinId="9" hidden="1"/>
    <cellStyle name="Hipervínculo visitado" xfId="235" builtinId="9" hidden="1"/>
    <cellStyle name="Hipervínculo visitado" xfId="236" builtinId="9" hidden="1"/>
    <cellStyle name="Hipervínculo visitado" xfId="237" builtinId="9" hidden="1"/>
    <cellStyle name="Hipervínculo visitado" xfId="238" builtinId="9" hidden="1"/>
    <cellStyle name="Hipervínculo visitado" xfId="239" builtinId="9" hidden="1"/>
    <cellStyle name="Hipervínculo visitado" xfId="240" builtinId="9" hidden="1"/>
    <cellStyle name="Hipervínculo visitado" xfId="241" builtinId="9" hidden="1"/>
    <cellStyle name="Hipervínculo visitado" xfId="242" builtinId="9" hidden="1"/>
    <cellStyle name="Hipervínculo visitado" xfId="243" builtinId="9" hidden="1"/>
    <cellStyle name="Hipervínculo visitado" xfId="244" builtinId="9" hidden="1"/>
    <cellStyle name="Hipervínculo visitado" xfId="245" builtinId="9" hidden="1"/>
    <cellStyle name="Hipervínculo visitado" xfId="246" builtinId="9" hidden="1"/>
    <cellStyle name="Hipervínculo visitado" xfId="247" builtinId="9" hidden="1"/>
    <cellStyle name="Hipervínculo visitado" xfId="248" builtinId="9" hidden="1"/>
    <cellStyle name="Hipervínculo visitado" xfId="249" builtinId="9" hidden="1"/>
    <cellStyle name="Hipervínculo visitado" xfId="250" builtinId="9" hidden="1"/>
    <cellStyle name="Hipervínculo visitado" xfId="251" builtinId="9" hidden="1"/>
    <cellStyle name="Hipervínculo visitado" xfId="252" builtinId="9" hidden="1"/>
    <cellStyle name="Hipervínculo visitado" xfId="253" builtinId="9" hidden="1"/>
    <cellStyle name="Hipervínculo visitado" xfId="254" builtinId="9" hidden="1"/>
    <cellStyle name="Hipervínculo visitado" xfId="255" builtinId="9" hidden="1"/>
    <cellStyle name="Hipervínculo visitado" xfId="256" builtinId="9" hidden="1"/>
    <cellStyle name="Hipervínculo visitado" xfId="257" builtinId="9" hidden="1"/>
    <cellStyle name="Hipervínculo visitado" xfId="258" builtinId="9" hidden="1"/>
    <cellStyle name="Hipervínculo visitado" xfId="259" builtinId="9" hidden="1"/>
    <cellStyle name="Hipervínculo visitado" xfId="260" builtinId="9" hidden="1"/>
    <cellStyle name="Hipervínculo visitado" xfId="261" builtinId="9" hidden="1"/>
    <cellStyle name="Hipervínculo visitado" xfId="262" builtinId="9" hidden="1"/>
    <cellStyle name="Hipervínculo visitado" xfId="263" builtinId="9" hidden="1"/>
    <cellStyle name="Hipervínculo visitado" xfId="264" builtinId="9" hidden="1"/>
    <cellStyle name="Hipervínculo visitado" xfId="265" builtinId="9" hidden="1"/>
    <cellStyle name="Hipervínculo visitado" xfId="266" builtinId="9" hidden="1"/>
    <cellStyle name="Hipervínculo visitado" xfId="267" builtinId="9" hidden="1"/>
    <cellStyle name="Hipervínculo visitado" xfId="268" builtinId="9" hidden="1"/>
    <cellStyle name="Hipervínculo visitado" xfId="269" builtinId="9" hidden="1"/>
    <cellStyle name="Hipervínculo visitado" xfId="270" builtinId="9" hidden="1"/>
    <cellStyle name="Hipervínculo visitado" xfId="271" builtinId="9" hidden="1"/>
    <cellStyle name="Hipervínculo visitado" xfId="272" builtinId="9" hidden="1"/>
    <cellStyle name="Hipervínculo visitado" xfId="273" builtinId="9" hidden="1"/>
    <cellStyle name="Hipervínculo visitado" xfId="274" builtinId="9" hidden="1"/>
    <cellStyle name="Hipervínculo visitado" xfId="275" builtinId="9" hidden="1"/>
    <cellStyle name="Hipervínculo visitado" xfId="276" builtinId="9" hidden="1"/>
    <cellStyle name="Hipervínculo visitado" xfId="277" builtinId="9" hidden="1"/>
    <cellStyle name="Hipervínculo visitado" xfId="278" builtinId="9" hidden="1"/>
    <cellStyle name="Hipervínculo visitado" xfId="279" builtinId="9" hidden="1"/>
    <cellStyle name="Hipervínculo visitado" xfId="280" builtinId="9" hidden="1"/>
    <cellStyle name="Hipervínculo visitado" xfId="281" builtinId="9" hidden="1"/>
    <cellStyle name="Hipervínculo visitado" xfId="282" builtinId="9" hidden="1"/>
    <cellStyle name="Hipervínculo visitado" xfId="283" builtinId="9" hidden="1"/>
    <cellStyle name="Hipervínculo visitado" xfId="284" builtinId="9" hidden="1"/>
    <cellStyle name="Hipervínculo visitado" xfId="285" builtinId="9" hidden="1"/>
    <cellStyle name="Hipervínculo visitado" xfId="286" builtinId="9" hidden="1"/>
    <cellStyle name="Hipervínculo visitado" xfId="287" builtinId="9" hidden="1"/>
    <cellStyle name="Hipervínculo visitado" xfId="288" builtinId="9" hidden="1"/>
    <cellStyle name="Hipervínculo visitado" xfId="289" builtinId="9" hidden="1"/>
    <cellStyle name="Hipervínculo visitado" xfId="290" builtinId="9" hidden="1"/>
    <cellStyle name="Hipervínculo visitado" xfId="291" builtinId="9" hidden="1"/>
    <cellStyle name="Hipervínculo visitado" xfId="292" builtinId="9" hidden="1"/>
    <cellStyle name="Hipervínculo visitado" xfId="293" builtinId="9" hidden="1"/>
    <cellStyle name="Hipervínculo visitado" xfId="294" builtinId="9" hidden="1"/>
    <cellStyle name="Hipervínculo visitado" xfId="295" builtinId="9" hidden="1"/>
    <cellStyle name="Hipervínculo visitado" xfId="296" builtinId="9" hidden="1"/>
    <cellStyle name="Hipervínculo visitado" xfId="297" builtinId="9" hidden="1"/>
    <cellStyle name="Hipervínculo visitado" xfId="298" builtinId="9" hidden="1"/>
    <cellStyle name="Hipervínculo visitado" xfId="299" builtinId="9" hidden="1"/>
    <cellStyle name="Hipervínculo visitado" xfId="300" builtinId="9" hidden="1"/>
    <cellStyle name="Hipervínculo visitado" xfId="301" builtinId="9" hidden="1"/>
    <cellStyle name="Hipervínculo visitado" xfId="302" builtinId="9" hidden="1"/>
    <cellStyle name="Hipervínculo visitado" xfId="303" builtinId="9" hidden="1"/>
    <cellStyle name="Hipervínculo visitado" xfId="304" builtinId="9" hidden="1"/>
    <cellStyle name="Hipervínculo visitado" xfId="305" builtinId="9" hidden="1"/>
    <cellStyle name="Hipervínculo visitado" xfId="306" builtinId="9" hidden="1"/>
    <cellStyle name="Hipervínculo visitado" xfId="307" builtinId="9" hidden="1"/>
    <cellStyle name="Hipervínculo visitado" xfId="308" builtinId="9" hidden="1"/>
    <cellStyle name="Hipervínculo visitado" xfId="309" builtinId="9" hidden="1"/>
    <cellStyle name="Hipervínculo visitado" xfId="310" builtinId="9" hidden="1"/>
    <cellStyle name="Hipervínculo visitado" xfId="311" builtinId="9" hidden="1"/>
    <cellStyle name="Hipervínculo visitado" xfId="312" builtinId="9" hidden="1"/>
    <cellStyle name="Hipervínculo visitado" xfId="313" builtinId="9" hidden="1"/>
    <cellStyle name="Hipervínculo visitado" xfId="314" builtinId="9" hidden="1"/>
    <cellStyle name="Hipervínculo visitado" xfId="315" builtinId="9" hidden="1"/>
    <cellStyle name="Hipervínculo visitado" xfId="316" builtinId="9" hidden="1"/>
    <cellStyle name="Hipervínculo visitado" xfId="317" builtinId="9" hidden="1"/>
    <cellStyle name="Hipervínculo visitado" xfId="318" builtinId="9" hidden="1"/>
    <cellStyle name="Hipervínculo visitado" xfId="319" builtinId="9" hidden="1"/>
    <cellStyle name="Hipervínculo visitado" xfId="320" builtinId="9" hidden="1"/>
    <cellStyle name="Millares" xfId="321" builtinId="3"/>
    <cellStyle name="Millares [0]" xfId="41" builtinId="6"/>
    <cellStyle name="Millares [0] 2" xfId="2" xr:uid="{00000000-0005-0000-0000-000033010000}"/>
    <cellStyle name="Millares_DEPRECI" xfId="5" xr:uid="{00000000-0005-0000-0000-000034010000}"/>
    <cellStyle name="Normal" xfId="0" builtinId="0"/>
    <cellStyle name="Normal 2" xfId="3" xr:uid="{00000000-0005-0000-0000-000036010000}"/>
    <cellStyle name="Normal 6" xfId="10" xr:uid="{00000000-0005-0000-0000-000037010000}"/>
    <cellStyle name="Normal_DEPRECI" xfId="1" xr:uid="{00000000-0005-0000-0000-000038010000}"/>
    <cellStyle name="Notas" xfId="11" xr:uid="{00000000-0005-0000-0000-000039010000}"/>
    <cellStyle name="Porcentaje" xfId="40" builtinId="5"/>
    <cellStyle name="Porcentual 2" xfId="4" xr:uid="{00000000-0005-0000-0000-00003B010000}"/>
    <cellStyle name="Texto de advertencia" xfId="12" xr:uid="{00000000-0005-0000-0000-00003C010000}"/>
    <cellStyle name="Texto explicativo" xfId="13" xr:uid="{00000000-0005-0000-0000-00003D010000}"/>
    <cellStyle name="Título 1" xfId="14" xr:uid="{00000000-0005-0000-0000-00003E010000}"/>
    <cellStyle name="Título 2" xfId="15" xr:uid="{00000000-0005-0000-0000-00003F010000}"/>
    <cellStyle name="Título 3" xfId="16" xr:uid="{00000000-0005-0000-0000-000040010000}"/>
  </cellStyles>
  <dxfs count="15">
    <dxf>
      <font>
        <b/>
        <i val="0"/>
        <strike val="0"/>
        <color rgb="FF009044"/>
      </font>
    </dxf>
    <dxf>
      <font>
        <b/>
        <i val="0"/>
        <strike val="0"/>
        <color rgb="FF009044"/>
      </font>
    </dxf>
    <dxf>
      <font>
        <strike val="0"/>
      </font>
      <border>
        <left/>
        <right/>
        <top/>
        <bottom/>
        <vertical/>
        <horizontal/>
      </border>
    </dxf>
    <dxf>
      <font>
        <b val="0"/>
        <i val="0"/>
        <strike val="0"/>
        <color rgb="FFFF0000"/>
      </font>
      <fill>
        <patternFill>
          <bgColor rgb="FFFFFF00"/>
        </patternFill>
      </fill>
    </dxf>
    <dxf>
      <font>
        <b val="0"/>
        <i val="0"/>
        <strike val="0"/>
        <color rgb="FFFF0000"/>
      </font>
      <fill>
        <patternFill>
          <bgColor rgb="FFFFFF00"/>
        </patternFill>
      </fill>
    </dxf>
    <dxf>
      <font>
        <b/>
        <i/>
        <strike val="0"/>
        <color rgb="FFC00000"/>
      </font>
      <fill>
        <patternFill patternType="solid">
          <fgColor indexed="64"/>
          <bgColor theme="4" tint="0.59996337778862885"/>
        </patternFill>
      </fill>
    </dxf>
    <dxf>
      <font>
        <b/>
        <i/>
        <strike val="0"/>
        <u val="none"/>
        <color rgb="FFC00000"/>
      </font>
      <fill>
        <patternFill patternType="solid">
          <bgColor theme="3" tint="0.79998168889431442"/>
        </patternFill>
      </fill>
    </dxf>
    <dxf>
      <font>
        <color rgb="FFFFFF00"/>
      </font>
      <fill>
        <patternFill>
          <bgColor rgb="FFFF7D67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b/>
        <i val="0"/>
        <strike val="0"/>
        <color rgb="FFFF0000"/>
      </font>
      <fill>
        <patternFill>
          <bgColor rgb="FFFFFF00"/>
        </patternFill>
      </fill>
    </dxf>
    <dxf>
      <font>
        <b val="0"/>
        <i val="0"/>
        <strike val="0"/>
        <color rgb="FFFF0000"/>
      </font>
      <fill>
        <patternFill>
          <bgColor rgb="FFFFFF0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strike val="0"/>
        <color rgb="FFFFC000"/>
      </font>
      <fill>
        <patternFill>
          <bgColor rgb="FFFFC0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strike val="0"/>
        <color rgb="FFFFFF00"/>
      </font>
      <fill>
        <patternFill>
          <bgColor rgb="FFFF3E05"/>
        </patternFill>
      </fill>
    </dxf>
  </dxfs>
  <tableStyles count="0" defaultTableStyle="TableStyleMedium9" defaultPivotStyle="PivotStyleMedium4"/>
  <colors>
    <mruColors>
      <color rgb="FF009044"/>
      <color rgb="FFE3DDEC"/>
      <color rgb="FF7DFD84"/>
      <color rgb="FFB9FFCD"/>
      <color rgb="FFFF3E05"/>
      <color rgb="FFFF0D20"/>
      <color rgb="FFFF2706"/>
      <color rgb="FF1A8CC0"/>
      <color rgb="FF96FDAA"/>
      <color rgb="FF5EDB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296964537043812E-2"/>
          <c:y val="0.14889858656069099"/>
          <c:w val="0.82560657355048817"/>
          <c:h val="0.66970065848192195"/>
        </c:manualLayout>
      </c:layout>
      <c:lineChart>
        <c:grouping val="standard"/>
        <c:varyColors val="0"/>
        <c:ser>
          <c:idx val="1"/>
          <c:order val="0"/>
          <c:tx>
            <c:strRef>
              <c:f>Deprecia!$M$8</c:f>
              <c:strCache>
                <c:ptCount val="1"/>
                <c:pt idx="0">
                  <c:v>[%] de Costo Reposición</c:v>
                </c:pt>
              </c:strCache>
            </c:strRef>
          </c:tx>
          <c:spPr>
            <a:ln w="6350" cmpd="sng">
              <a:solidFill>
                <a:srgbClr val="FF0000"/>
              </a:solidFill>
            </a:ln>
          </c:spPr>
          <c:marker>
            <c:symbol val="circle"/>
            <c:size val="4"/>
            <c:spPr>
              <a:solidFill>
                <a:srgbClr val="FFFF00"/>
              </a:solidFill>
              <a:ln>
                <a:solidFill>
                  <a:srgbClr val="FF0000"/>
                </a:solidFill>
              </a:ln>
            </c:spPr>
          </c:marker>
          <c:dLbls>
            <c:dLbl>
              <c:idx val="1"/>
              <c:layout>
                <c:manualLayout>
                  <c:x val="-7.635272283391276E-3"/>
                  <c:y val="-1.254828652085146E-2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vertOverflow="overflow" horzOverflow="overflow" wrap="square" lIns="38100" tIns="19050" rIns="38100" bIns="19050" anchor="ctr" anchorCtr="1">
                  <a:spAutoFit/>
                </a:bodyPr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F13-A24F-95B0-ECCE163E8EB3}"/>
                </c:ext>
              </c:extLst>
            </c:dLbl>
            <c:dLbl>
              <c:idx val="2"/>
              <c:layout>
                <c:manualLayout>
                  <c:x val="-7.6536010849685577E-3"/>
                  <c:y val="-1.25163550324223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13-A24F-95B0-ECCE163E8EB3}"/>
                </c:ext>
              </c:extLst>
            </c:dLbl>
            <c:dLbl>
              <c:idx val="3"/>
              <c:layout>
                <c:manualLayout>
                  <c:x val="-7.6536010849685863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F13-A24F-95B0-ECCE163E8EB3}"/>
                </c:ext>
              </c:extLst>
            </c:dLbl>
            <c:dLbl>
              <c:idx val="4"/>
              <c:layout>
                <c:manualLayout>
                  <c:x val="-7.6570980273747884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F13-A24F-95B0-ECCE163E8EB3}"/>
                </c:ext>
              </c:extLst>
            </c:dLbl>
            <c:dLbl>
              <c:idx val="5"/>
              <c:layout>
                <c:manualLayout>
                  <c:x val="-7.6543245902940069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F13-A24F-95B0-ECCE163E8EB3}"/>
                </c:ext>
              </c:extLst>
            </c:dLbl>
            <c:dLbl>
              <c:idx val="6"/>
              <c:layout>
                <c:manualLayout>
                  <c:x val="-7.6543245902940069E-3"/>
                  <c:y val="-1.251714346423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F13-A24F-95B0-ECCE163E8EB3}"/>
                </c:ext>
              </c:extLst>
            </c:dLbl>
            <c:dLbl>
              <c:idx val="7"/>
              <c:layout>
                <c:manualLayout>
                  <c:x val="-7.6543245902940069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F13-A24F-95B0-ECCE163E8EB3}"/>
                </c:ext>
              </c:extLst>
            </c:dLbl>
            <c:dLbl>
              <c:idx val="8"/>
              <c:layout>
                <c:manualLayout>
                  <c:x val="-7.6536010849685863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F13-A24F-95B0-ECCE163E8EB3}"/>
                </c:ext>
              </c:extLst>
            </c:dLbl>
            <c:dLbl>
              <c:idx val="9"/>
              <c:layout>
                <c:manualLayout>
                  <c:x val="-7.6536010849685863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F13-A24F-95B0-ECCE163E8EB3}"/>
                </c:ext>
              </c:extLst>
            </c:dLbl>
            <c:dLbl>
              <c:idx val="10"/>
              <c:layout>
                <c:manualLayout>
                  <c:x val="-7.6543245902940069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F13-A24F-95B0-ECCE163E8EB3}"/>
                </c:ext>
              </c:extLst>
            </c:dLbl>
            <c:dLbl>
              <c:idx val="11"/>
              <c:layout>
                <c:manualLayout>
                  <c:x val="-7.6536010849685863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F13-A24F-95B0-ECCE163E8EB3}"/>
                </c:ext>
              </c:extLst>
            </c:dLbl>
            <c:dLbl>
              <c:idx val="12"/>
              <c:layout>
                <c:manualLayout>
                  <c:x val="-7.6536010849685863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F13-A24F-95B0-ECCE163E8EB3}"/>
                </c:ext>
              </c:extLst>
            </c:dLbl>
            <c:dLbl>
              <c:idx val="13"/>
              <c:layout>
                <c:manualLayout>
                  <c:x val="-7.6543245902941197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F13-A24F-95B0-ECCE163E8EB3}"/>
                </c:ext>
              </c:extLst>
            </c:dLbl>
            <c:dLbl>
              <c:idx val="14"/>
              <c:layout>
                <c:manualLayout>
                  <c:x val="-7.6536010849686982E-3"/>
                  <c:y val="-1.00130840259379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F13-A24F-95B0-ECCE163E8EB3}"/>
                </c:ext>
              </c:extLst>
            </c:dLbl>
            <c:dLbl>
              <c:idx val="15"/>
              <c:layout>
                <c:manualLayout>
                  <c:x val="-6.1229049848190494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F13-A24F-95B0-ECCE163E8EB3}"/>
                </c:ext>
              </c:extLst>
            </c:dLbl>
            <c:dLbl>
              <c:idx val="16"/>
              <c:layout>
                <c:manualLayout>
                  <c:x val="-7.6543245902940069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F13-A24F-95B0-ECCE163E8EB3}"/>
                </c:ext>
              </c:extLst>
            </c:dLbl>
            <c:dLbl>
              <c:idx val="17"/>
              <c:layout>
                <c:manualLayout>
                  <c:x val="-7.6536010849685863E-3"/>
                  <c:y val="-1.25163550324223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F13-A24F-95B0-ECCE163E8EB3}"/>
                </c:ext>
              </c:extLst>
            </c:dLbl>
            <c:dLbl>
              <c:idx val="18"/>
              <c:layout>
                <c:manualLayout>
                  <c:x val="-7.6536010849685863E-3"/>
                  <c:y val="-1.25163550324223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F13-A24F-95B0-ECCE163E8EB3}"/>
                </c:ext>
              </c:extLst>
            </c:dLbl>
            <c:dLbl>
              <c:idx val="19"/>
              <c:layout>
                <c:manualLayout>
                  <c:x val="-7.6536010849686982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F13-A24F-95B0-ECCE163E8EB3}"/>
                </c:ext>
              </c:extLst>
            </c:dLbl>
            <c:dLbl>
              <c:idx val="20"/>
              <c:layout>
                <c:manualLayout>
                  <c:x val="-7.6536010849685863E-3"/>
                  <c:y val="-1.25163550324223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F13-A24F-95B0-ECCE163E8EB3}"/>
                </c:ext>
              </c:extLst>
            </c:dLbl>
            <c:dLbl>
              <c:idx val="21"/>
              <c:layout>
                <c:manualLayout>
                  <c:x val="-7.6536010849686982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F13-A24F-95B0-ECCE163E8EB3}"/>
                </c:ext>
              </c:extLst>
            </c:dLbl>
            <c:dLbl>
              <c:idx val="22"/>
              <c:layout>
                <c:manualLayout>
                  <c:x val="-7.6543245902940069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F13-A24F-95B0-ECCE163E8EB3}"/>
                </c:ext>
              </c:extLst>
            </c:dLbl>
            <c:dLbl>
              <c:idx val="23"/>
              <c:layout>
                <c:manualLayout>
                  <c:x val="-7.6536010849685863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F13-A24F-95B0-ECCE163E8EB3}"/>
                </c:ext>
              </c:extLst>
            </c:dLbl>
            <c:dLbl>
              <c:idx val="24"/>
              <c:layout>
                <c:manualLayout>
                  <c:x val="-7.6536010849685863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F13-A24F-95B0-ECCE163E8EB3}"/>
                </c:ext>
              </c:extLst>
            </c:dLbl>
            <c:dLbl>
              <c:idx val="25"/>
              <c:layout>
                <c:manualLayout>
                  <c:x val="-6.1256784218998309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2BD-DC43-9772-A6768CF45F45}"/>
                </c:ext>
              </c:extLst>
            </c:dLbl>
            <c:dLbl>
              <c:idx val="26"/>
              <c:layout>
                <c:manualLayout>
                  <c:x val="-6.7381093501233478E-3"/>
                  <c:y val="-1.0251665676432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A6-FA4F-B8FE-7AE540FCD590}"/>
                </c:ext>
              </c:extLst>
            </c:dLbl>
            <c:dLbl>
              <c:idx val="27"/>
              <c:layout>
                <c:manualLayout>
                  <c:x val="-8.7816113519268695E-3"/>
                  <c:y val="-7.72045078516579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A6-FA4F-B8FE-7AE540FCD590}"/>
                </c:ext>
              </c:extLst>
            </c:dLbl>
            <c:dLbl>
              <c:idx val="28"/>
              <c:layout>
                <c:manualLayout>
                  <c:x val="-9.2234162232909568E-3"/>
                  <c:y val="-7.678185872130023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A6-FA4F-B8FE-7AE540FCD590}"/>
                </c:ext>
              </c:extLst>
            </c:dLbl>
            <c:dLbl>
              <c:idx val="29"/>
              <c:layout>
                <c:manualLayout>
                  <c:x val="-8.0635902583307238E-3"/>
                  <c:y val="-5.104706067827718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A6-FA4F-B8FE-7AE540FCD590}"/>
                </c:ext>
              </c:extLst>
            </c:dLbl>
            <c:dLbl>
              <c:idx val="30"/>
              <c:layout>
                <c:manualLayout>
                  <c:x val="-6.7381093501233478E-3"/>
                  <c:y val="-2.542387576183433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9A6-FA4F-B8FE-7AE540FCD590}"/>
                </c:ext>
              </c:extLst>
            </c:dLbl>
            <c:dLbl>
              <c:idx val="31"/>
              <c:layout>
                <c:manualLayout>
                  <c:x val="-4.0870670796321522E-3"/>
                  <c:y val="-2.320263937677917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F6-2B4A-91BD-22DD3C740519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[0]!Años</c:f>
              <c:numCache>
                <c:formatCode>General</c:formatCode>
                <c:ptCount val="31"/>
                <c:pt idx="0">
                  <c:v>2026</c:v>
                </c:pt>
                <c:pt idx="1">
                  <c:v>2025</c:v>
                </c:pt>
                <c:pt idx="2">
                  <c:v>2024</c:v>
                </c:pt>
                <c:pt idx="3">
                  <c:v>2023</c:v>
                </c:pt>
                <c:pt idx="4">
                  <c:v>2022</c:v>
                </c:pt>
                <c:pt idx="5">
                  <c:v>2021</c:v>
                </c:pt>
                <c:pt idx="6">
                  <c:v>2020</c:v>
                </c:pt>
                <c:pt idx="7">
                  <c:v>2019</c:v>
                </c:pt>
                <c:pt idx="8">
                  <c:v>2018</c:v>
                </c:pt>
                <c:pt idx="9">
                  <c:v>2017</c:v>
                </c:pt>
                <c:pt idx="10">
                  <c:v>2016</c:v>
                </c:pt>
                <c:pt idx="11">
                  <c:v>2015</c:v>
                </c:pt>
                <c:pt idx="12">
                  <c:v>2014</c:v>
                </c:pt>
                <c:pt idx="13">
                  <c:v>2013</c:v>
                </c:pt>
                <c:pt idx="14">
                  <c:v>2012</c:v>
                </c:pt>
                <c:pt idx="15">
                  <c:v>2011</c:v>
                </c:pt>
                <c:pt idx="16">
                  <c:v>2010</c:v>
                </c:pt>
                <c:pt idx="17">
                  <c:v>2009</c:v>
                </c:pt>
                <c:pt idx="18">
                  <c:v>2008</c:v>
                </c:pt>
                <c:pt idx="19">
                  <c:v>2007</c:v>
                </c:pt>
                <c:pt idx="20">
                  <c:v>2006</c:v>
                </c:pt>
                <c:pt idx="21">
                  <c:v>2005</c:v>
                </c:pt>
                <c:pt idx="22">
                  <c:v>2004</c:v>
                </c:pt>
                <c:pt idx="23">
                  <c:v>2003</c:v>
                </c:pt>
                <c:pt idx="24">
                  <c:v>2002</c:v>
                </c:pt>
                <c:pt idx="25">
                  <c:v>2001</c:v>
                </c:pt>
                <c:pt idx="26">
                  <c:v>2000</c:v>
                </c:pt>
                <c:pt idx="27">
                  <c:v>1999</c:v>
                </c:pt>
                <c:pt idx="28">
                  <c:v>1998</c:v>
                </c:pt>
                <c:pt idx="29">
                  <c:v>1997</c:v>
                </c:pt>
                <c:pt idx="30">
                  <c:v>1996</c:v>
                </c:pt>
              </c:numCache>
            </c:numRef>
          </c:cat>
          <c:val>
            <c:numRef>
              <c:f>[0]!Factor</c:f>
              <c:numCache>
                <c:formatCode>0.0%</c:formatCode>
                <c:ptCount val="31"/>
                <c:pt idx="0" formatCode="0%">
                  <c:v>1.0000009999999999</c:v>
                </c:pt>
                <c:pt idx="1">
                  <c:v>0.99444251462751876</c:v>
                </c:pt>
                <c:pt idx="2">
                  <c:v>0.98836760149605085</c:v>
                </c:pt>
                <c:pt idx="3">
                  <c:v>0.98172828033536452</c:v>
                </c:pt>
                <c:pt idx="4">
                  <c:v>0.97447211312428117</c:v>
                </c:pt>
                <c:pt idx="5">
                  <c:v>0.96654178992995055</c:v>
                </c:pt>
                <c:pt idx="6">
                  <c:v>0.95787467626828082</c:v>
                </c:pt>
                <c:pt idx="7">
                  <c:v>0.94840231841053291</c:v>
                </c:pt>
                <c:pt idx="8">
                  <c:v>0.9380499027289374</c:v>
                </c:pt>
                <c:pt idx="9">
                  <c:v>0.92673566481119607</c:v>
                </c:pt>
                <c:pt idx="10">
                  <c:v>0.91437024367699327</c:v>
                </c:pt>
                <c:pt idx="11">
                  <c:v>0.90085597599605405</c:v>
                </c:pt>
                <c:pt idx="12">
                  <c:v>0.88608612473341386</c:v>
                </c:pt>
                <c:pt idx="13">
                  <c:v>0.86994403612966453</c:v>
                </c:pt>
                <c:pt idx="14">
                  <c:v>0.85230221835791797</c:v>
                </c:pt>
                <c:pt idx="15">
                  <c:v>0.83302133458063421</c:v>
                </c:pt>
                <c:pt idx="16">
                  <c:v>0.81194910245337037</c:v>
                </c:pt>
                <c:pt idx="17">
                  <c:v>0.7889190913836267</c:v>
                </c:pt>
                <c:pt idx="18">
                  <c:v>0.76374940804541536</c:v>
                </c:pt>
                <c:pt idx="19">
                  <c:v>0.73624125976761723</c:v>
                </c:pt>
                <c:pt idx="20">
                  <c:v>0.70617738444962563</c:v>
                </c:pt>
                <c:pt idx="21">
                  <c:v>0.67332033460359009</c:v>
                </c:pt>
                <c:pt idx="22">
                  <c:v>0.63741060197045896</c:v>
                </c:pt>
                <c:pt idx="23">
                  <c:v>0.598164567897849</c:v>
                </c:pt>
                <c:pt idx="24">
                  <c:v>0.55527226329162105</c:v>
                </c:pt>
                <c:pt idx="25">
                  <c:v>0.50839492044903778</c:v>
                </c:pt>
                <c:pt idx="26">
                  <c:v>0.45716229743763542</c:v>
                </c:pt>
                <c:pt idx="27">
                  <c:v>0.40116975388748982</c:v>
                </c:pt>
                <c:pt idx="28">
                  <c:v>0.33997505510118747</c:v>
                </c:pt>
                <c:pt idx="29">
                  <c:v>0.27309487924004711</c:v>
                </c:pt>
                <c:pt idx="30">
                  <c:v>0.20000100000000007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F3-BB49-816E-F1F8E5D603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cmpd="sng">
              <a:solidFill>
                <a:srgbClr val="FFC000"/>
              </a:solidFill>
              <a:prstDash val="dash"/>
            </a:ln>
          </c:spPr>
        </c:dropLines>
        <c:marker val="1"/>
        <c:smooth val="0"/>
        <c:axId val="1867571344"/>
        <c:axId val="1868303248"/>
      </c:lineChart>
      <c:catAx>
        <c:axId val="1867571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186830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830324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>
                    <a:solidFill>
                      <a:schemeClr val="tx2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s-ES_tradnl" sz="1600" b="1">
                    <a:solidFill>
                      <a:schemeClr val="tx2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% Costo Reposición</a:t>
                </a:r>
              </a:p>
            </c:rich>
          </c:tx>
          <c:layout>
            <c:manualLayout>
              <c:xMode val="edge"/>
              <c:yMode val="edge"/>
              <c:x val="1.8342459413848551E-2"/>
              <c:y val="0.3246701467728746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867571344"/>
        <c:crosses val="autoZero"/>
        <c:crossBetween val="midCat"/>
      </c:valAx>
      <c:spPr>
        <a:noFill/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  <a:alpha val="4000"/>
      </a:schemeClr>
    </a:solidFill>
    <a:ln w="9525">
      <a:solidFill>
        <a:schemeClr val="tx1">
          <a:lumMod val="85000"/>
          <a:lumOff val="15000"/>
          <a:alpha val="16000"/>
        </a:schemeClr>
      </a:solidFill>
    </a:ln>
    <a:effectLst>
      <a:outerShdw dist="35921" dir="2700000" algn="br">
        <a:srgbClr val="000000"/>
      </a:outerShdw>
    </a:effectLst>
  </c:spPr>
  <c:txPr>
    <a:bodyPr/>
    <a:lstStyle/>
    <a:p>
      <a:pPr>
        <a:defRPr sz="1125" b="0" i="0" u="none" strike="noStrike" baseline="38000">
          <a:solidFill>
            <a:srgbClr val="000000"/>
          </a:solidFill>
          <a:latin typeface="Microsoft New Tai Lue" panose="020B0502040204020203" pitchFamily="34" charset="0"/>
          <a:ea typeface="Geneva"/>
          <a:cs typeface="Microsoft New Tai Lue" panose="020B0502040204020203" pitchFamily="34" charset="0"/>
        </a:defRPr>
      </a:pPr>
      <a:endParaRPr lang="es-ES"/>
    </a:p>
  </c:txPr>
  <c:printSettings>
    <c:headerFooter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142093610559476E-2"/>
          <c:y val="0.14889858656069099"/>
          <c:w val="0.8267746078299274"/>
          <c:h val="0.66976614709433036"/>
        </c:manualLayout>
      </c:layout>
      <c:lineChart>
        <c:grouping val="standard"/>
        <c:varyColors val="0"/>
        <c:ser>
          <c:idx val="0"/>
          <c:order val="0"/>
          <c:tx>
            <c:strRef>
              <c:f>Deprecia!$BR$98</c:f>
              <c:strCache>
                <c:ptCount val="1"/>
                <c:pt idx="0">
                  <c:v>[Año] ES
Obsolesc.</c:v>
                </c:pt>
              </c:strCache>
            </c:strRef>
          </c:tx>
          <c:spPr>
            <a:ln w="3175">
              <a:noFill/>
            </a:ln>
            <a:effectLst>
              <a:glow rad="127000">
                <a:schemeClr val="accent1">
                  <a:alpha val="0"/>
                </a:schemeClr>
              </a:glow>
              <a:outerShdw blurRad="50800" dist="50800" dir="5400000" algn="ctr" rotWithShape="0">
                <a:srgbClr val="000000">
                  <a:alpha val="0"/>
                </a:srgbClr>
              </a:outerShdw>
            </a:effectLst>
          </c:spPr>
          <c:marker>
            <c:spPr>
              <a:noFill/>
              <a:ln>
                <a:noFill/>
              </a:ln>
              <a:effectLst>
                <a:glow rad="127000">
                  <a:schemeClr val="accent1">
                    <a:alpha val="0"/>
                  </a:schemeClr>
                </a:glow>
                <a:outerShdw blurRad="50800" dist="50800" dir="5400000" algn="ctr" rotWithShape="0">
                  <a:srgbClr val="000000">
                    <a:alpha val="0"/>
                  </a:srgbClr>
                </a:outerShdw>
              </a:effectLst>
            </c:spPr>
          </c:marker>
          <c:cat>
            <c:numRef>
              <c:f>[0]!AñosES</c:f>
              <c:numCache>
                <c:formatCode>0.00000%</c:formatCode>
                <c:ptCount val="601"/>
                <c:pt idx="0" formatCode="General">
                  <c:v>2026</c:v>
                </c:pt>
                <c:pt idx="1">
                  <c:v>2.7792426862405792E-4</c:v>
                </c:pt>
                <c:pt idx="2">
                  <c:v>2.7792426862405792E-4</c:v>
                </c:pt>
                <c:pt idx="3">
                  <c:v>2.7792426862405792E-4</c:v>
                </c:pt>
                <c:pt idx="4">
                  <c:v>2.7792426862405792E-4</c:v>
                </c:pt>
                <c:pt idx="5">
                  <c:v>2.7792426862405792E-4</c:v>
                </c:pt>
                <c:pt idx="6">
                  <c:v>2.7792426862405792E-4</c:v>
                </c:pt>
                <c:pt idx="7">
                  <c:v>2.7792426862405792E-4</c:v>
                </c:pt>
                <c:pt idx="8">
                  <c:v>2.7792426862405792E-4</c:v>
                </c:pt>
                <c:pt idx="9">
                  <c:v>2.7792426862405792E-4</c:v>
                </c:pt>
                <c:pt idx="10">
                  <c:v>2.7792426862405792E-4</c:v>
                </c:pt>
                <c:pt idx="11">
                  <c:v>2.7792426862405792E-4</c:v>
                </c:pt>
                <c:pt idx="12">
                  <c:v>2.7792426862405792E-4</c:v>
                </c:pt>
                <c:pt idx="13">
                  <c:v>2.7792426862405792E-4</c:v>
                </c:pt>
                <c:pt idx="14">
                  <c:v>2.7792426862405792E-4</c:v>
                </c:pt>
                <c:pt idx="15">
                  <c:v>2.7792426862405792E-4</c:v>
                </c:pt>
                <c:pt idx="16">
                  <c:v>2.7792426862405792E-4</c:v>
                </c:pt>
                <c:pt idx="17">
                  <c:v>2.7792426862405792E-4</c:v>
                </c:pt>
                <c:pt idx="18">
                  <c:v>2.7792426862405792E-4</c:v>
                </c:pt>
                <c:pt idx="19">
                  <c:v>2.7792426862405792E-4</c:v>
                </c:pt>
                <c:pt idx="20" formatCode="General">
                  <c:v>2025</c:v>
                </c:pt>
                <c:pt idx="21">
                  <c:v>3.0374565657339538E-4</c:v>
                </c:pt>
                <c:pt idx="22">
                  <c:v>3.0374565657339538E-4</c:v>
                </c:pt>
                <c:pt idx="23">
                  <c:v>3.0374565657339538E-4</c:v>
                </c:pt>
                <c:pt idx="24">
                  <c:v>3.0374565657339538E-4</c:v>
                </c:pt>
                <c:pt idx="25">
                  <c:v>3.0374565657339538E-4</c:v>
                </c:pt>
                <c:pt idx="26">
                  <c:v>3.0374565657339538E-4</c:v>
                </c:pt>
                <c:pt idx="27">
                  <c:v>3.0374565657339538E-4</c:v>
                </c:pt>
                <c:pt idx="28">
                  <c:v>3.0374565657339538E-4</c:v>
                </c:pt>
                <c:pt idx="29">
                  <c:v>3.0374565657339538E-4</c:v>
                </c:pt>
                <c:pt idx="30">
                  <c:v>3.0374565657339538E-4</c:v>
                </c:pt>
                <c:pt idx="31">
                  <c:v>3.0374565657339538E-4</c:v>
                </c:pt>
                <c:pt idx="32">
                  <c:v>3.0374565657339538E-4</c:v>
                </c:pt>
                <c:pt idx="33">
                  <c:v>3.0374565657339538E-4</c:v>
                </c:pt>
                <c:pt idx="34">
                  <c:v>3.0374565657339538E-4</c:v>
                </c:pt>
                <c:pt idx="35">
                  <c:v>3.0374565657339538E-4</c:v>
                </c:pt>
                <c:pt idx="36">
                  <c:v>3.0374565657339538E-4</c:v>
                </c:pt>
                <c:pt idx="37">
                  <c:v>3.0374565657339538E-4</c:v>
                </c:pt>
                <c:pt idx="38">
                  <c:v>3.0374565657339538E-4</c:v>
                </c:pt>
                <c:pt idx="39">
                  <c:v>3.0374565657339538E-4</c:v>
                </c:pt>
                <c:pt idx="40" formatCode="General">
                  <c:v>2024</c:v>
                </c:pt>
                <c:pt idx="41">
                  <c:v>3.3196605803431645E-4</c:v>
                </c:pt>
                <c:pt idx="42">
                  <c:v>3.3196605803431645E-4</c:v>
                </c:pt>
                <c:pt idx="43">
                  <c:v>3.3196605803431645E-4</c:v>
                </c:pt>
                <c:pt idx="44">
                  <c:v>3.3196605803431645E-4</c:v>
                </c:pt>
                <c:pt idx="45">
                  <c:v>3.3196605803431645E-4</c:v>
                </c:pt>
                <c:pt idx="46">
                  <c:v>3.3196605803431645E-4</c:v>
                </c:pt>
                <c:pt idx="47">
                  <c:v>3.3196605803431645E-4</c:v>
                </c:pt>
                <c:pt idx="48">
                  <c:v>3.3196605803431645E-4</c:v>
                </c:pt>
                <c:pt idx="49">
                  <c:v>3.3196605803431645E-4</c:v>
                </c:pt>
                <c:pt idx="50">
                  <c:v>3.3196605803431645E-4</c:v>
                </c:pt>
                <c:pt idx="51">
                  <c:v>3.3196605803431645E-4</c:v>
                </c:pt>
                <c:pt idx="52">
                  <c:v>3.3196605803431645E-4</c:v>
                </c:pt>
                <c:pt idx="53">
                  <c:v>3.3196605803431645E-4</c:v>
                </c:pt>
                <c:pt idx="54">
                  <c:v>3.3196605803431645E-4</c:v>
                </c:pt>
                <c:pt idx="55">
                  <c:v>3.3196605803431645E-4</c:v>
                </c:pt>
                <c:pt idx="56">
                  <c:v>3.3196605803431645E-4</c:v>
                </c:pt>
                <c:pt idx="57">
                  <c:v>3.3196605803431645E-4</c:v>
                </c:pt>
                <c:pt idx="58">
                  <c:v>3.3196605803431645E-4</c:v>
                </c:pt>
                <c:pt idx="59">
                  <c:v>3.3196605803431645E-4</c:v>
                </c:pt>
                <c:pt idx="60" formatCode="General">
                  <c:v>2023</c:v>
                </c:pt>
                <c:pt idx="61">
                  <c:v>3.6280836055416763E-4</c:v>
                </c:pt>
                <c:pt idx="62">
                  <c:v>3.6280836055416763E-4</c:v>
                </c:pt>
                <c:pt idx="63">
                  <c:v>3.6280836055416763E-4</c:v>
                </c:pt>
                <c:pt idx="64">
                  <c:v>3.6280836055416763E-4</c:v>
                </c:pt>
                <c:pt idx="65">
                  <c:v>3.6280836055416763E-4</c:v>
                </c:pt>
                <c:pt idx="66">
                  <c:v>3.6280836055416763E-4</c:v>
                </c:pt>
                <c:pt idx="67">
                  <c:v>3.6280836055416763E-4</c:v>
                </c:pt>
                <c:pt idx="68">
                  <c:v>3.6280836055416763E-4</c:v>
                </c:pt>
                <c:pt idx="69">
                  <c:v>3.6280836055416763E-4</c:v>
                </c:pt>
                <c:pt idx="70">
                  <c:v>3.6280836055416763E-4</c:v>
                </c:pt>
                <c:pt idx="71">
                  <c:v>3.6280836055416763E-4</c:v>
                </c:pt>
                <c:pt idx="72">
                  <c:v>3.6280836055416763E-4</c:v>
                </c:pt>
                <c:pt idx="73">
                  <c:v>3.6280836055416763E-4</c:v>
                </c:pt>
                <c:pt idx="74">
                  <c:v>3.6280836055416763E-4</c:v>
                </c:pt>
                <c:pt idx="75">
                  <c:v>3.6280836055416763E-4</c:v>
                </c:pt>
                <c:pt idx="76">
                  <c:v>3.6280836055416763E-4</c:v>
                </c:pt>
                <c:pt idx="77">
                  <c:v>3.6280836055416763E-4</c:v>
                </c:pt>
                <c:pt idx="78">
                  <c:v>3.6280836055416763E-4</c:v>
                </c:pt>
                <c:pt idx="79">
                  <c:v>3.6280836055416763E-4</c:v>
                </c:pt>
                <c:pt idx="80" formatCode="General">
                  <c:v>2022</c:v>
                </c:pt>
                <c:pt idx="81">
                  <c:v>3.965161597165312E-4</c:v>
                </c:pt>
                <c:pt idx="82">
                  <c:v>3.965161597165312E-4</c:v>
                </c:pt>
                <c:pt idx="83">
                  <c:v>3.965161597165312E-4</c:v>
                </c:pt>
                <c:pt idx="84">
                  <c:v>3.965161597165312E-4</c:v>
                </c:pt>
                <c:pt idx="85">
                  <c:v>3.965161597165312E-4</c:v>
                </c:pt>
                <c:pt idx="86">
                  <c:v>3.965161597165312E-4</c:v>
                </c:pt>
                <c:pt idx="87">
                  <c:v>3.965161597165312E-4</c:v>
                </c:pt>
                <c:pt idx="88">
                  <c:v>3.965161597165312E-4</c:v>
                </c:pt>
                <c:pt idx="89">
                  <c:v>3.965161597165312E-4</c:v>
                </c:pt>
                <c:pt idx="90">
                  <c:v>3.965161597165312E-4</c:v>
                </c:pt>
                <c:pt idx="91">
                  <c:v>3.965161597165312E-4</c:v>
                </c:pt>
                <c:pt idx="92">
                  <c:v>3.965161597165312E-4</c:v>
                </c:pt>
                <c:pt idx="93">
                  <c:v>3.965161597165312E-4</c:v>
                </c:pt>
                <c:pt idx="94">
                  <c:v>3.965161597165312E-4</c:v>
                </c:pt>
                <c:pt idx="95">
                  <c:v>3.965161597165312E-4</c:v>
                </c:pt>
                <c:pt idx="96">
                  <c:v>3.965161597165312E-4</c:v>
                </c:pt>
                <c:pt idx="97">
                  <c:v>3.965161597165312E-4</c:v>
                </c:pt>
                <c:pt idx="98">
                  <c:v>3.965161597165312E-4</c:v>
                </c:pt>
                <c:pt idx="99">
                  <c:v>3.965161597165312E-4</c:v>
                </c:pt>
                <c:pt idx="100" formatCode="General">
                  <c:v>2021</c:v>
                </c:pt>
                <c:pt idx="101">
                  <c:v>4.3335568308348616E-4</c:v>
                </c:pt>
                <c:pt idx="102">
                  <c:v>4.3335568308348616E-4</c:v>
                </c:pt>
                <c:pt idx="103">
                  <c:v>4.3335568308348616E-4</c:v>
                </c:pt>
                <c:pt idx="104">
                  <c:v>4.3335568308348616E-4</c:v>
                </c:pt>
                <c:pt idx="105">
                  <c:v>4.3335568308348616E-4</c:v>
                </c:pt>
                <c:pt idx="106">
                  <c:v>4.3335568308348616E-4</c:v>
                </c:pt>
                <c:pt idx="107">
                  <c:v>4.3335568308348616E-4</c:v>
                </c:pt>
                <c:pt idx="108">
                  <c:v>4.3335568308348616E-4</c:v>
                </c:pt>
                <c:pt idx="109">
                  <c:v>4.3335568308348616E-4</c:v>
                </c:pt>
                <c:pt idx="110">
                  <c:v>4.3335568308348616E-4</c:v>
                </c:pt>
                <c:pt idx="111">
                  <c:v>4.3335568308348616E-4</c:v>
                </c:pt>
                <c:pt idx="112">
                  <c:v>4.3335568308348616E-4</c:v>
                </c:pt>
                <c:pt idx="113">
                  <c:v>4.3335568308348616E-4</c:v>
                </c:pt>
                <c:pt idx="114">
                  <c:v>4.3335568308348616E-4</c:v>
                </c:pt>
                <c:pt idx="115">
                  <c:v>4.3335568308348616E-4</c:v>
                </c:pt>
                <c:pt idx="116">
                  <c:v>4.3335568308348616E-4</c:v>
                </c:pt>
                <c:pt idx="117">
                  <c:v>4.3335568308348616E-4</c:v>
                </c:pt>
                <c:pt idx="118">
                  <c:v>4.3335568308348616E-4</c:v>
                </c:pt>
                <c:pt idx="119">
                  <c:v>4.3335568308348616E-4</c:v>
                </c:pt>
                <c:pt idx="120" formatCode="General">
                  <c:v>2020</c:v>
                </c:pt>
                <c:pt idx="121">
                  <c:v>4.7361789288739576E-4</c:v>
                </c:pt>
                <c:pt idx="122">
                  <c:v>4.7361789288739576E-4</c:v>
                </c:pt>
                <c:pt idx="123">
                  <c:v>4.7361789288739576E-4</c:v>
                </c:pt>
                <c:pt idx="124">
                  <c:v>4.7361789288739576E-4</c:v>
                </c:pt>
                <c:pt idx="125">
                  <c:v>4.7361789288739576E-4</c:v>
                </c:pt>
                <c:pt idx="126">
                  <c:v>4.7361789288739576E-4</c:v>
                </c:pt>
                <c:pt idx="127">
                  <c:v>4.7361789288739576E-4</c:v>
                </c:pt>
                <c:pt idx="128">
                  <c:v>4.7361789288739576E-4</c:v>
                </c:pt>
                <c:pt idx="129">
                  <c:v>4.7361789288739576E-4</c:v>
                </c:pt>
                <c:pt idx="130">
                  <c:v>4.7361789288739576E-4</c:v>
                </c:pt>
                <c:pt idx="131">
                  <c:v>4.7361789288739576E-4</c:v>
                </c:pt>
                <c:pt idx="132">
                  <c:v>4.7361789288739576E-4</c:v>
                </c:pt>
                <c:pt idx="133">
                  <c:v>4.7361789288739576E-4</c:v>
                </c:pt>
                <c:pt idx="134">
                  <c:v>4.7361789288739576E-4</c:v>
                </c:pt>
                <c:pt idx="135">
                  <c:v>4.7361789288739576E-4</c:v>
                </c:pt>
                <c:pt idx="136">
                  <c:v>4.7361789288739576E-4</c:v>
                </c:pt>
                <c:pt idx="137">
                  <c:v>4.7361789288739576E-4</c:v>
                </c:pt>
                <c:pt idx="138">
                  <c:v>4.7361789288739576E-4</c:v>
                </c:pt>
                <c:pt idx="139">
                  <c:v>4.7361789288739576E-4</c:v>
                </c:pt>
                <c:pt idx="140" formatCode="General">
                  <c:v>2019</c:v>
                </c:pt>
                <c:pt idx="141" formatCode="0.0000%">
                  <c:v>5.1762078407977528E-4</c:v>
                </c:pt>
                <c:pt idx="142" formatCode="0.0000%">
                  <c:v>5.1762078407977528E-4</c:v>
                </c:pt>
                <c:pt idx="143" formatCode="0.0000%">
                  <c:v>5.1762078407977528E-4</c:v>
                </c:pt>
                <c:pt idx="144" formatCode="0.0000%">
                  <c:v>5.1762078407977528E-4</c:v>
                </c:pt>
                <c:pt idx="145" formatCode="0.0000%">
                  <c:v>5.1762078407977528E-4</c:v>
                </c:pt>
                <c:pt idx="146" formatCode="0.0000%">
                  <c:v>5.1762078407977528E-4</c:v>
                </c:pt>
                <c:pt idx="147" formatCode="0.0000%">
                  <c:v>5.1762078407977528E-4</c:v>
                </c:pt>
                <c:pt idx="148" formatCode="0.0000%">
                  <c:v>5.1762078407977528E-4</c:v>
                </c:pt>
                <c:pt idx="149" formatCode="0.0000%">
                  <c:v>5.1762078407977528E-4</c:v>
                </c:pt>
                <c:pt idx="150" formatCode="0.0000%">
                  <c:v>5.1762078407977528E-4</c:v>
                </c:pt>
                <c:pt idx="151" formatCode="0.0000%">
                  <c:v>5.1762078407977528E-4</c:v>
                </c:pt>
                <c:pt idx="152" formatCode="0.0000%">
                  <c:v>5.1762078407977528E-4</c:v>
                </c:pt>
                <c:pt idx="153" formatCode="0.0000%">
                  <c:v>5.1762078407977528E-4</c:v>
                </c:pt>
                <c:pt idx="154" formatCode="0.0000%">
                  <c:v>5.1762078407977528E-4</c:v>
                </c:pt>
                <c:pt idx="155" formatCode="0.0000%">
                  <c:v>5.1762078407977528E-4</c:v>
                </c:pt>
                <c:pt idx="156" formatCode="0.0000%">
                  <c:v>5.1762078407977528E-4</c:v>
                </c:pt>
                <c:pt idx="157" formatCode="0.0000%">
                  <c:v>5.1762078407977528E-4</c:v>
                </c:pt>
                <c:pt idx="158" formatCode="0.0000%">
                  <c:v>5.1762078407977528E-4</c:v>
                </c:pt>
                <c:pt idx="159" formatCode="0.0000%">
                  <c:v>5.1762078407977528E-4</c:v>
                </c:pt>
                <c:pt idx="160" formatCode="General">
                  <c:v>2018</c:v>
                </c:pt>
                <c:pt idx="161" formatCode="0.0000%">
                  <c:v>5.6571189588706656E-4</c:v>
                </c:pt>
                <c:pt idx="162" formatCode="0.0000%">
                  <c:v>5.6571189588706656E-4</c:v>
                </c:pt>
                <c:pt idx="163" formatCode="0.0000%">
                  <c:v>5.6571189588706656E-4</c:v>
                </c:pt>
                <c:pt idx="164" formatCode="0.0000%">
                  <c:v>5.6571189588706656E-4</c:v>
                </c:pt>
                <c:pt idx="165" formatCode="0.0000%">
                  <c:v>5.6571189588706656E-4</c:v>
                </c:pt>
                <c:pt idx="166" formatCode="0.0000%">
                  <c:v>5.6571189588706656E-4</c:v>
                </c:pt>
                <c:pt idx="167" formatCode="0.0000%">
                  <c:v>5.6571189588706656E-4</c:v>
                </c:pt>
                <c:pt idx="168" formatCode="0.0000%">
                  <c:v>5.6571189588706656E-4</c:v>
                </c:pt>
                <c:pt idx="169" formatCode="0.0000%">
                  <c:v>5.6571189588706656E-4</c:v>
                </c:pt>
                <c:pt idx="170" formatCode="0.0000%">
                  <c:v>5.6571189588706656E-4</c:v>
                </c:pt>
                <c:pt idx="171" formatCode="0.0000%">
                  <c:v>5.6571189588706656E-4</c:v>
                </c:pt>
                <c:pt idx="172" formatCode="0.0000%">
                  <c:v>5.6571189588706656E-4</c:v>
                </c:pt>
                <c:pt idx="173" formatCode="0.0000%">
                  <c:v>5.6571189588706656E-4</c:v>
                </c:pt>
                <c:pt idx="174" formatCode="0.0000%">
                  <c:v>5.6571189588706656E-4</c:v>
                </c:pt>
                <c:pt idx="175" formatCode="0.0000%">
                  <c:v>5.6571189588706656E-4</c:v>
                </c:pt>
                <c:pt idx="176" formatCode="0.0000%">
                  <c:v>5.6571189588706656E-4</c:v>
                </c:pt>
                <c:pt idx="177" formatCode="0.0000%">
                  <c:v>5.6571189588706656E-4</c:v>
                </c:pt>
                <c:pt idx="178" formatCode="0.0000%">
                  <c:v>5.6571189588706656E-4</c:v>
                </c:pt>
                <c:pt idx="179" formatCode="0.0000%">
                  <c:v>5.6571189588706656E-4</c:v>
                </c:pt>
                <c:pt idx="180" formatCode="General">
                  <c:v>2017</c:v>
                </c:pt>
                <c:pt idx="181" formatCode="0.0000%">
                  <c:v>6.1827105671014015E-4</c:v>
                </c:pt>
                <c:pt idx="182" formatCode="0.0000%">
                  <c:v>6.1827105671014015E-4</c:v>
                </c:pt>
                <c:pt idx="183" formatCode="0.0000%">
                  <c:v>6.1827105671014015E-4</c:v>
                </c:pt>
                <c:pt idx="184" formatCode="0.0000%">
                  <c:v>6.1827105671014015E-4</c:v>
                </c:pt>
                <c:pt idx="185" formatCode="0.0000%">
                  <c:v>6.1827105671014015E-4</c:v>
                </c:pt>
                <c:pt idx="186" formatCode="0.0000%">
                  <c:v>6.1827105671014015E-4</c:v>
                </c:pt>
                <c:pt idx="187" formatCode="0.0000%">
                  <c:v>6.1827105671014015E-4</c:v>
                </c:pt>
                <c:pt idx="188" formatCode="0.0000%">
                  <c:v>6.1827105671014015E-4</c:v>
                </c:pt>
                <c:pt idx="189" formatCode="0.0000%">
                  <c:v>6.1827105671014015E-4</c:v>
                </c:pt>
                <c:pt idx="190" formatCode="0.0000%">
                  <c:v>6.1827105671014015E-4</c:v>
                </c:pt>
                <c:pt idx="191" formatCode="0.0000%">
                  <c:v>6.1827105671014015E-4</c:v>
                </c:pt>
                <c:pt idx="192" formatCode="0.0000%">
                  <c:v>6.1827105671014015E-4</c:v>
                </c:pt>
                <c:pt idx="193" formatCode="0.0000%">
                  <c:v>6.1827105671014015E-4</c:v>
                </c:pt>
                <c:pt idx="194" formatCode="0.0000%">
                  <c:v>6.1827105671014015E-4</c:v>
                </c:pt>
                <c:pt idx="195" formatCode="0.0000%">
                  <c:v>6.1827105671014015E-4</c:v>
                </c:pt>
                <c:pt idx="196" formatCode="0.0000%">
                  <c:v>6.1827105671014015E-4</c:v>
                </c:pt>
                <c:pt idx="197" formatCode="0.0000%">
                  <c:v>6.1827105671014015E-4</c:v>
                </c:pt>
                <c:pt idx="198" formatCode="0.0000%">
                  <c:v>6.1827105671014015E-4</c:v>
                </c:pt>
                <c:pt idx="199" formatCode="0.0000%">
                  <c:v>6.1827105671014015E-4</c:v>
                </c:pt>
                <c:pt idx="200" formatCode="General">
                  <c:v>2016</c:v>
                </c:pt>
                <c:pt idx="201" formatCode="0.0000%">
                  <c:v>6.7571338404696089E-4</c:v>
                </c:pt>
                <c:pt idx="202" formatCode="0.0000%">
                  <c:v>6.7571338404696089E-4</c:v>
                </c:pt>
                <c:pt idx="203" formatCode="0.0000%">
                  <c:v>6.7571338404696089E-4</c:v>
                </c:pt>
                <c:pt idx="204" formatCode="0.0000%">
                  <c:v>6.7571338404696089E-4</c:v>
                </c:pt>
                <c:pt idx="205" formatCode="0.0000%">
                  <c:v>6.7571338404696089E-4</c:v>
                </c:pt>
                <c:pt idx="206" formatCode="0.0000%">
                  <c:v>6.7571338404696089E-4</c:v>
                </c:pt>
                <c:pt idx="207" formatCode="0.0000%">
                  <c:v>6.7571338404696089E-4</c:v>
                </c:pt>
                <c:pt idx="208" formatCode="0.0000%">
                  <c:v>6.7571338404696089E-4</c:v>
                </c:pt>
                <c:pt idx="209" formatCode="0.0000%">
                  <c:v>6.7571338404696089E-4</c:v>
                </c:pt>
                <c:pt idx="210" formatCode="0.0000%">
                  <c:v>6.7571338404696089E-4</c:v>
                </c:pt>
                <c:pt idx="211" formatCode="0.0000%">
                  <c:v>6.7571338404696089E-4</c:v>
                </c:pt>
                <c:pt idx="212" formatCode="0.0000%">
                  <c:v>6.7571338404696089E-4</c:v>
                </c:pt>
                <c:pt idx="213" formatCode="0.0000%">
                  <c:v>6.7571338404696089E-4</c:v>
                </c:pt>
                <c:pt idx="214" formatCode="0.0000%">
                  <c:v>6.7571338404696089E-4</c:v>
                </c:pt>
                <c:pt idx="215" formatCode="0.0000%">
                  <c:v>6.7571338404696089E-4</c:v>
                </c:pt>
                <c:pt idx="216" formatCode="0.0000%">
                  <c:v>6.7571338404696089E-4</c:v>
                </c:pt>
                <c:pt idx="217" formatCode="0.0000%">
                  <c:v>6.7571338404696089E-4</c:v>
                </c:pt>
                <c:pt idx="218" formatCode="0.0000%">
                  <c:v>6.7571338404696089E-4</c:v>
                </c:pt>
                <c:pt idx="219" formatCode="0.0000%">
                  <c:v>6.7571338404696089E-4</c:v>
                </c:pt>
                <c:pt idx="220" formatCode="General">
                  <c:v>2015</c:v>
                </c:pt>
                <c:pt idx="221" formatCode="0.0000%">
                  <c:v>7.3849256313200944E-4</c:v>
                </c:pt>
                <c:pt idx="222" formatCode="0.0000%">
                  <c:v>7.3849256313200944E-4</c:v>
                </c:pt>
                <c:pt idx="223" formatCode="0.0000%">
                  <c:v>7.3849256313200944E-4</c:v>
                </c:pt>
                <c:pt idx="224" formatCode="0.0000%">
                  <c:v>7.3849256313200944E-4</c:v>
                </c:pt>
                <c:pt idx="225" formatCode="0.0000%">
                  <c:v>7.3849256313200944E-4</c:v>
                </c:pt>
                <c:pt idx="226" formatCode="0.0000%">
                  <c:v>7.3849256313200944E-4</c:v>
                </c:pt>
                <c:pt idx="227" formatCode="0.0000%">
                  <c:v>7.3849256313200944E-4</c:v>
                </c:pt>
                <c:pt idx="228" formatCode="0.0000%">
                  <c:v>7.3849256313200944E-4</c:v>
                </c:pt>
                <c:pt idx="229" formatCode="0.0000%">
                  <c:v>7.3849256313200944E-4</c:v>
                </c:pt>
                <c:pt idx="230" formatCode="0.0000%">
                  <c:v>7.3849256313200944E-4</c:v>
                </c:pt>
                <c:pt idx="231" formatCode="0.0000%">
                  <c:v>7.3849256313200944E-4</c:v>
                </c:pt>
                <c:pt idx="232" formatCode="0.0000%">
                  <c:v>7.3849256313200944E-4</c:v>
                </c:pt>
                <c:pt idx="233" formatCode="0.0000%">
                  <c:v>7.3849256313200944E-4</c:v>
                </c:pt>
                <c:pt idx="234" formatCode="0.0000%">
                  <c:v>7.3849256313200944E-4</c:v>
                </c:pt>
                <c:pt idx="235" formatCode="0.0000%">
                  <c:v>7.3849256313200944E-4</c:v>
                </c:pt>
                <c:pt idx="236" formatCode="0.0000%">
                  <c:v>7.3849256313200944E-4</c:v>
                </c:pt>
                <c:pt idx="237" formatCode="0.0000%">
                  <c:v>7.3849256313200944E-4</c:v>
                </c:pt>
                <c:pt idx="238" formatCode="0.0000%">
                  <c:v>7.3849256313200944E-4</c:v>
                </c:pt>
                <c:pt idx="239" formatCode="0.0000%">
                  <c:v>7.3849256313200944E-4</c:v>
                </c:pt>
                <c:pt idx="240" formatCode="General">
                  <c:v>2014</c:v>
                </c:pt>
                <c:pt idx="241" formatCode="0.0000%">
                  <c:v>8.0710443018746638E-4</c:v>
                </c:pt>
                <c:pt idx="242" formatCode="0.0000%">
                  <c:v>8.0710443018746638E-4</c:v>
                </c:pt>
                <c:pt idx="243" formatCode="0.0000%">
                  <c:v>8.0710443018746638E-4</c:v>
                </c:pt>
                <c:pt idx="244" formatCode="0.0000%">
                  <c:v>8.0710443018746638E-4</c:v>
                </c:pt>
                <c:pt idx="245" formatCode="0.0000%">
                  <c:v>8.0710443018746638E-4</c:v>
                </c:pt>
                <c:pt idx="246" formatCode="0.0000%">
                  <c:v>8.0710443018746638E-4</c:v>
                </c:pt>
                <c:pt idx="247" formatCode="0.0000%">
                  <c:v>8.0710443018746638E-4</c:v>
                </c:pt>
                <c:pt idx="248" formatCode="0.0000%">
                  <c:v>8.0710443018746638E-4</c:v>
                </c:pt>
                <c:pt idx="249" formatCode="0.0000%">
                  <c:v>8.0710443018746638E-4</c:v>
                </c:pt>
                <c:pt idx="250" formatCode="0.0000%">
                  <c:v>8.0710443018746638E-4</c:v>
                </c:pt>
                <c:pt idx="251" formatCode="0.0000%">
                  <c:v>8.0710443018746638E-4</c:v>
                </c:pt>
                <c:pt idx="252" formatCode="0.0000%">
                  <c:v>8.0710443018746638E-4</c:v>
                </c:pt>
                <c:pt idx="253" formatCode="0.0000%">
                  <c:v>8.0710443018746638E-4</c:v>
                </c:pt>
                <c:pt idx="254" formatCode="0.0000%">
                  <c:v>8.0710443018746638E-4</c:v>
                </c:pt>
                <c:pt idx="255" formatCode="0.0000%">
                  <c:v>8.0710443018746638E-4</c:v>
                </c:pt>
                <c:pt idx="256" formatCode="0.0000%">
                  <c:v>8.0710443018746638E-4</c:v>
                </c:pt>
                <c:pt idx="257" formatCode="0.0000%">
                  <c:v>8.0710443018746638E-4</c:v>
                </c:pt>
                <c:pt idx="258" formatCode="0.0000%">
                  <c:v>8.0710443018746638E-4</c:v>
                </c:pt>
                <c:pt idx="259" formatCode="0.0000%">
                  <c:v>8.0710443018746638E-4</c:v>
                </c:pt>
                <c:pt idx="260" formatCode="General">
                  <c:v>2013</c:v>
                </c:pt>
                <c:pt idx="261" formatCode="0.0000%">
                  <c:v>8.8209088858732794E-4</c:v>
                </c:pt>
                <c:pt idx="262" formatCode="0.0000%">
                  <c:v>8.8209088858732794E-4</c:v>
                </c:pt>
                <c:pt idx="263" formatCode="0.0000%">
                  <c:v>8.8209088858732794E-4</c:v>
                </c:pt>
                <c:pt idx="264" formatCode="0.0000%">
                  <c:v>8.8209088858732794E-4</c:v>
                </c:pt>
                <c:pt idx="265" formatCode="0.0000%">
                  <c:v>8.8209088858732794E-4</c:v>
                </c:pt>
                <c:pt idx="266" formatCode="0.0000%">
                  <c:v>8.8209088858732794E-4</c:v>
                </c:pt>
                <c:pt idx="267" formatCode="0.0000%">
                  <c:v>8.8209088858732794E-4</c:v>
                </c:pt>
                <c:pt idx="268" formatCode="0.0000%">
                  <c:v>8.8209088858732794E-4</c:v>
                </c:pt>
                <c:pt idx="269" formatCode="0.0000%">
                  <c:v>8.8209088858732794E-4</c:v>
                </c:pt>
                <c:pt idx="270" formatCode="0.0000%">
                  <c:v>8.8209088858732794E-4</c:v>
                </c:pt>
                <c:pt idx="271" formatCode="0.0000%">
                  <c:v>8.8209088858732794E-4</c:v>
                </c:pt>
                <c:pt idx="272" formatCode="0.0000%">
                  <c:v>8.8209088858732794E-4</c:v>
                </c:pt>
                <c:pt idx="273" formatCode="0.0000%">
                  <c:v>8.8209088858732794E-4</c:v>
                </c:pt>
                <c:pt idx="274" formatCode="0.0000%">
                  <c:v>8.8209088858732794E-4</c:v>
                </c:pt>
                <c:pt idx="275" formatCode="0.0000%">
                  <c:v>8.8209088858732794E-4</c:v>
                </c:pt>
                <c:pt idx="276" formatCode="0.0000%">
                  <c:v>8.8209088858732794E-4</c:v>
                </c:pt>
                <c:pt idx="277" formatCode="0.0000%">
                  <c:v>8.8209088858732794E-4</c:v>
                </c:pt>
                <c:pt idx="278" formatCode="0.0000%">
                  <c:v>8.8209088858732794E-4</c:v>
                </c:pt>
                <c:pt idx="279" formatCode="0.0000%">
                  <c:v>8.8209088858732794E-4</c:v>
                </c:pt>
                <c:pt idx="280" formatCode="General">
                  <c:v>2012</c:v>
                </c:pt>
                <c:pt idx="281" formatCode="0.0000%">
                  <c:v>9.6404418886418823E-4</c:v>
                </c:pt>
                <c:pt idx="282" formatCode="0.0000%">
                  <c:v>9.6404418886418823E-4</c:v>
                </c:pt>
                <c:pt idx="283" formatCode="0.0000%">
                  <c:v>9.6404418886418823E-4</c:v>
                </c:pt>
                <c:pt idx="284" formatCode="0.0000%">
                  <c:v>9.6404418886418823E-4</c:v>
                </c:pt>
                <c:pt idx="285" formatCode="0.0000%">
                  <c:v>9.6404418886418823E-4</c:v>
                </c:pt>
                <c:pt idx="286" formatCode="0.0000%">
                  <c:v>9.6404418886418823E-4</c:v>
                </c:pt>
                <c:pt idx="287" formatCode="0.0000%">
                  <c:v>9.6404418886418823E-4</c:v>
                </c:pt>
                <c:pt idx="288" formatCode="0.0000%">
                  <c:v>9.6404418886418823E-4</c:v>
                </c:pt>
                <c:pt idx="289" formatCode="0.0000%">
                  <c:v>9.6404418886418823E-4</c:v>
                </c:pt>
                <c:pt idx="290" formatCode="0.0000%">
                  <c:v>9.6404418886418823E-4</c:v>
                </c:pt>
                <c:pt idx="291" formatCode="0.0000%">
                  <c:v>9.6404418886418823E-4</c:v>
                </c:pt>
                <c:pt idx="292" formatCode="0.0000%">
                  <c:v>9.6404418886418823E-4</c:v>
                </c:pt>
                <c:pt idx="293" formatCode="0.0000%">
                  <c:v>9.6404418886418823E-4</c:v>
                </c:pt>
                <c:pt idx="294" formatCode="0.0000%">
                  <c:v>9.6404418886418823E-4</c:v>
                </c:pt>
                <c:pt idx="295" formatCode="0.0000%">
                  <c:v>9.6404418886418823E-4</c:v>
                </c:pt>
                <c:pt idx="296" formatCode="0.0000%">
                  <c:v>9.6404418886418823E-4</c:v>
                </c:pt>
                <c:pt idx="297" formatCode="0.0000%">
                  <c:v>9.6404418886418823E-4</c:v>
                </c:pt>
                <c:pt idx="298" formatCode="0.0000%">
                  <c:v>9.6404418886418823E-4</c:v>
                </c:pt>
                <c:pt idx="299" formatCode="0.0000%">
                  <c:v>9.6404418886418823E-4</c:v>
                </c:pt>
                <c:pt idx="300" formatCode="General">
                  <c:v>2011</c:v>
                </c:pt>
                <c:pt idx="301" formatCode="0.0000%">
                  <c:v>1.0536116063631917E-3</c:v>
                </c:pt>
                <c:pt idx="302" formatCode="0.0000%">
                  <c:v>1.0536116063631917E-3</c:v>
                </c:pt>
                <c:pt idx="303" formatCode="0.0000%">
                  <c:v>1.0536116063631917E-3</c:v>
                </c:pt>
                <c:pt idx="304" formatCode="0.0000%">
                  <c:v>1.0536116063631917E-3</c:v>
                </c:pt>
                <c:pt idx="305" formatCode="0.0000%">
                  <c:v>1.0536116063631917E-3</c:v>
                </c:pt>
                <c:pt idx="306" formatCode="0.0000%">
                  <c:v>1.0536116063631917E-3</c:v>
                </c:pt>
                <c:pt idx="307" formatCode="0.0000%">
                  <c:v>1.0536116063631917E-3</c:v>
                </c:pt>
                <c:pt idx="308" formatCode="0.0000%">
                  <c:v>1.0536116063631917E-3</c:v>
                </c:pt>
                <c:pt idx="309" formatCode="0.0000%">
                  <c:v>1.0536116063631917E-3</c:v>
                </c:pt>
                <c:pt idx="310" formatCode="0.0000%">
                  <c:v>1.0536116063631917E-3</c:v>
                </c:pt>
                <c:pt idx="311" formatCode="0.0000%">
                  <c:v>1.0536116063631917E-3</c:v>
                </c:pt>
                <c:pt idx="312" formatCode="0.0000%">
                  <c:v>1.0536116063631917E-3</c:v>
                </c:pt>
                <c:pt idx="313" formatCode="0.0000%">
                  <c:v>1.0536116063631917E-3</c:v>
                </c:pt>
                <c:pt idx="314" formatCode="0.0000%">
                  <c:v>1.0536116063631917E-3</c:v>
                </c:pt>
                <c:pt idx="315" formatCode="0.0000%">
                  <c:v>1.0536116063631917E-3</c:v>
                </c:pt>
                <c:pt idx="316" formatCode="0.0000%">
                  <c:v>1.0536116063631917E-3</c:v>
                </c:pt>
                <c:pt idx="317" formatCode="0.0000%">
                  <c:v>1.0536116063631917E-3</c:v>
                </c:pt>
                <c:pt idx="318" formatCode="0.0000%">
                  <c:v>1.0536116063631917E-3</c:v>
                </c:pt>
                <c:pt idx="319" formatCode="0.0000%">
                  <c:v>1.0536116063631917E-3</c:v>
                </c:pt>
                <c:pt idx="320" formatCode="General">
                  <c:v>2010</c:v>
                </c:pt>
                <c:pt idx="321" formatCode="0.0000%">
                  <c:v>1.1515005534871836E-3</c:v>
                </c:pt>
                <c:pt idx="322" formatCode="0.0000%">
                  <c:v>1.1515005534871836E-3</c:v>
                </c:pt>
                <c:pt idx="323" formatCode="0.0000%">
                  <c:v>1.1515005534871836E-3</c:v>
                </c:pt>
                <c:pt idx="324" formatCode="0.0000%">
                  <c:v>1.1515005534871836E-3</c:v>
                </c:pt>
                <c:pt idx="325" formatCode="0.0000%">
                  <c:v>1.1515005534871836E-3</c:v>
                </c:pt>
                <c:pt idx="326" formatCode="0.0000%">
                  <c:v>1.1515005534871836E-3</c:v>
                </c:pt>
                <c:pt idx="327" formatCode="0.0000%">
                  <c:v>1.1515005534871836E-3</c:v>
                </c:pt>
                <c:pt idx="328" formatCode="0.0000%">
                  <c:v>1.1515005534871836E-3</c:v>
                </c:pt>
                <c:pt idx="329" formatCode="0.0000%">
                  <c:v>1.1515005534871836E-3</c:v>
                </c:pt>
                <c:pt idx="330" formatCode="0.0000%">
                  <c:v>1.1515005534871836E-3</c:v>
                </c:pt>
                <c:pt idx="331" formatCode="0.0000%">
                  <c:v>1.1515005534871836E-3</c:v>
                </c:pt>
                <c:pt idx="332" formatCode="0.0000%">
                  <c:v>1.1515005534871836E-3</c:v>
                </c:pt>
                <c:pt idx="333" formatCode="0.0000%">
                  <c:v>1.1515005534871836E-3</c:v>
                </c:pt>
                <c:pt idx="334" formatCode="0.0000%">
                  <c:v>1.1515005534871836E-3</c:v>
                </c:pt>
                <c:pt idx="335" formatCode="0.0000%">
                  <c:v>1.1515005534871836E-3</c:v>
                </c:pt>
                <c:pt idx="336" formatCode="0.0000%">
                  <c:v>1.1515005534871836E-3</c:v>
                </c:pt>
                <c:pt idx="337" formatCode="0.0000%">
                  <c:v>1.1515005534871836E-3</c:v>
                </c:pt>
                <c:pt idx="338" formatCode="0.0000%">
                  <c:v>1.1515005534871836E-3</c:v>
                </c:pt>
                <c:pt idx="339" formatCode="0.0000%">
                  <c:v>1.1515005534871836E-3</c:v>
                </c:pt>
                <c:pt idx="340" formatCode="General">
                  <c:v>2009</c:v>
                </c:pt>
                <c:pt idx="341" formatCode="0.0000%">
                  <c:v>1.2584841669105672E-3</c:v>
                </c:pt>
                <c:pt idx="342" formatCode="0.0000%">
                  <c:v>1.2584841669105672E-3</c:v>
                </c:pt>
                <c:pt idx="343" formatCode="0.0000%">
                  <c:v>1.2584841669105672E-3</c:v>
                </c:pt>
                <c:pt idx="344" formatCode="0.0000%">
                  <c:v>1.2584841669105672E-3</c:v>
                </c:pt>
                <c:pt idx="345" formatCode="0.0000%">
                  <c:v>1.2584841669105672E-3</c:v>
                </c:pt>
                <c:pt idx="346" formatCode="0.0000%">
                  <c:v>1.2584841669105672E-3</c:v>
                </c:pt>
                <c:pt idx="347" formatCode="0.0000%">
                  <c:v>1.2584841669105672E-3</c:v>
                </c:pt>
                <c:pt idx="348" formatCode="0.0000%">
                  <c:v>1.2584841669105672E-3</c:v>
                </c:pt>
                <c:pt idx="349" formatCode="0.0000%">
                  <c:v>1.2584841669105672E-3</c:v>
                </c:pt>
                <c:pt idx="350" formatCode="0.0000%">
                  <c:v>1.2584841669105672E-3</c:v>
                </c:pt>
                <c:pt idx="351" formatCode="0.0000%">
                  <c:v>1.2584841669105672E-3</c:v>
                </c:pt>
                <c:pt idx="352" formatCode="0.0000%">
                  <c:v>1.2584841669105672E-3</c:v>
                </c:pt>
                <c:pt idx="353" formatCode="0.0000%">
                  <c:v>1.2584841669105672E-3</c:v>
                </c:pt>
                <c:pt idx="354" formatCode="0.0000%">
                  <c:v>1.2584841669105672E-3</c:v>
                </c:pt>
                <c:pt idx="355" formatCode="0.0000%">
                  <c:v>1.2584841669105672E-3</c:v>
                </c:pt>
                <c:pt idx="356" formatCode="0.0000%">
                  <c:v>1.2584841669105672E-3</c:v>
                </c:pt>
                <c:pt idx="357" formatCode="0.0000%">
                  <c:v>1.2584841669105672E-3</c:v>
                </c:pt>
                <c:pt idx="358" formatCode="0.0000%">
                  <c:v>1.2584841669105672E-3</c:v>
                </c:pt>
                <c:pt idx="359" formatCode="0.0000%">
                  <c:v>1.2584841669105672E-3</c:v>
                </c:pt>
                <c:pt idx="360" formatCode="General">
                  <c:v>2008</c:v>
                </c:pt>
                <c:pt idx="361" formatCode="0.0000%">
                  <c:v>1.3754074138899064E-3</c:v>
                </c:pt>
                <c:pt idx="362" formatCode="0.0000%">
                  <c:v>1.3754074138899064E-3</c:v>
                </c:pt>
                <c:pt idx="363" formatCode="0.0000%">
                  <c:v>1.3754074138899064E-3</c:v>
                </c:pt>
                <c:pt idx="364" formatCode="0.0000%">
                  <c:v>1.3754074138899064E-3</c:v>
                </c:pt>
                <c:pt idx="365" formatCode="0.0000%">
                  <c:v>1.3754074138899064E-3</c:v>
                </c:pt>
                <c:pt idx="366" formatCode="0.0000%">
                  <c:v>1.3754074138899064E-3</c:v>
                </c:pt>
                <c:pt idx="367" formatCode="0.0000%">
                  <c:v>1.3754074138899064E-3</c:v>
                </c:pt>
                <c:pt idx="368" formatCode="0.0000%">
                  <c:v>1.3754074138899064E-3</c:v>
                </c:pt>
                <c:pt idx="369" formatCode="0.0000%">
                  <c:v>1.3754074138899064E-3</c:v>
                </c:pt>
                <c:pt idx="370" formatCode="0.0000%">
                  <c:v>1.3754074138899064E-3</c:v>
                </c:pt>
                <c:pt idx="371" formatCode="0.0000%">
                  <c:v>1.3754074138899064E-3</c:v>
                </c:pt>
                <c:pt idx="372" formatCode="0.0000%">
                  <c:v>1.3754074138899064E-3</c:v>
                </c:pt>
                <c:pt idx="373" formatCode="0.0000%">
                  <c:v>1.3754074138899064E-3</c:v>
                </c:pt>
                <c:pt idx="374" formatCode="0.0000%">
                  <c:v>1.3754074138899064E-3</c:v>
                </c:pt>
                <c:pt idx="375" formatCode="0.0000%">
                  <c:v>1.3754074138899064E-3</c:v>
                </c:pt>
                <c:pt idx="376" formatCode="0.0000%">
                  <c:v>1.3754074138899064E-3</c:v>
                </c:pt>
                <c:pt idx="377" formatCode="0.0000%">
                  <c:v>1.3754074138899064E-3</c:v>
                </c:pt>
                <c:pt idx="378" formatCode="0.0000%">
                  <c:v>1.3754074138899064E-3</c:v>
                </c:pt>
                <c:pt idx="379" formatCode="0.0000%">
                  <c:v>1.3754074138899064E-3</c:v>
                </c:pt>
                <c:pt idx="380" formatCode="General">
                  <c:v>2007</c:v>
                </c:pt>
                <c:pt idx="381" formatCode="0.0000%">
                  <c:v>1.5031937658995798E-3</c:v>
                </c:pt>
                <c:pt idx="382" formatCode="0.0000%">
                  <c:v>1.5031937658995798E-3</c:v>
                </c:pt>
                <c:pt idx="383" formatCode="0.0000%">
                  <c:v>1.5031937658995798E-3</c:v>
                </c:pt>
                <c:pt idx="384" formatCode="0.0000%">
                  <c:v>1.5031937658995798E-3</c:v>
                </c:pt>
                <c:pt idx="385" formatCode="0.0000%">
                  <c:v>1.5031937658995798E-3</c:v>
                </c:pt>
                <c:pt idx="386" formatCode="0.0000%">
                  <c:v>1.5031937658995798E-3</c:v>
                </c:pt>
                <c:pt idx="387" formatCode="0.0000%">
                  <c:v>1.5031937658995798E-3</c:v>
                </c:pt>
                <c:pt idx="388" formatCode="0.0000%">
                  <c:v>1.5031937658995798E-3</c:v>
                </c:pt>
                <c:pt idx="389" formatCode="0.0000%">
                  <c:v>1.5031937658995798E-3</c:v>
                </c:pt>
                <c:pt idx="390" formatCode="0.0000%">
                  <c:v>1.5031937658995798E-3</c:v>
                </c:pt>
                <c:pt idx="391" formatCode="0.0000%">
                  <c:v>1.5031937658995798E-3</c:v>
                </c:pt>
                <c:pt idx="392" formatCode="0.0000%">
                  <c:v>1.5031937658995798E-3</c:v>
                </c:pt>
                <c:pt idx="393" formatCode="0.0000%">
                  <c:v>1.5031937658995798E-3</c:v>
                </c:pt>
                <c:pt idx="394" formatCode="0.0000%">
                  <c:v>1.5031937658995798E-3</c:v>
                </c:pt>
                <c:pt idx="395" formatCode="0.0000%">
                  <c:v>1.5031937658995798E-3</c:v>
                </c:pt>
                <c:pt idx="396" formatCode="0.0000%">
                  <c:v>1.5031937658995798E-3</c:v>
                </c:pt>
                <c:pt idx="397" formatCode="0.0000%">
                  <c:v>1.5031937658995798E-3</c:v>
                </c:pt>
                <c:pt idx="398" formatCode="0.0000%">
                  <c:v>1.5031937658995798E-3</c:v>
                </c:pt>
                <c:pt idx="399" formatCode="0.0000%">
                  <c:v>1.5031937658995798E-3</c:v>
                </c:pt>
                <c:pt idx="400" formatCode="General">
                  <c:v>2006</c:v>
                </c:pt>
                <c:pt idx="401" formatCode="0.0000%">
                  <c:v>1.6428524923017772E-3</c:v>
                </c:pt>
                <c:pt idx="402" formatCode="0.0000%">
                  <c:v>1.6428524923017772E-3</c:v>
                </c:pt>
                <c:pt idx="403" formatCode="0.0000%">
                  <c:v>1.6428524923017772E-3</c:v>
                </c:pt>
                <c:pt idx="404" formatCode="0.0000%">
                  <c:v>1.6428524923017772E-3</c:v>
                </c:pt>
                <c:pt idx="405" formatCode="0.0000%">
                  <c:v>1.6428524923017772E-3</c:v>
                </c:pt>
                <c:pt idx="406" formatCode="0.0000%">
                  <c:v>1.6428524923017772E-3</c:v>
                </c:pt>
                <c:pt idx="407" formatCode="0.0000%">
                  <c:v>1.6428524923017772E-3</c:v>
                </c:pt>
                <c:pt idx="408" formatCode="0.0000%">
                  <c:v>1.6428524923017772E-3</c:v>
                </c:pt>
                <c:pt idx="409" formatCode="0.0000%">
                  <c:v>1.6428524923017772E-3</c:v>
                </c:pt>
                <c:pt idx="410" formatCode="0.0000%">
                  <c:v>1.6428524923017772E-3</c:v>
                </c:pt>
                <c:pt idx="411" formatCode="0.0000%">
                  <c:v>1.6428524923017772E-3</c:v>
                </c:pt>
                <c:pt idx="412" formatCode="0.0000%">
                  <c:v>1.6428524923017772E-3</c:v>
                </c:pt>
                <c:pt idx="413" formatCode="0.0000%">
                  <c:v>1.6428524923017772E-3</c:v>
                </c:pt>
                <c:pt idx="414" formatCode="0.0000%">
                  <c:v>1.6428524923017772E-3</c:v>
                </c:pt>
                <c:pt idx="415" formatCode="0.0000%">
                  <c:v>1.6428524923017772E-3</c:v>
                </c:pt>
                <c:pt idx="416" formatCode="0.0000%">
                  <c:v>1.6428524923017772E-3</c:v>
                </c:pt>
                <c:pt idx="417" formatCode="0.0000%">
                  <c:v>1.6428524923017772E-3</c:v>
                </c:pt>
                <c:pt idx="418" formatCode="0.0000%">
                  <c:v>1.6428524923017772E-3</c:v>
                </c:pt>
                <c:pt idx="419" formatCode="0.0000%">
                  <c:v>1.6428524923017772E-3</c:v>
                </c:pt>
                <c:pt idx="420" formatCode="General">
                  <c:v>2005</c:v>
                </c:pt>
                <c:pt idx="421" formatCode="0.0000%">
                  <c:v>1.7954866316565565E-3</c:v>
                </c:pt>
                <c:pt idx="422" formatCode="0.0000%">
                  <c:v>1.7954866316565565E-3</c:v>
                </c:pt>
                <c:pt idx="423" formatCode="0.0000%">
                  <c:v>1.7954866316565565E-3</c:v>
                </c:pt>
                <c:pt idx="424" formatCode="0.0000%">
                  <c:v>1.7954866316565565E-3</c:v>
                </c:pt>
                <c:pt idx="425" formatCode="0.0000%">
                  <c:v>1.7954866316565565E-3</c:v>
                </c:pt>
                <c:pt idx="426" formatCode="0.0000%">
                  <c:v>1.7954866316565565E-3</c:v>
                </c:pt>
                <c:pt idx="427" formatCode="0.0000%">
                  <c:v>1.7954866316565565E-3</c:v>
                </c:pt>
                <c:pt idx="428" formatCode="0.0000%">
                  <c:v>1.7954866316565565E-3</c:v>
                </c:pt>
                <c:pt idx="429" formatCode="0.0000%">
                  <c:v>1.7954866316565565E-3</c:v>
                </c:pt>
                <c:pt idx="430" formatCode="0.0000%">
                  <c:v>1.7954866316565565E-3</c:v>
                </c:pt>
                <c:pt idx="431" formatCode="0.0000%">
                  <c:v>1.7954866316565565E-3</c:v>
                </c:pt>
                <c:pt idx="432" formatCode="0.0000%">
                  <c:v>1.7954866316565565E-3</c:v>
                </c:pt>
                <c:pt idx="433" formatCode="0.0000%">
                  <c:v>1.7954866316565565E-3</c:v>
                </c:pt>
                <c:pt idx="434" formatCode="0.0000%">
                  <c:v>1.7954866316565565E-3</c:v>
                </c:pt>
                <c:pt idx="435" formatCode="0.0000%">
                  <c:v>1.7954866316565565E-3</c:v>
                </c:pt>
                <c:pt idx="436" formatCode="0.0000%">
                  <c:v>1.7954866316565565E-3</c:v>
                </c:pt>
                <c:pt idx="437" formatCode="0.0000%">
                  <c:v>1.7954866316565565E-3</c:v>
                </c:pt>
                <c:pt idx="438" formatCode="0.0000%">
                  <c:v>1.7954866316565565E-3</c:v>
                </c:pt>
                <c:pt idx="439" formatCode="0.0000%">
                  <c:v>1.7954866316565565E-3</c:v>
                </c:pt>
                <c:pt idx="440" formatCode="General">
                  <c:v>2004</c:v>
                </c:pt>
                <c:pt idx="441" formatCode="0.0000%">
                  <c:v>1.9623017036304981E-3</c:v>
                </c:pt>
                <c:pt idx="442" formatCode="0.0000%">
                  <c:v>1.9623017036304981E-3</c:v>
                </c:pt>
                <c:pt idx="443" formatCode="0.0000%">
                  <c:v>1.9623017036304981E-3</c:v>
                </c:pt>
                <c:pt idx="444" formatCode="0.0000%">
                  <c:v>1.9623017036304981E-3</c:v>
                </c:pt>
                <c:pt idx="445" formatCode="0.0000%">
                  <c:v>1.9623017036304981E-3</c:v>
                </c:pt>
                <c:pt idx="446" formatCode="0.0000%">
                  <c:v>1.9623017036304981E-3</c:v>
                </c:pt>
                <c:pt idx="447" formatCode="0.0000%">
                  <c:v>1.9623017036304981E-3</c:v>
                </c:pt>
                <c:pt idx="448" formatCode="0.0000%">
                  <c:v>1.9623017036304981E-3</c:v>
                </c:pt>
                <c:pt idx="449" formatCode="0.0000%">
                  <c:v>1.9623017036304981E-3</c:v>
                </c:pt>
                <c:pt idx="450" formatCode="0.0000%">
                  <c:v>1.9623017036304981E-3</c:v>
                </c:pt>
                <c:pt idx="451" formatCode="0.0000%">
                  <c:v>1.9623017036304981E-3</c:v>
                </c:pt>
                <c:pt idx="452" formatCode="0.0000%">
                  <c:v>1.9623017036304981E-3</c:v>
                </c:pt>
                <c:pt idx="453" formatCode="0.0000%">
                  <c:v>1.9623017036304981E-3</c:v>
                </c:pt>
                <c:pt idx="454" formatCode="0.0000%">
                  <c:v>1.9623017036304981E-3</c:v>
                </c:pt>
                <c:pt idx="455" formatCode="0.0000%">
                  <c:v>1.9623017036304981E-3</c:v>
                </c:pt>
                <c:pt idx="456" formatCode="0.0000%">
                  <c:v>1.9623017036304981E-3</c:v>
                </c:pt>
                <c:pt idx="457" formatCode="0.0000%">
                  <c:v>1.9623017036304981E-3</c:v>
                </c:pt>
                <c:pt idx="458" formatCode="0.0000%">
                  <c:v>1.9623017036304981E-3</c:v>
                </c:pt>
                <c:pt idx="459" formatCode="0.0000%">
                  <c:v>1.9623017036304981E-3</c:v>
                </c:pt>
                <c:pt idx="460" formatCode="General">
                  <c:v>2003</c:v>
                </c:pt>
                <c:pt idx="461" formatCode="0.0000%">
                  <c:v>2.1446152303113974E-3</c:v>
                </c:pt>
                <c:pt idx="462" formatCode="0.0000%">
                  <c:v>2.1446152303113974E-3</c:v>
                </c:pt>
                <c:pt idx="463" formatCode="0.0000%">
                  <c:v>2.1446152303113974E-3</c:v>
                </c:pt>
                <c:pt idx="464" formatCode="0.0000%">
                  <c:v>2.1446152303113974E-3</c:v>
                </c:pt>
                <c:pt idx="465" formatCode="0.0000%">
                  <c:v>2.1446152303113974E-3</c:v>
                </c:pt>
                <c:pt idx="466" formatCode="0.0000%">
                  <c:v>2.1446152303113974E-3</c:v>
                </c:pt>
                <c:pt idx="467" formatCode="0.0000%">
                  <c:v>2.1446152303113974E-3</c:v>
                </c:pt>
                <c:pt idx="468" formatCode="0.0000%">
                  <c:v>2.1446152303113974E-3</c:v>
                </c:pt>
                <c:pt idx="469" formatCode="0.0000%">
                  <c:v>2.1446152303113974E-3</c:v>
                </c:pt>
                <c:pt idx="470" formatCode="0.0000%">
                  <c:v>2.1446152303113974E-3</c:v>
                </c:pt>
                <c:pt idx="471" formatCode="0.0000%">
                  <c:v>2.1446152303113974E-3</c:v>
                </c:pt>
                <c:pt idx="472" formatCode="0.0000%">
                  <c:v>2.1446152303113974E-3</c:v>
                </c:pt>
                <c:pt idx="473" formatCode="0.0000%">
                  <c:v>2.1446152303113974E-3</c:v>
                </c:pt>
                <c:pt idx="474" formatCode="0.0000%">
                  <c:v>2.1446152303113974E-3</c:v>
                </c:pt>
                <c:pt idx="475" formatCode="0.0000%">
                  <c:v>2.1446152303113974E-3</c:v>
                </c:pt>
                <c:pt idx="476" formatCode="0.0000%">
                  <c:v>2.1446152303113974E-3</c:v>
                </c:pt>
                <c:pt idx="477" formatCode="0.0000%">
                  <c:v>2.1446152303113974E-3</c:v>
                </c:pt>
                <c:pt idx="478" formatCode="0.0000%">
                  <c:v>2.1446152303113974E-3</c:v>
                </c:pt>
                <c:pt idx="479" formatCode="0.0000%">
                  <c:v>2.1446152303113974E-3</c:v>
                </c:pt>
                <c:pt idx="480" formatCode="General">
                  <c:v>2002</c:v>
                </c:pt>
                <c:pt idx="481" formatCode="0.0000%">
                  <c:v>2.3438671421291634E-3</c:v>
                </c:pt>
                <c:pt idx="482" formatCode="0.0000%">
                  <c:v>2.3438671421291634E-3</c:v>
                </c:pt>
                <c:pt idx="483" formatCode="0.0000%">
                  <c:v>2.3438671421291634E-3</c:v>
                </c:pt>
                <c:pt idx="484" formatCode="0.0000%">
                  <c:v>2.3438671421291634E-3</c:v>
                </c:pt>
                <c:pt idx="485" formatCode="0.0000%">
                  <c:v>2.3438671421291634E-3</c:v>
                </c:pt>
                <c:pt idx="486" formatCode="0.0000%">
                  <c:v>2.3438671421291634E-3</c:v>
                </c:pt>
                <c:pt idx="487" formatCode="0.0000%">
                  <c:v>2.3438671421291634E-3</c:v>
                </c:pt>
                <c:pt idx="488" formatCode="0.0000%">
                  <c:v>2.3438671421291634E-3</c:v>
                </c:pt>
                <c:pt idx="489" formatCode="0.0000%">
                  <c:v>2.3438671421291634E-3</c:v>
                </c:pt>
                <c:pt idx="490" formatCode="0.0000%">
                  <c:v>2.3438671421291634E-3</c:v>
                </c:pt>
                <c:pt idx="491" formatCode="0.0000%">
                  <c:v>2.3438671421291634E-3</c:v>
                </c:pt>
                <c:pt idx="492" formatCode="0.0000%">
                  <c:v>2.3438671421291634E-3</c:v>
                </c:pt>
                <c:pt idx="493" formatCode="0.0000%">
                  <c:v>2.3438671421291634E-3</c:v>
                </c:pt>
                <c:pt idx="494" formatCode="0.0000%">
                  <c:v>2.3438671421291634E-3</c:v>
                </c:pt>
                <c:pt idx="495" formatCode="0.0000%">
                  <c:v>2.3438671421291634E-3</c:v>
                </c:pt>
                <c:pt idx="496" formatCode="0.0000%">
                  <c:v>2.3438671421291634E-3</c:v>
                </c:pt>
                <c:pt idx="497" formatCode="0.0000%">
                  <c:v>2.3438671421291634E-3</c:v>
                </c:pt>
                <c:pt idx="498" formatCode="0.0000%">
                  <c:v>2.3438671421291634E-3</c:v>
                </c:pt>
                <c:pt idx="499" formatCode="0.0000%">
                  <c:v>2.3438671421291634E-3</c:v>
                </c:pt>
                <c:pt idx="500" formatCode="General">
                  <c:v>2001</c:v>
                </c:pt>
                <c:pt idx="501">
                  <c:v>2.561631150570118E-3</c:v>
                </c:pt>
                <c:pt idx="502">
                  <c:v>2.561631150570118E-3</c:v>
                </c:pt>
                <c:pt idx="503">
                  <c:v>2.561631150570118E-3</c:v>
                </c:pt>
                <c:pt idx="504">
                  <c:v>2.561631150570118E-3</c:v>
                </c:pt>
                <c:pt idx="505">
                  <c:v>2.561631150570118E-3</c:v>
                </c:pt>
                <c:pt idx="506">
                  <c:v>2.561631150570118E-3</c:v>
                </c:pt>
                <c:pt idx="507">
                  <c:v>2.561631150570118E-3</c:v>
                </c:pt>
                <c:pt idx="508">
                  <c:v>2.561631150570118E-3</c:v>
                </c:pt>
                <c:pt idx="509">
                  <c:v>2.561631150570118E-3</c:v>
                </c:pt>
                <c:pt idx="510">
                  <c:v>2.561631150570118E-3</c:v>
                </c:pt>
                <c:pt idx="511">
                  <c:v>2.561631150570118E-3</c:v>
                </c:pt>
                <c:pt idx="512">
                  <c:v>2.561631150570118E-3</c:v>
                </c:pt>
                <c:pt idx="513">
                  <c:v>2.561631150570118E-3</c:v>
                </c:pt>
                <c:pt idx="514">
                  <c:v>2.561631150570118E-3</c:v>
                </c:pt>
                <c:pt idx="515">
                  <c:v>2.561631150570118E-3</c:v>
                </c:pt>
                <c:pt idx="516">
                  <c:v>2.561631150570118E-3</c:v>
                </c:pt>
                <c:pt idx="517">
                  <c:v>2.561631150570118E-3</c:v>
                </c:pt>
                <c:pt idx="518">
                  <c:v>2.561631150570118E-3</c:v>
                </c:pt>
                <c:pt idx="519">
                  <c:v>2.561631150570118E-3</c:v>
                </c:pt>
                <c:pt idx="520" formatCode="General">
                  <c:v>2000</c:v>
                </c:pt>
                <c:pt idx="521">
                  <c:v>2.79962717750728E-3</c:v>
                </c:pt>
                <c:pt idx="522">
                  <c:v>2.79962717750728E-3</c:v>
                </c:pt>
                <c:pt idx="523">
                  <c:v>2.79962717750728E-3</c:v>
                </c:pt>
                <c:pt idx="524">
                  <c:v>2.79962717750728E-3</c:v>
                </c:pt>
                <c:pt idx="525">
                  <c:v>2.79962717750728E-3</c:v>
                </c:pt>
                <c:pt idx="526">
                  <c:v>2.79962717750728E-3</c:v>
                </c:pt>
                <c:pt idx="527">
                  <c:v>2.79962717750728E-3</c:v>
                </c:pt>
                <c:pt idx="528">
                  <c:v>2.79962717750728E-3</c:v>
                </c:pt>
                <c:pt idx="529">
                  <c:v>2.79962717750728E-3</c:v>
                </c:pt>
                <c:pt idx="530">
                  <c:v>2.79962717750728E-3</c:v>
                </c:pt>
                <c:pt idx="531">
                  <c:v>2.79962717750728E-3</c:v>
                </c:pt>
                <c:pt idx="532">
                  <c:v>2.79962717750728E-3</c:v>
                </c:pt>
                <c:pt idx="533">
                  <c:v>2.79962717750728E-3</c:v>
                </c:pt>
                <c:pt idx="534">
                  <c:v>2.79962717750728E-3</c:v>
                </c:pt>
                <c:pt idx="535">
                  <c:v>2.79962717750728E-3</c:v>
                </c:pt>
                <c:pt idx="536">
                  <c:v>2.79962717750728E-3</c:v>
                </c:pt>
                <c:pt idx="537">
                  <c:v>2.79962717750728E-3</c:v>
                </c:pt>
                <c:pt idx="538">
                  <c:v>2.79962717750728E-3</c:v>
                </c:pt>
                <c:pt idx="539">
                  <c:v>2.79962717750728E-3</c:v>
                </c:pt>
                <c:pt idx="540" formatCode="General">
                  <c:v>1999</c:v>
                </c:pt>
                <c:pt idx="541">
                  <c:v>3.0597349393151176E-3</c:v>
                </c:pt>
                <c:pt idx="542">
                  <c:v>3.0597349393151176E-3</c:v>
                </c:pt>
                <c:pt idx="543">
                  <c:v>3.0597349393151176E-3</c:v>
                </c:pt>
                <c:pt idx="544">
                  <c:v>3.0597349393151176E-3</c:v>
                </c:pt>
                <c:pt idx="545">
                  <c:v>3.0597349393151176E-3</c:v>
                </c:pt>
                <c:pt idx="546">
                  <c:v>3.0597349393151176E-3</c:v>
                </c:pt>
                <c:pt idx="547">
                  <c:v>3.0597349393151176E-3</c:v>
                </c:pt>
                <c:pt idx="548">
                  <c:v>3.0597349393151176E-3</c:v>
                </c:pt>
                <c:pt idx="549">
                  <c:v>3.0597349393151176E-3</c:v>
                </c:pt>
                <c:pt idx="550">
                  <c:v>3.0597349393151176E-3</c:v>
                </c:pt>
                <c:pt idx="551">
                  <c:v>3.0597349393151176E-3</c:v>
                </c:pt>
                <c:pt idx="552">
                  <c:v>3.0597349393151176E-3</c:v>
                </c:pt>
                <c:pt idx="553">
                  <c:v>3.0597349393151176E-3</c:v>
                </c:pt>
                <c:pt idx="554">
                  <c:v>3.0597349393151176E-3</c:v>
                </c:pt>
                <c:pt idx="555">
                  <c:v>3.0597349393151176E-3</c:v>
                </c:pt>
                <c:pt idx="556">
                  <c:v>3.0597349393151176E-3</c:v>
                </c:pt>
                <c:pt idx="557">
                  <c:v>3.0597349393151176E-3</c:v>
                </c:pt>
                <c:pt idx="558">
                  <c:v>3.0597349393151176E-3</c:v>
                </c:pt>
                <c:pt idx="559">
                  <c:v>3.0597349393151176E-3</c:v>
                </c:pt>
                <c:pt idx="560" formatCode="General">
                  <c:v>1998</c:v>
                </c:pt>
                <c:pt idx="561" formatCode="0.0000%">
                  <c:v>3.3440087930570184E-3</c:v>
                </c:pt>
                <c:pt idx="562" formatCode="0.0000%">
                  <c:v>3.3440087930570184E-3</c:v>
                </c:pt>
                <c:pt idx="563" formatCode="0.0000%">
                  <c:v>3.3440087930570184E-3</c:v>
                </c:pt>
                <c:pt idx="564" formatCode="0.0000%">
                  <c:v>3.3440087930570184E-3</c:v>
                </c:pt>
                <c:pt idx="565" formatCode="0.0000%">
                  <c:v>3.3440087930570184E-3</c:v>
                </c:pt>
                <c:pt idx="566" formatCode="0.0000%">
                  <c:v>3.3440087930570184E-3</c:v>
                </c:pt>
                <c:pt idx="567" formatCode="0.0000%">
                  <c:v>3.3440087930570184E-3</c:v>
                </c:pt>
                <c:pt idx="568" formatCode="0.0000%">
                  <c:v>3.3440087930570184E-3</c:v>
                </c:pt>
                <c:pt idx="569" formatCode="0.0000%">
                  <c:v>3.3440087930570184E-3</c:v>
                </c:pt>
                <c:pt idx="570" formatCode="0.0000%">
                  <c:v>3.3440087930570184E-3</c:v>
                </c:pt>
                <c:pt idx="571" formatCode="0.0000%">
                  <c:v>3.3440087930570184E-3</c:v>
                </c:pt>
                <c:pt idx="572" formatCode="0.0000%">
                  <c:v>3.3440087930570184E-3</c:v>
                </c:pt>
                <c:pt idx="573" formatCode="0.0000%">
                  <c:v>3.3440087930570184E-3</c:v>
                </c:pt>
                <c:pt idx="574" formatCode="0.0000%">
                  <c:v>3.3440087930570184E-3</c:v>
                </c:pt>
                <c:pt idx="575" formatCode="0.0000%">
                  <c:v>3.3440087930570184E-3</c:v>
                </c:pt>
                <c:pt idx="576" formatCode="0.0000%">
                  <c:v>3.3440087930570184E-3</c:v>
                </c:pt>
                <c:pt idx="577" formatCode="0.0000%">
                  <c:v>3.3440087930570184E-3</c:v>
                </c:pt>
                <c:pt idx="578" formatCode="0.0000%">
                  <c:v>3.3440087930570184E-3</c:v>
                </c:pt>
                <c:pt idx="579" formatCode="0.0000%">
                  <c:v>3.3440087930570184E-3</c:v>
                </c:pt>
                <c:pt idx="580" formatCode="General">
                  <c:v>1997</c:v>
                </c:pt>
                <c:pt idx="581">
                  <c:v>3.654693962002352E-3</c:v>
                </c:pt>
                <c:pt idx="582">
                  <c:v>3.654693962002352E-3</c:v>
                </c:pt>
                <c:pt idx="583">
                  <c:v>3.654693962002352E-3</c:v>
                </c:pt>
                <c:pt idx="584">
                  <c:v>3.654693962002352E-3</c:v>
                </c:pt>
                <c:pt idx="585">
                  <c:v>3.654693962002352E-3</c:v>
                </c:pt>
                <c:pt idx="586">
                  <c:v>3.654693962002352E-3</c:v>
                </c:pt>
                <c:pt idx="587">
                  <c:v>3.654693962002352E-3</c:v>
                </c:pt>
                <c:pt idx="588">
                  <c:v>3.654693962002352E-3</c:v>
                </c:pt>
                <c:pt idx="589">
                  <c:v>3.654693962002352E-3</c:v>
                </c:pt>
                <c:pt idx="590">
                  <c:v>3.654693962002352E-3</c:v>
                </c:pt>
                <c:pt idx="591">
                  <c:v>3.654693962002352E-3</c:v>
                </c:pt>
                <c:pt idx="592">
                  <c:v>3.654693962002352E-3</c:v>
                </c:pt>
                <c:pt idx="593">
                  <c:v>3.654693962002352E-3</c:v>
                </c:pt>
                <c:pt idx="594">
                  <c:v>3.654693962002352E-3</c:v>
                </c:pt>
                <c:pt idx="595">
                  <c:v>3.654693962002352E-3</c:v>
                </c:pt>
                <c:pt idx="596">
                  <c:v>3.654693962002352E-3</c:v>
                </c:pt>
                <c:pt idx="597">
                  <c:v>3.654693962002352E-3</c:v>
                </c:pt>
                <c:pt idx="598">
                  <c:v>3.654693962002352E-3</c:v>
                </c:pt>
                <c:pt idx="599">
                  <c:v>3.654693962002352E-3</c:v>
                </c:pt>
                <c:pt idx="600" formatCode="General">
                  <c:v>1996</c:v>
                </c:pt>
              </c:numCache>
            </c:numRef>
          </c:cat>
          <c:val>
            <c:numRef>
              <c:f>[0]!FactorES</c:f>
              <c:numCache>
                <c:formatCode>0.00%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0.93804890272893737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5E-FD4D-B6ED-1FBC63629585}"/>
            </c:ext>
          </c:extLst>
        </c:ser>
        <c:ser>
          <c:idx val="1"/>
          <c:order val="1"/>
          <c:tx>
            <c:strRef>
              <c:f>Deprecia!$BU$98</c:f>
              <c:strCache>
                <c:ptCount val="1"/>
                <c:pt idx="0">
                  <c:v>[%] de ES
V.Repos.</c:v>
                </c:pt>
              </c:strCache>
            </c:strRef>
          </c:tx>
          <c:spPr>
            <a:ln>
              <a:noFill/>
            </a:ln>
            <a:effectLst>
              <a:glow>
                <a:schemeClr val="accent1">
                  <a:alpha val="0"/>
                </a:schemeClr>
              </a:glow>
              <a:outerShdw blurRad="50800" dist="50800" sx="2000" sy="2000" algn="ctr" rotWithShape="0">
                <a:schemeClr val="bg1">
                  <a:alpha val="0"/>
                </a:schemeClr>
              </a:outerShdw>
            </a:effectLst>
          </c:spPr>
          <c:marker>
            <c:symbol val="dot"/>
            <c:size val="2"/>
            <c:spPr>
              <a:noFill/>
              <a:ln w="0">
                <a:noFill/>
              </a:ln>
              <a:effectLst>
                <a:glow>
                  <a:schemeClr val="accent1">
                    <a:alpha val="0"/>
                  </a:schemeClr>
                </a:glow>
              </a:effectLst>
            </c:spPr>
          </c:marker>
          <c:cat>
            <c:numRef>
              <c:f>[0]!AñosES</c:f>
              <c:numCache>
                <c:formatCode>0.00000%</c:formatCode>
                <c:ptCount val="601"/>
                <c:pt idx="0" formatCode="General">
                  <c:v>2026</c:v>
                </c:pt>
                <c:pt idx="1">
                  <c:v>2.7792426862405792E-4</c:v>
                </c:pt>
                <c:pt idx="2">
                  <c:v>2.7792426862405792E-4</c:v>
                </c:pt>
                <c:pt idx="3">
                  <c:v>2.7792426862405792E-4</c:v>
                </c:pt>
                <c:pt idx="4">
                  <c:v>2.7792426862405792E-4</c:v>
                </c:pt>
                <c:pt idx="5">
                  <c:v>2.7792426862405792E-4</c:v>
                </c:pt>
                <c:pt idx="6">
                  <c:v>2.7792426862405792E-4</c:v>
                </c:pt>
                <c:pt idx="7">
                  <c:v>2.7792426862405792E-4</c:v>
                </c:pt>
                <c:pt idx="8">
                  <c:v>2.7792426862405792E-4</c:v>
                </c:pt>
                <c:pt idx="9">
                  <c:v>2.7792426862405792E-4</c:v>
                </c:pt>
                <c:pt idx="10">
                  <c:v>2.7792426862405792E-4</c:v>
                </c:pt>
                <c:pt idx="11">
                  <c:v>2.7792426862405792E-4</c:v>
                </c:pt>
                <c:pt idx="12">
                  <c:v>2.7792426862405792E-4</c:v>
                </c:pt>
                <c:pt idx="13">
                  <c:v>2.7792426862405792E-4</c:v>
                </c:pt>
                <c:pt idx="14">
                  <c:v>2.7792426862405792E-4</c:v>
                </c:pt>
                <c:pt idx="15">
                  <c:v>2.7792426862405792E-4</c:v>
                </c:pt>
                <c:pt idx="16">
                  <c:v>2.7792426862405792E-4</c:v>
                </c:pt>
                <c:pt idx="17">
                  <c:v>2.7792426862405792E-4</c:v>
                </c:pt>
                <c:pt idx="18">
                  <c:v>2.7792426862405792E-4</c:v>
                </c:pt>
                <c:pt idx="19">
                  <c:v>2.7792426862405792E-4</c:v>
                </c:pt>
                <c:pt idx="20" formatCode="General">
                  <c:v>2025</c:v>
                </c:pt>
                <c:pt idx="21">
                  <c:v>3.0374565657339538E-4</c:v>
                </c:pt>
                <c:pt idx="22">
                  <c:v>3.0374565657339538E-4</c:v>
                </c:pt>
                <c:pt idx="23">
                  <c:v>3.0374565657339538E-4</c:v>
                </c:pt>
                <c:pt idx="24">
                  <c:v>3.0374565657339538E-4</c:v>
                </c:pt>
                <c:pt idx="25">
                  <c:v>3.0374565657339538E-4</c:v>
                </c:pt>
                <c:pt idx="26">
                  <c:v>3.0374565657339538E-4</c:v>
                </c:pt>
                <c:pt idx="27">
                  <c:v>3.0374565657339538E-4</c:v>
                </c:pt>
                <c:pt idx="28">
                  <c:v>3.0374565657339538E-4</c:v>
                </c:pt>
                <c:pt idx="29">
                  <c:v>3.0374565657339538E-4</c:v>
                </c:pt>
                <c:pt idx="30">
                  <c:v>3.0374565657339538E-4</c:v>
                </c:pt>
                <c:pt idx="31">
                  <c:v>3.0374565657339538E-4</c:v>
                </c:pt>
                <c:pt idx="32">
                  <c:v>3.0374565657339538E-4</c:v>
                </c:pt>
                <c:pt idx="33">
                  <c:v>3.0374565657339538E-4</c:v>
                </c:pt>
                <c:pt idx="34">
                  <c:v>3.0374565657339538E-4</c:v>
                </c:pt>
                <c:pt idx="35">
                  <c:v>3.0374565657339538E-4</c:v>
                </c:pt>
                <c:pt idx="36">
                  <c:v>3.0374565657339538E-4</c:v>
                </c:pt>
                <c:pt idx="37">
                  <c:v>3.0374565657339538E-4</c:v>
                </c:pt>
                <c:pt idx="38">
                  <c:v>3.0374565657339538E-4</c:v>
                </c:pt>
                <c:pt idx="39">
                  <c:v>3.0374565657339538E-4</c:v>
                </c:pt>
                <c:pt idx="40" formatCode="General">
                  <c:v>2024</c:v>
                </c:pt>
                <c:pt idx="41">
                  <c:v>3.3196605803431645E-4</c:v>
                </c:pt>
                <c:pt idx="42">
                  <c:v>3.3196605803431645E-4</c:v>
                </c:pt>
                <c:pt idx="43">
                  <c:v>3.3196605803431645E-4</c:v>
                </c:pt>
                <c:pt idx="44">
                  <c:v>3.3196605803431645E-4</c:v>
                </c:pt>
                <c:pt idx="45">
                  <c:v>3.3196605803431645E-4</c:v>
                </c:pt>
                <c:pt idx="46">
                  <c:v>3.3196605803431645E-4</c:v>
                </c:pt>
                <c:pt idx="47">
                  <c:v>3.3196605803431645E-4</c:v>
                </c:pt>
                <c:pt idx="48">
                  <c:v>3.3196605803431645E-4</c:v>
                </c:pt>
                <c:pt idx="49">
                  <c:v>3.3196605803431645E-4</c:v>
                </c:pt>
                <c:pt idx="50">
                  <c:v>3.3196605803431645E-4</c:v>
                </c:pt>
                <c:pt idx="51">
                  <c:v>3.3196605803431645E-4</c:v>
                </c:pt>
                <c:pt idx="52">
                  <c:v>3.3196605803431645E-4</c:v>
                </c:pt>
                <c:pt idx="53">
                  <c:v>3.3196605803431645E-4</c:v>
                </c:pt>
                <c:pt idx="54">
                  <c:v>3.3196605803431645E-4</c:v>
                </c:pt>
                <c:pt idx="55">
                  <c:v>3.3196605803431645E-4</c:v>
                </c:pt>
                <c:pt idx="56">
                  <c:v>3.3196605803431645E-4</c:v>
                </c:pt>
                <c:pt idx="57">
                  <c:v>3.3196605803431645E-4</c:v>
                </c:pt>
                <c:pt idx="58">
                  <c:v>3.3196605803431645E-4</c:v>
                </c:pt>
                <c:pt idx="59">
                  <c:v>3.3196605803431645E-4</c:v>
                </c:pt>
                <c:pt idx="60" formatCode="General">
                  <c:v>2023</c:v>
                </c:pt>
                <c:pt idx="61">
                  <c:v>3.6280836055416763E-4</c:v>
                </c:pt>
                <c:pt idx="62">
                  <c:v>3.6280836055416763E-4</c:v>
                </c:pt>
                <c:pt idx="63">
                  <c:v>3.6280836055416763E-4</c:v>
                </c:pt>
                <c:pt idx="64">
                  <c:v>3.6280836055416763E-4</c:v>
                </c:pt>
                <c:pt idx="65">
                  <c:v>3.6280836055416763E-4</c:v>
                </c:pt>
                <c:pt idx="66">
                  <c:v>3.6280836055416763E-4</c:v>
                </c:pt>
                <c:pt idx="67">
                  <c:v>3.6280836055416763E-4</c:v>
                </c:pt>
                <c:pt idx="68">
                  <c:v>3.6280836055416763E-4</c:v>
                </c:pt>
                <c:pt idx="69">
                  <c:v>3.6280836055416763E-4</c:v>
                </c:pt>
                <c:pt idx="70">
                  <c:v>3.6280836055416763E-4</c:v>
                </c:pt>
                <c:pt idx="71">
                  <c:v>3.6280836055416763E-4</c:v>
                </c:pt>
                <c:pt idx="72">
                  <c:v>3.6280836055416763E-4</c:v>
                </c:pt>
                <c:pt idx="73">
                  <c:v>3.6280836055416763E-4</c:v>
                </c:pt>
                <c:pt idx="74">
                  <c:v>3.6280836055416763E-4</c:v>
                </c:pt>
                <c:pt idx="75">
                  <c:v>3.6280836055416763E-4</c:v>
                </c:pt>
                <c:pt idx="76">
                  <c:v>3.6280836055416763E-4</c:v>
                </c:pt>
                <c:pt idx="77">
                  <c:v>3.6280836055416763E-4</c:v>
                </c:pt>
                <c:pt idx="78">
                  <c:v>3.6280836055416763E-4</c:v>
                </c:pt>
                <c:pt idx="79">
                  <c:v>3.6280836055416763E-4</c:v>
                </c:pt>
                <c:pt idx="80" formatCode="General">
                  <c:v>2022</c:v>
                </c:pt>
                <c:pt idx="81">
                  <c:v>3.965161597165312E-4</c:v>
                </c:pt>
                <c:pt idx="82">
                  <c:v>3.965161597165312E-4</c:v>
                </c:pt>
                <c:pt idx="83">
                  <c:v>3.965161597165312E-4</c:v>
                </c:pt>
                <c:pt idx="84">
                  <c:v>3.965161597165312E-4</c:v>
                </c:pt>
                <c:pt idx="85">
                  <c:v>3.965161597165312E-4</c:v>
                </c:pt>
                <c:pt idx="86">
                  <c:v>3.965161597165312E-4</c:v>
                </c:pt>
                <c:pt idx="87">
                  <c:v>3.965161597165312E-4</c:v>
                </c:pt>
                <c:pt idx="88">
                  <c:v>3.965161597165312E-4</c:v>
                </c:pt>
                <c:pt idx="89">
                  <c:v>3.965161597165312E-4</c:v>
                </c:pt>
                <c:pt idx="90">
                  <c:v>3.965161597165312E-4</c:v>
                </c:pt>
                <c:pt idx="91">
                  <c:v>3.965161597165312E-4</c:v>
                </c:pt>
                <c:pt idx="92">
                  <c:v>3.965161597165312E-4</c:v>
                </c:pt>
                <c:pt idx="93">
                  <c:v>3.965161597165312E-4</c:v>
                </c:pt>
                <c:pt idx="94">
                  <c:v>3.965161597165312E-4</c:v>
                </c:pt>
                <c:pt idx="95">
                  <c:v>3.965161597165312E-4</c:v>
                </c:pt>
                <c:pt idx="96">
                  <c:v>3.965161597165312E-4</c:v>
                </c:pt>
                <c:pt idx="97">
                  <c:v>3.965161597165312E-4</c:v>
                </c:pt>
                <c:pt idx="98">
                  <c:v>3.965161597165312E-4</c:v>
                </c:pt>
                <c:pt idx="99">
                  <c:v>3.965161597165312E-4</c:v>
                </c:pt>
                <c:pt idx="100" formatCode="General">
                  <c:v>2021</c:v>
                </c:pt>
                <c:pt idx="101">
                  <c:v>4.3335568308348616E-4</c:v>
                </c:pt>
                <c:pt idx="102">
                  <c:v>4.3335568308348616E-4</c:v>
                </c:pt>
                <c:pt idx="103">
                  <c:v>4.3335568308348616E-4</c:v>
                </c:pt>
                <c:pt idx="104">
                  <c:v>4.3335568308348616E-4</c:v>
                </c:pt>
                <c:pt idx="105">
                  <c:v>4.3335568308348616E-4</c:v>
                </c:pt>
                <c:pt idx="106">
                  <c:v>4.3335568308348616E-4</c:v>
                </c:pt>
                <c:pt idx="107">
                  <c:v>4.3335568308348616E-4</c:v>
                </c:pt>
                <c:pt idx="108">
                  <c:v>4.3335568308348616E-4</c:v>
                </c:pt>
                <c:pt idx="109">
                  <c:v>4.3335568308348616E-4</c:v>
                </c:pt>
                <c:pt idx="110">
                  <c:v>4.3335568308348616E-4</c:v>
                </c:pt>
                <c:pt idx="111">
                  <c:v>4.3335568308348616E-4</c:v>
                </c:pt>
                <c:pt idx="112">
                  <c:v>4.3335568308348616E-4</c:v>
                </c:pt>
                <c:pt idx="113">
                  <c:v>4.3335568308348616E-4</c:v>
                </c:pt>
                <c:pt idx="114">
                  <c:v>4.3335568308348616E-4</c:v>
                </c:pt>
                <c:pt idx="115">
                  <c:v>4.3335568308348616E-4</c:v>
                </c:pt>
                <c:pt idx="116">
                  <c:v>4.3335568308348616E-4</c:v>
                </c:pt>
                <c:pt idx="117">
                  <c:v>4.3335568308348616E-4</c:v>
                </c:pt>
                <c:pt idx="118">
                  <c:v>4.3335568308348616E-4</c:v>
                </c:pt>
                <c:pt idx="119">
                  <c:v>4.3335568308348616E-4</c:v>
                </c:pt>
                <c:pt idx="120" formatCode="General">
                  <c:v>2020</c:v>
                </c:pt>
                <c:pt idx="121">
                  <c:v>4.7361789288739576E-4</c:v>
                </c:pt>
                <c:pt idx="122">
                  <c:v>4.7361789288739576E-4</c:v>
                </c:pt>
                <c:pt idx="123">
                  <c:v>4.7361789288739576E-4</c:v>
                </c:pt>
                <c:pt idx="124">
                  <c:v>4.7361789288739576E-4</c:v>
                </c:pt>
                <c:pt idx="125">
                  <c:v>4.7361789288739576E-4</c:v>
                </c:pt>
                <c:pt idx="126">
                  <c:v>4.7361789288739576E-4</c:v>
                </c:pt>
                <c:pt idx="127">
                  <c:v>4.7361789288739576E-4</c:v>
                </c:pt>
                <c:pt idx="128">
                  <c:v>4.7361789288739576E-4</c:v>
                </c:pt>
                <c:pt idx="129">
                  <c:v>4.7361789288739576E-4</c:v>
                </c:pt>
                <c:pt idx="130">
                  <c:v>4.7361789288739576E-4</c:v>
                </c:pt>
                <c:pt idx="131">
                  <c:v>4.7361789288739576E-4</c:v>
                </c:pt>
                <c:pt idx="132">
                  <c:v>4.7361789288739576E-4</c:v>
                </c:pt>
                <c:pt idx="133">
                  <c:v>4.7361789288739576E-4</c:v>
                </c:pt>
                <c:pt idx="134">
                  <c:v>4.7361789288739576E-4</c:v>
                </c:pt>
                <c:pt idx="135">
                  <c:v>4.7361789288739576E-4</c:v>
                </c:pt>
                <c:pt idx="136">
                  <c:v>4.7361789288739576E-4</c:v>
                </c:pt>
                <c:pt idx="137">
                  <c:v>4.7361789288739576E-4</c:v>
                </c:pt>
                <c:pt idx="138">
                  <c:v>4.7361789288739576E-4</c:v>
                </c:pt>
                <c:pt idx="139">
                  <c:v>4.7361789288739576E-4</c:v>
                </c:pt>
                <c:pt idx="140" formatCode="General">
                  <c:v>2019</c:v>
                </c:pt>
                <c:pt idx="141" formatCode="0.0000%">
                  <c:v>5.1762078407977528E-4</c:v>
                </c:pt>
                <c:pt idx="142" formatCode="0.0000%">
                  <c:v>5.1762078407977528E-4</c:v>
                </c:pt>
                <c:pt idx="143" formatCode="0.0000%">
                  <c:v>5.1762078407977528E-4</c:v>
                </c:pt>
                <c:pt idx="144" formatCode="0.0000%">
                  <c:v>5.1762078407977528E-4</c:v>
                </c:pt>
                <c:pt idx="145" formatCode="0.0000%">
                  <c:v>5.1762078407977528E-4</c:v>
                </c:pt>
                <c:pt idx="146" formatCode="0.0000%">
                  <c:v>5.1762078407977528E-4</c:v>
                </c:pt>
                <c:pt idx="147" formatCode="0.0000%">
                  <c:v>5.1762078407977528E-4</c:v>
                </c:pt>
                <c:pt idx="148" formatCode="0.0000%">
                  <c:v>5.1762078407977528E-4</c:v>
                </c:pt>
                <c:pt idx="149" formatCode="0.0000%">
                  <c:v>5.1762078407977528E-4</c:v>
                </c:pt>
                <c:pt idx="150" formatCode="0.0000%">
                  <c:v>5.1762078407977528E-4</c:v>
                </c:pt>
                <c:pt idx="151" formatCode="0.0000%">
                  <c:v>5.1762078407977528E-4</c:v>
                </c:pt>
                <c:pt idx="152" formatCode="0.0000%">
                  <c:v>5.1762078407977528E-4</c:v>
                </c:pt>
                <c:pt idx="153" formatCode="0.0000%">
                  <c:v>5.1762078407977528E-4</c:v>
                </c:pt>
                <c:pt idx="154" formatCode="0.0000%">
                  <c:v>5.1762078407977528E-4</c:v>
                </c:pt>
                <c:pt idx="155" formatCode="0.0000%">
                  <c:v>5.1762078407977528E-4</c:v>
                </c:pt>
                <c:pt idx="156" formatCode="0.0000%">
                  <c:v>5.1762078407977528E-4</c:v>
                </c:pt>
                <c:pt idx="157" formatCode="0.0000%">
                  <c:v>5.1762078407977528E-4</c:v>
                </c:pt>
                <c:pt idx="158" formatCode="0.0000%">
                  <c:v>5.1762078407977528E-4</c:v>
                </c:pt>
                <c:pt idx="159" formatCode="0.0000%">
                  <c:v>5.1762078407977528E-4</c:v>
                </c:pt>
                <c:pt idx="160" formatCode="General">
                  <c:v>2018</c:v>
                </c:pt>
                <c:pt idx="161" formatCode="0.0000%">
                  <c:v>5.6571189588706656E-4</c:v>
                </c:pt>
                <c:pt idx="162" formatCode="0.0000%">
                  <c:v>5.6571189588706656E-4</c:v>
                </c:pt>
                <c:pt idx="163" formatCode="0.0000%">
                  <c:v>5.6571189588706656E-4</c:v>
                </c:pt>
                <c:pt idx="164" formatCode="0.0000%">
                  <c:v>5.6571189588706656E-4</c:v>
                </c:pt>
                <c:pt idx="165" formatCode="0.0000%">
                  <c:v>5.6571189588706656E-4</c:v>
                </c:pt>
                <c:pt idx="166" formatCode="0.0000%">
                  <c:v>5.6571189588706656E-4</c:v>
                </c:pt>
                <c:pt idx="167" formatCode="0.0000%">
                  <c:v>5.6571189588706656E-4</c:v>
                </c:pt>
                <c:pt idx="168" formatCode="0.0000%">
                  <c:v>5.6571189588706656E-4</c:v>
                </c:pt>
                <c:pt idx="169" formatCode="0.0000%">
                  <c:v>5.6571189588706656E-4</c:v>
                </c:pt>
                <c:pt idx="170" formatCode="0.0000%">
                  <c:v>5.6571189588706656E-4</c:v>
                </c:pt>
                <c:pt idx="171" formatCode="0.0000%">
                  <c:v>5.6571189588706656E-4</c:v>
                </c:pt>
                <c:pt idx="172" formatCode="0.0000%">
                  <c:v>5.6571189588706656E-4</c:v>
                </c:pt>
                <c:pt idx="173" formatCode="0.0000%">
                  <c:v>5.6571189588706656E-4</c:v>
                </c:pt>
                <c:pt idx="174" formatCode="0.0000%">
                  <c:v>5.6571189588706656E-4</c:v>
                </c:pt>
                <c:pt idx="175" formatCode="0.0000%">
                  <c:v>5.6571189588706656E-4</c:v>
                </c:pt>
                <c:pt idx="176" formatCode="0.0000%">
                  <c:v>5.6571189588706656E-4</c:v>
                </c:pt>
                <c:pt idx="177" formatCode="0.0000%">
                  <c:v>5.6571189588706656E-4</c:v>
                </c:pt>
                <c:pt idx="178" formatCode="0.0000%">
                  <c:v>5.6571189588706656E-4</c:v>
                </c:pt>
                <c:pt idx="179" formatCode="0.0000%">
                  <c:v>5.6571189588706656E-4</c:v>
                </c:pt>
                <c:pt idx="180" formatCode="General">
                  <c:v>2017</c:v>
                </c:pt>
                <c:pt idx="181" formatCode="0.0000%">
                  <c:v>6.1827105671014015E-4</c:v>
                </c:pt>
                <c:pt idx="182" formatCode="0.0000%">
                  <c:v>6.1827105671014015E-4</c:v>
                </c:pt>
                <c:pt idx="183" formatCode="0.0000%">
                  <c:v>6.1827105671014015E-4</c:v>
                </c:pt>
                <c:pt idx="184" formatCode="0.0000%">
                  <c:v>6.1827105671014015E-4</c:v>
                </c:pt>
                <c:pt idx="185" formatCode="0.0000%">
                  <c:v>6.1827105671014015E-4</c:v>
                </c:pt>
                <c:pt idx="186" formatCode="0.0000%">
                  <c:v>6.1827105671014015E-4</c:v>
                </c:pt>
                <c:pt idx="187" formatCode="0.0000%">
                  <c:v>6.1827105671014015E-4</c:v>
                </c:pt>
                <c:pt idx="188" formatCode="0.0000%">
                  <c:v>6.1827105671014015E-4</c:v>
                </c:pt>
                <c:pt idx="189" formatCode="0.0000%">
                  <c:v>6.1827105671014015E-4</c:v>
                </c:pt>
                <c:pt idx="190" formatCode="0.0000%">
                  <c:v>6.1827105671014015E-4</c:v>
                </c:pt>
                <c:pt idx="191" formatCode="0.0000%">
                  <c:v>6.1827105671014015E-4</c:v>
                </c:pt>
                <c:pt idx="192" formatCode="0.0000%">
                  <c:v>6.1827105671014015E-4</c:v>
                </c:pt>
                <c:pt idx="193" formatCode="0.0000%">
                  <c:v>6.1827105671014015E-4</c:v>
                </c:pt>
                <c:pt idx="194" formatCode="0.0000%">
                  <c:v>6.1827105671014015E-4</c:v>
                </c:pt>
                <c:pt idx="195" formatCode="0.0000%">
                  <c:v>6.1827105671014015E-4</c:v>
                </c:pt>
                <c:pt idx="196" formatCode="0.0000%">
                  <c:v>6.1827105671014015E-4</c:v>
                </c:pt>
                <c:pt idx="197" formatCode="0.0000%">
                  <c:v>6.1827105671014015E-4</c:v>
                </c:pt>
                <c:pt idx="198" formatCode="0.0000%">
                  <c:v>6.1827105671014015E-4</c:v>
                </c:pt>
                <c:pt idx="199" formatCode="0.0000%">
                  <c:v>6.1827105671014015E-4</c:v>
                </c:pt>
                <c:pt idx="200" formatCode="General">
                  <c:v>2016</c:v>
                </c:pt>
                <c:pt idx="201" formatCode="0.0000%">
                  <c:v>6.7571338404696089E-4</c:v>
                </c:pt>
                <c:pt idx="202" formatCode="0.0000%">
                  <c:v>6.7571338404696089E-4</c:v>
                </c:pt>
                <c:pt idx="203" formatCode="0.0000%">
                  <c:v>6.7571338404696089E-4</c:v>
                </c:pt>
                <c:pt idx="204" formatCode="0.0000%">
                  <c:v>6.7571338404696089E-4</c:v>
                </c:pt>
                <c:pt idx="205" formatCode="0.0000%">
                  <c:v>6.7571338404696089E-4</c:v>
                </c:pt>
                <c:pt idx="206" formatCode="0.0000%">
                  <c:v>6.7571338404696089E-4</c:v>
                </c:pt>
                <c:pt idx="207" formatCode="0.0000%">
                  <c:v>6.7571338404696089E-4</c:v>
                </c:pt>
                <c:pt idx="208" formatCode="0.0000%">
                  <c:v>6.7571338404696089E-4</c:v>
                </c:pt>
                <c:pt idx="209" formatCode="0.0000%">
                  <c:v>6.7571338404696089E-4</c:v>
                </c:pt>
                <c:pt idx="210" formatCode="0.0000%">
                  <c:v>6.7571338404696089E-4</c:v>
                </c:pt>
                <c:pt idx="211" formatCode="0.0000%">
                  <c:v>6.7571338404696089E-4</c:v>
                </c:pt>
                <c:pt idx="212" formatCode="0.0000%">
                  <c:v>6.7571338404696089E-4</c:v>
                </c:pt>
                <c:pt idx="213" formatCode="0.0000%">
                  <c:v>6.7571338404696089E-4</c:v>
                </c:pt>
                <c:pt idx="214" formatCode="0.0000%">
                  <c:v>6.7571338404696089E-4</c:v>
                </c:pt>
                <c:pt idx="215" formatCode="0.0000%">
                  <c:v>6.7571338404696089E-4</c:v>
                </c:pt>
                <c:pt idx="216" formatCode="0.0000%">
                  <c:v>6.7571338404696089E-4</c:v>
                </c:pt>
                <c:pt idx="217" formatCode="0.0000%">
                  <c:v>6.7571338404696089E-4</c:v>
                </c:pt>
                <c:pt idx="218" formatCode="0.0000%">
                  <c:v>6.7571338404696089E-4</c:v>
                </c:pt>
                <c:pt idx="219" formatCode="0.0000%">
                  <c:v>6.7571338404696089E-4</c:v>
                </c:pt>
                <c:pt idx="220" formatCode="General">
                  <c:v>2015</c:v>
                </c:pt>
                <c:pt idx="221" formatCode="0.0000%">
                  <c:v>7.3849256313200944E-4</c:v>
                </c:pt>
                <c:pt idx="222" formatCode="0.0000%">
                  <c:v>7.3849256313200944E-4</c:v>
                </c:pt>
                <c:pt idx="223" formatCode="0.0000%">
                  <c:v>7.3849256313200944E-4</c:v>
                </c:pt>
                <c:pt idx="224" formatCode="0.0000%">
                  <c:v>7.3849256313200944E-4</c:v>
                </c:pt>
                <c:pt idx="225" formatCode="0.0000%">
                  <c:v>7.3849256313200944E-4</c:v>
                </c:pt>
                <c:pt idx="226" formatCode="0.0000%">
                  <c:v>7.3849256313200944E-4</c:v>
                </c:pt>
                <c:pt idx="227" formatCode="0.0000%">
                  <c:v>7.3849256313200944E-4</c:v>
                </c:pt>
                <c:pt idx="228" formatCode="0.0000%">
                  <c:v>7.3849256313200944E-4</c:v>
                </c:pt>
                <c:pt idx="229" formatCode="0.0000%">
                  <c:v>7.3849256313200944E-4</c:v>
                </c:pt>
                <c:pt idx="230" formatCode="0.0000%">
                  <c:v>7.3849256313200944E-4</c:v>
                </c:pt>
                <c:pt idx="231" formatCode="0.0000%">
                  <c:v>7.3849256313200944E-4</c:v>
                </c:pt>
                <c:pt idx="232" formatCode="0.0000%">
                  <c:v>7.3849256313200944E-4</c:v>
                </c:pt>
                <c:pt idx="233" formatCode="0.0000%">
                  <c:v>7.3849256313200944E-4</c:v>
                </c:pt>
                <c:pt idx="234" formatCode="0.0000%">
                  <c:v>7.3849256313200944E-4</c:v>
                </c:pt>
                <c:pt idx="235" formatCode="0.0000%">
                  <c:v>7.3849256313200944E-4</c:v>
                </c:pt>
                <c:pt idx="236" formatCode="0.0000%">
                  <c:v>7.3849256313200944E-4</c:v>
                </c:pt>
                <c:pt idx="237" formatCode="0.0000%">
                  <c:v>7.3849256313200944E-4</c:v>
                </c:pt>
                <c:pt idx="238" formatCode="0.0000%">
                  <c:v>7.3849256313200944E-4</c:v>
                </c:pt>
                <c:pt idx="239" formatCode="0.0000%">
                  <c:v>7.3849256313200944E-4</c:v>
                </c:pt>
                <c:pt idx="240" formatCode="General">
                  <c:v>2014</c:v>
                </c:pt>
                <c:pt idx="241" formatCode="0.0000%">
                  <c:v>8.0710443018746638E-4</c:v>
                </c:pt>
                <c:pt idx="242" formatCode="0.0000%">
                  <c:v>8.0710443018746638E-4</c:v>
                </c:pt>
                <c:pt idx="243" formatCode="0.0000%">
                  <c:v>8.0710443018746638E-4</c:v>
                </c:pt>
                <c:pt idx="244" formatCode="0.0000%">
                  <c:v>8.0710443018746638E-4</c:v>
                </c:pt>
                <c:pt idx="245" formatCode="0.0000%">
                  <c:v>8.0710443018746638E-4</c:v>
                </c:pt>
                <c:pt idx="246" formatCode="0.0000%">
                  <c:v>8.0710443018746638E-4</c:v>
                </c:pt>
                <c:pt idx="247" formatCode="0.0000%">
                  <c:v>8.0710443018746638E-4</c:v>
                </c:pt>
                <c:pt idx="248" formatCode="0.0000%">
                  <c:v>8.0710443018746638E-4</c:v>
                </c:pt>
                <c:pt idx="249" formatCode="0.0000%">
                  <c:v>8.0710443018746638E-4</c:v>
                </c:pt>
                <c:pt idx="250" formatCode="0.0000%">
                  <c:v>8.0710443018746638E-4</c:v>
                </c:pt>
                <c:pt idx="251" formatCode="0.0000%">
                  <c:v>8.0710443018746638E-4</c:v>
                </c:pt>
                <c:pt idx="252" formatCode="0.0000%">
                  <c:v>8.0710443018746638E-4</c:v>
                </c:pt>
                <c:pt idx="253" formatCode="0.0000%">
                  <c:v>8.0710443018746638E-4</c:v>
                </c:pt>
                <c:pt idx="254" formatCode="0.0000%">
                  <c:v>8.0710443018746638E-4</c:v>
                </c:pt>
                <c:pt idx="255" formatCode="0.0000%">
                  <c:v>8.0710443018746638E-4</c:v>
                </c:pt>
                <c:pt idx="256" formatCode="0.0000%">
                  <c:v>8.0710443018746638E-4</c:v>
                </c:pt>
                <c:pt idx="257" formatCode="0.0000%">
                  <c:v>8.0710443018746638E-4</c:v>
                </c:pt>
                <c:pt idx="258" formatCode="0.0000%">
                  <c:v>8.0710443018746638E-4</c:v>
                </c:pt>
                <c:pt idx="259" formatCode="0.0000%">
                  <c:v>8.0710443018746638E-4</c:v>
                </c:pt>
                <c:pt idx="260" formatCode="General">
                  <c:v>2013</c:v>
                </c:pt>
                <c:pt idx="261" formatCode="0.0000%">
                  <c:v>8.8209088858732794E-4</c:v>
                </c:pt>
                <c:pt idx="262" formatCode="0.0000%">
                  <c:v>8.8209088858732794E-4</c:v>
                </c:pt>
                <c:pt idx="263" formatCode="0.0000%">
                  <c:v>8.8209088858732794E-4</c:v>
                </c:pt>
                <c:pt idx="264" formatCode="0.0000%">
                  <c:v>8.8209088858732794E-4</c:v>
                </c:pt>
                <c:pt idx="265" formatCode="0.0000%">
                  <c:v>8.8209088858732794E-4</c:v>
                </c:pt>
                <c:pt idx="266" formatCode="0.0000%">
                  <c:v>8.8209088858732794E-4</c:v>
                </c:pt>
                <c:pt idx="267" formatCode="0.0000%">
                  <c:v>8.8209088858732794E-4</c:v>
                </c:pt>
                <c:pt idx="268" formatCode="0.0000%">
                  <c:v>8.8209088858732794E-4</c:v>
                </c:pt>
                <c:pt idx="269" formatCode="0.0000%">
                  <c:v>8.8209088858732794E-4</c:v>
                </c:pt>
                <c:pt idx="270" formatCode="0.0000%">
                  <c:v>8.8209088858732794E-4</c:v>
                </c:pt>
                <c:pt idx="271" formatCode="0.0000%">
                  <c:v>8.8209088858732794E-4</c:v>
                </c:pt>
                <c:pt idx="272" formatCode="0.0000%">
                  <c:v>8.8209088858732794E-4</c:v>
                </c:pt>
                <c:pt idx="273" formatCode="0.0000%">
                  <c:v>8.8209088858732794E-4</c:v>
                </c:pt>
                <c:pt idx="274" formatCode="0.0000%">
                  <c:v>8.8209088858732794E-4</c:v>
                </c:pt>
                <c:pt idx="275" formatCode="0.0000%">
                  <c:v>8.8209088858732794E-4</c:v>
                </c:pt>
                <c:pt idx="276" formatCode="0.0000%">
                  <c:v>8.8209088858732794E-4</c:v>
                </c:pt>
                <c:pt idx="277" formatCode="0.0000%">
                  <c:v>8.8209088858732794E-4</c:v>
                </c:pt>
                <c:pt idx="278" formatCode="0.0000%">
                  <c:v>8.8209088858732794E-4</c:v>
                </c:pt>
                <c:pt idx="279" formatCode="0.0000%">
                  <c:v>8.8209088858732794E-4</c:v>
                </c:pt>
                <c:pt idx="280" formatCode="General">
                  <c:v>2012</c:v>
                </c:pt>
                <c:pt idx="281" formatCode="0.0000%">
                  <c:v>9.6404418886418823E-4</c:v>
                </c:pt>
                <c:pt idx="282" formatCode="0.0000%">
                  <c:v>9.6404418886418823E-4</c:v>
                </c:pt>
                <c:pt idx="283" formatCode="0.0000%">
                  <c:v>9.6404418886418823E-4</c:v>
                </c:pt>
                <c:pt idx="284" formatCode="0.0000%">
                  <c:v>9.6404418886418823E-4</c:v>
                </c:pt>
                <c:pt idx="285" formatCode="0.0000%">
                  <c:v>9.6404418886418823E-4</c:v>
                </c:pt>
                <c:pt idx="286" formatCode="0.0000%">
                  <c:v>9.6404418886418823E-4</c:v>
                </c:pt>
                <c:pt idx="287" formatCode="0.0000%">
                  <c:v>9.6404418886418823E-4</c:v>
                </c:pt>
                <c:pt idx="288" formatCode="0.0000%">
                  <c:v>9.6404418886418823E-4</c:v>
                </c:pt>
                <c:pt idx="289" formatCode="0.0000%">
                  <c:v>9.6404418886418823E-4</c:v>
                </c:pt>
                <c:pt idx="290" formatCode="0.0000%">
                  <c:v>9.6404418886418823E-4</c:v>
                </c:pt>
                <c:pt idx="291" formatCode="0.0000%">
                  <c:v>9.6404418886418823E-4</c:v>
                </c:pt>
                <c:pt idx="292" formatCode="0.0000%">
                  <c:v>9.6404418886418823E-4</c:v>
                </c:pt>
                <c:pt idx="293" formatCode="0.0000%">
                  <c:v>9.6404418886418823E-4</c:v>
                </c:pt>
                <c:pt idx="294" formatCode="0.0000%">
                  <c:v>9.6404418886418823E-4</c:v>
                </c:pt>
                <c:pt idx="295" formatCode="0.0000%">
                  <c:v>9.6404418886418823E-4</c:v>
                </c:pt>
                <c:pt idx="296" formatCode="0.0000%">
                  <c:v>9.6404418886418823E-4</c:v>
                </c:pt>
                <c:pt idx="297" formatCode="0.0000%">
                  <c:v>9.6404418886418823E-4</c:v>
                </c:pt>
                <c:pt idx="298" formatCode="0.0000%">
                  <c:v>9.6404418886418823E-4</c:v>
                </c:pt>
                <c:pt idx="299" formatCode="0.0000%">
                  <c:v>9.6404418886418823E-4</c:v>
                </c:pt>
                <c:pt idx="300" formatCode="General">
                  <c:v>2011</c:v>
                </c:pt>
                <c:pt idx="301" formatCode="0.0000%">
                  <c:v>1.0536116063631917E-3</c:v>
                </c:pt>
                <c:pt idx="302" formatCode="0.0000%">
                  <c:v>1.0536116063631917E-3</c:v>
                </c:pt>
                <c:pt idx="303" formatCode="0.0000%">
                  <c:v>1.0536116063631917E-3</c:v>
                </c:pt>
                <c:pt idx="304" formatCode="0.0000%">
                  <c:v>1.0536116063631917E-3</c:v>
                </c:pt>
                <c:pt idx="305" formatCode="0.0000%">
                  <c:v>1.0536116063631917E-3</c:v>
                </c:pt>
                <c:pt idx="306" formatCode="0.0000%">
                  <c:v>1.0536116063631917E-3</c:v>
                </c:pt>
                <c:pt idx="307" formatCode="0.0000%">
                  <c:v>1.0536116063631917E-3</c:v>
                </c:pt>
                <c:pt idx="308" formatCode="0.0000%">
                  <c:v>1.0536116063631917E-3</c:v>
                </c:pt>
                <c:pt idx="309" formatCode="0.0000%">
                  <c:v>1.0536116063631917E-3</c:v>
                </c:pt>
                <c:pt idx="310" formatCode="0.0000%">
                  <c:v>1.0536116063631917E-3</c:v>
                </c:pt>
                <c:pt idx="311" formatCode="0.0000%">
                  <c:v>1.0536116063631917E-3</c:v>
                </c:pt>
                <c:pt idx="312" formatCode="0.0000%">
                  <c:v>1.0536116063631917E-3</c:v>
                </c:pt>
                <c:pt idx="313" formatCode="0.0000%">
                  <c:v>1.0536116063631917E-3</c:v>
                </c:pt>
                <c:pt idx="314" formatCode="0.0000%">
                  <c:v>1.0536116063631917E-3</c:v>
                </c:pt>
                <c:pt idx="315" formatCode="0.0000%">
                  <c:v>1.0536116063631917E-3</c:v>
                </c:pt>
                <c:pt idx="316" formatCode="0.0000%">
                  <c:v>1.0536116063631917E-3</c:v>
                </c:pt>
                <c:pt idx="317" formatCode="0.0000%">
                  <c:v>1.0536116063631917E-3</c:v>
                </c:pt>
                <c:pt idx="318" formatCode="0.0000%">
                  <c:v>1.0536116063631917E-3</c:v>
                </c:pt>
                <c:pt idx="319" formatCode="0.0000%">
                  <c:v>1.0536116063631917E-3</c:v>
                </c:pt>
                <c:pt idx="320" formatCode="General">
                  <c:v>2010</c:v>
                </c:pt>
                <c:pt idx="321" formatCode="0.0000%">
                  <c:v>1.1515005534871836E-3</c:v>
                </c:pt>
                <c:pt idx="322" formatCode="0.0000%">
                  <c:v>1.1515005534871836E-3</c:v>
                </c:pt>
                <c:pt idx="323" formatCode="0.0000%">
                  <c:v>1.1515005534871836E-3</c:v>
                </c:pt>
                <c:pt idx="324" formatCode="0.0000%">
                  <c:v>1.1515005534871836E-3</c:v>
                </c:pt>
                <c:pt idx="325" formatCode="0.0000%">
                  <c:v>1.1515005534871836E-3</c:v>
                </c:pt>
                <c:pt idx="326" formatCode="0.0000%">
                  <c:v>1.1515005534871836E-3</c:v>
                </c:pt>
                <c:pt idx="327" formatCode="0.0000%">
                  <c:v>1.1515005534871836E-3</c:v>
                </c:pt>
                <c:pt idx="328" formatCode="0.0000%">
                  <c:v>1.1515005534871836E-3</c:v>
                </c:pt>
                <c:pt idx="329" formatCode="0.0000%">
                  <c:v>1.1515005534871836E-3</c:v>
                </c:pt>
                <c:pt idx="330" formatCode="0.0000%">
                  <c:v>1.1515005534871836E-3</c:v>
                </c:pt>
                <c:pt idx="331" formatCode="0.0000%">
                  <c:v>1.1515005534871836E-3</c:v>
                </c:pt>
                <c:pt idx="332" formatCode="0.0000%">
                  <c:v>1.1515005534871836E-3</c:v>
                </c:pt>
                <c:pt idx="333" formatCode="0.0000%">
                  <c:v>1.1515005534871836E-3</c:v>
                </c:pt>
                <c:pt idx="334" formatCode="0.0000%">
                  <c:v>1.1515005534871836E-3</c:v>
                </c:pt>
                <c:pt idx="335" formatCode="0.0000%">
                  <c:v>1.1515005534871836E-3</c:v>
                </c:pt>
                <c:pt idx="336" formatCode="0.0000%">
                  <c:v>1.1515005534871836E-3</c:v>
                </c:pt>
                <c:pt idx="337" formatCode="0.0000%">
                  <c:v>1.1515005534871836E-3</c:v>
                </c:pt>
                <c:pt idx="338" formatCode="0.0000%">
                  <c:v>1.1515005534871836E-3</c:v>
                </c:pt>
                <c:pt idx="339" formatCode="0.0000%">
                  <c:v>1.1515005534871836E-3</c:v>
                </c:pt>
                <c:pt idx="340" formatCode="General">
                  <c:v>2009</c:v>
                </c:pt>
                <c:pt idx="341" formatCode="0.0000%">
                  <c:v>1.2584841669105672E-3</c:v>
                </c:pt>
                <c:pt idx="342" formatCode="0.0000%">
                  <c:v>1.2584841669105672E-3</c:v>
                </c:pt>
                <c:pt idx="343" formatCode="0.0000%">
                  <c:v>1.2584841669105672E-3</c:v>
                </c:pt>
                <c:pt idx="344" formatCode="0.0000%">
                  <c:v>1.2584841669105672E-3</c:v>
                </c:pt>
                <c:pt idx="345" formatCode="0.0000%">
                  <c:v>1.2584841669105672E-3</c:v>
                </c:pt>
                <c:pt idx="346" formatCode="0.0000%">
                  <c:v>1.2584841669105672E-3</c:v>
                </c:pt>
                <c:pt idx="347" formatCode="0.0000%">
                  <c:v>1.2584841669105672E-3</c:v>
                </c:pt>
                <c:pt idx="348" formatCode="0.0000%">
                  <c:v>1.2584841669105672E-3</c:v>
                </c:pt>
                <c:pt idx="349" formatCode="0.0000%">
                  <c:v>1.2584841669105672E-3</c:v>
                </c:pt>
                <c:pt idx="350" formatCode="0.0000%">
                  <c:v>1.2584841669105672E-3</c:v>
                </c:pt>
                <c:pt idx="351" formatCode="0.0000%">
                  <c:v>1.2584841669105672E-3</c:v>
                </c:pt>
                <c:pt idx="352" formatCode="0.0000%">
                  <c:v>1.2584841669105672E-3</c:v>
                </c:pt>
                <c:pt idx="353" formatCode="0.0000%">
                  <c:v>1.2584841669105672E-3</c:v>
                </c:pt>
                <c:pt idx="354" formatCode="0.0000%">
                  <c:v>1.2584841669105672E-3</c:v>
                </c:pt>
                <c:pt idx="355" formatCode="0.0000%">
                  <c:v>1.2584841669105672E-3</c:v>
                </c:pt>
                <c:pt idx="356" formatCode="0.0000%">
                  <c:v>1.2584841669105672E-3</c:v>
                </c:pt>
                <c:pt idx="357" formatCode="0.0000%">
                  <c:v>1.2584841669105672E-3</c:v>
                </c:pt>
                <c:pt idx="358" formatCode="0.0000%">
                  <c:v>1.2584841669105672E-3</c:v>
                </c:pt>
                <c:pt idx="359" formatCode="0.0000%">
                  <c:v>1.2584841669105672E-3</c:v>
                </c:pt>
                <c:pt idx="360" formatCode="General">
                  <c:v>2008</c:v>
                </c:pt>
                <c:pt idx="361" formatCode="0.0000%">
                  <c:v>1.3754074138899064E-3</c:v>
                </c:pt>
                <c:pt idx="362" formatCode="0.0000%">
                  <c:v>1.3754074138899064E-3</c:v>
                </c:pt>
                <c:pt idx="363" formatCode="0.0000%">
                  <c:v>1.3754074138899064E-3</c:v>
                </c:pt>
                <c:pt idx="364" formatCode="0.0000%">
                  <c:v>1.3754074138899064E-3</c:v>
                </c:pt>
                <c:pt idx="365" formatCode="0.0000%">
                  <c:v>1.3754074138899064E-3</c:v>
                </c:pt>
                <c:pt idx="366" formatCode="0.0000%">
                  <c:v>1.3754074138899064E-3</c:v>
                </c:pt>
                <c:pt idx="367" formatCode="0.0000%">
                  <c:v>1.3754074138899064E-3</c:v>
                </c:pt>
                <c:pt idx="368" formatCode="0.0000%">
                  <c:v>1.3754074138899064E-3</c:v>
                </c:pt>
                <c:pt idx="369" formatCode="0.0000%">
                  <c:v>1.3754074138899064E-3</c:v>
                </c:pt>
                <c:pt idx="370" formatCode="0.0000%">
                  <c:v>1.3754074138899064E-3</c:v>
                </c:pt>
                <c:pt idx="371" formatCode="0.0000%">
                  <c:v>1.3754074138899064E-3</c:v>
                </c:pt>
                <c:pt idx="372" formatCode="0.0000%">
                  <c:v>1.3754074138899064E-3</c:v>
                </c:pt>
                <c:pt idx="373" formatCode="0.0000%">
                  <c:v>1.3754074138899064E-3</c:v>
                </c:pt>
                <c:pt idx="374" formatCode="0.0000%">
                  <c:v>1.3754074138899064E-3</c:v>
                </c:pt>
                <c:pt idx="375" formatCode="0.0000%">
                  <c:v>1.3754074138899064E-3</c:v>
                </c:pt>
                <c:pt idx="376" formatCode="0.0000%">
                  <c:v>1.3754074138899064E-3</c:v>
                </c:pt>
                <c:pt idx="377" formatCode="0.0000%">
                  <c:v>1.3754074138899064E-3</c:v>
                </c:pt>
                <c:pt idx="378" formatCode="0.0000%">
                  <c:v>1.3754074138899064E-3</c:v>
                </c:pt>
                <c:pt idx="379" formatCode="0.0000%">
                  <c:v>1.3754074138899064E-3</c:v>
                </c:pt>
                <c:pt idx="380" formatCode="General">
                  <c:v>2007</c:v>
                </c:pt>
                <c:pt idx="381" formatCode="0.0000%">
                  <c:v>1.5031937658995798E-3</c:v>
                </c:pt>
                <c:pt idx="382" formatCode="0.0000%">
                  <c:v>1.5031937658995798E-3</c:v>
                </c:pt>
                <c:pt idx="383" formatCode="0.0000%">
                  <c:v>1.5031937658995798E-3</c:v>
                </c:pt>
                <c:pt idx="384" formatCode="0.0000%">
                  <c:v>1.5031937658995798E-3</c:v>
                </c:pt>
                <c:pt idx="385" formatCode="0.0000%">
                  <c:v>1.5031937658995798E-3</c:v>
                </c:pt>
                <c:pt idx="386" formatCode="0.0000%">
                  <c:v>1.5031937658995798E-3</c:v>
                </c:pt>
                <c:pt idx="387" formatCode="0.0000%">
                  <c:v>1.5031937658995798E-3</c:v>
                </c:pt>
                <c:pt idx="388" formatCode="0.0000%">
                  <c:v>1.5031937658995798E-3</c:v>
                </c:pt>
                <c:pt idx="389" formatCode="0.0000%">
                  <c:v>1.5031937658995798E-3</c:v>
                </c:pt>
                <c:pt idx="390" formatCode="0.0000%">
                  <c:v>1.5031937658995798E-3</c:v>
                </c:pt>
                <c:pt idx="391" formatCode="0.0000%">
                  <c:v>1.5031937658995798E-3</c:v>
                </c:pt>
                <c:pt idx="392" formatCode="0.0000%">
                  <c:v>1.5031937658995798E-3</c:v>
                </c:pt>
                <c:pt idx="393" formatCode="0.0000%">
                  <c:v>1.5031937658995798E-3</c:v>
                </c:pt>
                <c:pt idx="394" formatCode="0.0000%">
                  <c:v>1.5031937658995798E-3</c:v>
                </c:pt>
                <c:pt idx="395" formatCode="0.0000%">
                  <c:v>1.5031937658995798E-3</c:v>
                </c:pt>
                <c:pt idx="396" formatCode="0.0000%">
                  <c:v>1.5031937658995798E-3</c:v>
                </c:pt>
                <c:pt idx="397" formatCode="0.0000%">
                  <c:v>1.5031937658995798E-3</c:v>
                </c:pt>
                <c:pt idx="398" formatCode="0.0000%">
                  <c:v>1.5031937658995798E-3</c:v>
                </c:pt>
                <c:pt idx="399" formatCode="0.0000%">
                  <c:v>1.5031937658995798E-3</c:v>
                </c:pt>
                <c:pt idx="400" formatCode="General">
                  <c:v>2006</c:v>
                </c:pt>
                <c:pt idx="401" formatCode="0.0000%">
                  <c:v>1.6428524923017772E-3</c:v>
                </c:pt>
                <c:pt idx="402" formatCode="0.0000%">
                  <c:v>1.6428524923017772E-3</c:v>
                </c:pt>
                <c:pt idx="403" formatCode="0.0000%">
                  <c:v>1.6428524923017772E-3</c:v>
                </c:pt>
                <c:pt idx="404" formatCode="0.0000%">
                  <c:v>1.6428524923017772E-3</c:v>
                </c:pt>
                <c:pt idx="405" formatCode="0.0000%">
                  <c:v>1.6428524923017772E-3</c:v>
                </c:pt>
                <c:pt idx="406" formatCode="0.0000%">
                  <c:v>1.6428524923017772E-3</c:v>
                </c:pt>
                <c:pt idx="407" formatCode="0.0000%">
                  <c:v>1.6428524923017772E-3</c:v>
                </c:pt>
                <c:pt idx="408" formatCode="0.0000%">
                  <c:v>1.6428524923017772E-3</c:v>
                </c:pt>
                <c:pt idx="409" formatCode="0.0000%">
                  <c:v>1.6428524923017772E-3</c:v>
                </c:pt>
                <c:pt idx="410" formatCode="0.0000%">
                  <c:v>1.6428524923017772E-3</c:v>
                </c:pt>
                <c:pt idx="411" formatCode="0.0000%">
                  <c:v>1.6428524923017772E-3</c:v>
                </c:pt>
                <c:pt idx="412" formatCode="0.0000%">
                  <c:v>1.6428524923017772E-3</c:v>
                </c:pt>
                <c:pt idx="413" formatCode="0.0000%">
                  <c:v>1.6428524923017772E-3</c:v>
                </c:pt>
                <c:pt idx="414" formatCode="0.0000%">
                  <c:v>1.6428524923017772E-3</c:v>
                </c:pt>
                <c:pt idx="415" formatCode="0.0000%">
                  <c:v>1.6428524923017772E-3</c:v>
                </c:pt>
                <c:pt idx="416" formatCode="0.0000%">
                  <c:v>1.6428524923017772E-3</c:v>
                </c:pt>
                <c:pt idx="417" formatCode="0.0000%">
                  <c:v>1.6428524923017772E-3</c:v>
                </c:pt>
                <c:pt idx="418" formatCode="0.0000%">
                  <c:v>1.6428524923017772E-3</c:v>
                </c:pt>
                <c:pt idx="419" formatCode="0.0000%">
                  <c:v>1.6428524923017772E-3</c:v>
                </c:pt>
                <c:pt idx="420" formatCode="General">
                  <c:v>2005</c:v>
                </c:pt>
                <c:pt idx="421" formatCode="0.0000%">
                  <c:v>1.7954866316565565E-3</c:v>
                </c:pt>
                <c:pt idx="422" formatCode="0.0000%">
                  <c:v>1.7954866316565565E-3</c:v>
                </c:pt>
                <c:pt idx="423" formatCode="0.0000%">
                  <c:v>1.7954866316565565E-3</c:v>
                </c:pt>
                <c:pt idx="424" formatCode="0.0000%">
                  <c:v>1.7954866316565565E-3</c:v>
                </c:pt>
                <c:pt idx="425" formatCode="0.0000%">
                  <c:v>1.7954866316565565E-3</c:v>
                </c:pt>
                <c:pt idx="426" formatCode="0.0000%">
                  <c:v>1.7954866316565565E-3</c:v>
                </c:pt>
                <c:pt idx="427" formatCode="0.0000%">
                  <c:v>1.7954866316565565E-3</c:v>
                </c:pt>
                <c:pt idx="428" formatCode="0.0000%">
                  <c:v>1.7954866316565565E-3</c:v>
                </c:pt>
                <c:pt idx="429" formatCode="0.0000%">
                  <c:v>1.7954866316565565E-3</c:v>
                </c:pt>
                <c:pt idx="430" formatCode="0.0000%">
                  <c:v>1.7954866316565565E-3</c:v>
                </c:pt>
                <c:pt idx="431" formatCode="0.0000%">
                  <c:v>1.7954866316565565E-3</c:v>
                </c:pt>
                <c:pt idx="432" formatCode="0.0000%">
                  <c:v>1.7954866316565565E-3</c:v>
                </c:pt>
                <c:pt idx="433" formatCode="0.0000%">
                  <c:v>1.7954866316565565E-3</c:v>
                </c:pt>
                <c:pt idx="434" formatCode="0.0000%">
                  <c:v>1.7954866316565565E-3</c:v>
                </c:pt>
                <c:pt idx="435" formatCode="0.0000%">
                  <c:v>1.7954866316565565E-3</c:v>
                </c:pt>
                <c:pt idx="436" formatCode="0.0000%">
                  <c:v>1.7954866316565565E-3</c:v>
                </c:pt>
                <c:pt idx="437" formatCode="0.0000%">
                  <c:v>1.7954866316565565E-3</c:v>
                </c:pt>
                <c:pt idx="438" formatCode="0.0000%">
                  <c:v>1.7954866316565565E-3</c:v>
                </c:pt>
                <c:pt idx="439" formatCode="0.0000%">
                  <c:v>1.7954866316565565E-3</c:v>
                </c:pt>
                <c:pt idx="440" formatCode="General">
                  <c:v>2004</c:v>
                </c:pt>
                <c:pt idx="441" formatCode="0.0000%">
                  <c:v>1.9623017036304981E-3</c:v>
                </c:pt>
                <c:pt idx="442" formatCode="0.0000%">
                  <c:v>1.9623017036304981E-3</c:v>
                </c:pt>
                <c:pt idx="443" formatCode="0.0000%">
                  <c:v>1.9623017036304981E-3</c:v>
                </c:pt>
                <c:pt idx="444" formatCode="0.0000%">
                  <c:v>1.9623017036304981E-3</c:v>
                </c:pt>
                <c:pt idx="445" formatCode="0.0000%">
                  <c:v>1.9623017036304981E-3</c:v>
                </c:pt>
                <c:pt idx="446" formatCode="0.0000%">
                  <c:v>1.9623017036304981E-3</c:v>
                </c:pt>
                <c:pt idx="447" formatCode="0.0000%">
                  <c:v>1.9623017036304981E-3</c:v>
                </c:pt>
                <c:pt idx="448" formatCode="0.0000%">
                  <c:v>1.9623017036304981E-3</c:v>
                </c:pt>
                <c:pt idx="449" formatCode="0.0000%">
                  <c:v>1.9623017036304981E-3</c:v>
                </c:pt>
                <c:pt idx="450" formatCode="0.0000%">
                  <c:v>1.9623017036304981E-3</c:v>
                </c:pt>
                <c:pt idx="451" formatCode="0.0000%">
                  <c:v>1.9623017036304981E-3</c:v>
                </c:pt>
                <c:pt idx="452" formatCode="0.0000%">
                  <c:v>1.9623017036304981E-3</c:v>
                </c:pt>
                <c:pt idx="453" formatCode="0.0000%">
                  <c:v>1.9623017036304981E-3</c:v>
                </c:pt>
                <c:pt idx="454" formatCode="0.0000%">
                  <c:v>1.9623017036304981E-3</c:v>
                </c:pt>
                <c:pt idx="455" formatCode="0.0000%">
                  <c:v>1.9623017036304981E-3</c:v>
                </c:pt>
                <c:pt idx="456" formatCode="0.0000%">
                  <c:v>1.9623017036304981E-3</c:v>
                </c:pt>
                <c:pt idx="457" formatCode="0.0000%">
                  <c:v>1.9623017036304981E-3</c:v>
                </c:pt>
                <c:pt idx="458" formatCode="0.0000%">
                  <c:v>1.9623017036304981E-3</c:v>
                </c:pt>
                <c:pt idx="459" formatCode="0.0000%">
                  <c:v>1.9623017036304981E-3</c:v>
                </c:pt>
                <c:pt idx="460" formatCode="General">
                  <c:v>2003</c:v>
                </c:pt>
                <c:pt idx="461" formatCode="0.0000%">
                  <c:v>2.1446152303113974E-3</c:v>
                </c:pt>
                <c:pt idx="462" formatCode="0.0000%">
                  <c:v>2.1446152303113974E-3</c:v>
                </c:pt>
                <c:pt idx="463" formatCode="0.0000%">
                  <c:v>2.1446152303113974E-3</c:v>
                </c:pt>
                <c:pt idx="464" formatCode="0.0000%">
                  <c:v>2.1446152303113974E-3</c:v>
                </c:pt>
                <c:pt idx="465" formatCode="0.0000%">
                  <c:v>2.1446152303113974E-3</c:v>
                </c:pt>
                <c:pt idx="466" formatCode="0.0000%">
                  <c:v>2.1446152303113974E-3</c:v>
                </c:pt>
                <c:pt idx="467" formatCode="0.0000%">
                  <c:v>2.1446152303113974E-3</c:v>
                </c:pt>
                <c:pt idx="468" formatCode="0.0000%">
                  <c:v>2.1446152303113974E-3</c:v>
                </c:pt>
                <c:pt idx="469" formatCode="0.0000%">
                  <c:v>2.1446152303113974E-3</c:v>
                </c:pt>
                <c:pt idx="470" formatCode="0.0000%">
                  <c:v>2.1446152303113974E-3</c:v>
                </c:pt>
                <c:pt idx="471" formatCode="0.0000%">
                  <c:v>2.1446152303113974E-3</c:v>
                </c:pt>
                <c:pt idx="472" formatCode="0.0000%">
                  <c:v>2.1446152303113974E-3</c:v>
                </c:pt>
                <c:pt idx="473" formatCode="0.0000%">
                  <c:v>2.1446152303113974E-3</c:v>
                </c:pt>
                <c:pt idx="474" formatCode="0.0000%">
                  <c:v>2.1446152303113974E-3</c:v>
                </c:pt>
                <c:pt idx="475" formatCode="0.0000%">
                  <c:v>2.1446152303113974E-3</c:v>
                </c:pt>
                <c:pt idx="476" formatCode="0.0000%">
                  <c:v>2.1446152303113974E-3</c:v>
                </c:pt>
                <c:pt idx="477" formatCode="0.0000%">
                  <c:v>2.1446152303113974E-3</c:v>
                </c:pt>
                <c:pt idx="478" formatCode="0.0000%">
                  <c:v>2.1446152303113974E-3</c:v>
                </c:pt>
                <c:pt idx="479" formatCode="0.0000%">
                  <c:v>2.1446152303113974E-3</c:v>
                </c:pt>
                <c:pt idx="480" formatCode="General">
                  <c:v>2002</c:v>
                </c:pt>
                <c:pt idx="481" formatCode="0.0000%">
                  <c:v>2.3438671421291634E-3</c:v>
                </c:pt>
                <c:pt idx="482" formatCode="0.0000%">
                  <c:v>2.3438671421291634E-3</c:v>
                </c:pt>
                <c:pt idx="483" formatCode="0.0000%">
                  <c:v>2.3438671421291634E-3</c:v>
                </c:pt>
                <c:pt idx="484" formatCode="0.0000%">
                  <c:v>2.3438671421291634E-3</c:v>
                </c:pt>
                <c:pt idx="485" formatCode="0.0000%">
                  <c:v>2.3438671421291634E-3</c:v>
                </c:pt>
                <c:pt idx="486" formatCode="0.0000%">
                  <c:v>2.3438671421291634E-3</c:v>
                </c:pt>
                <c:pt idx="487" formatCode="0.0000%">
                  <c:v>2.3438671421291634E-3</c:v>
                </c:pt>
                <c:pt idx="488" formatCode="0.0000%">
                  <c:v>2.3438671421291634E-3</c:v>
                </c:pt>
                <c:pt idx="489" formatCode="0.0000%">
                  <c:v>2.3438671421291634E-3</c:v>
                </c:pt>
                <c:pt idx="490" formatCode="0.0000%">
                  <c:v>2.3438671421291634E-3</c:v>
                </c:pt>
                <c:pt idx="491" formatCode="0.0000%">
                  <c:v>2.3438671421291634E-3</c:v>
                </c:pt>
                <c:pt idx="492" formatCode="0.0000%">
                  <c:v>2.3438671421291634E-3</c:v>
                </c:pt>
                <c:pt idx="493" formatCode="0.0000%">
                  <c:v>2.3438671421291634E-3</c:v>
                </c:pt>
                <c:pt idx="494" formatCode="0.0000%">
                  <c:v>2.3438671421291634E-3</c:v>
                </c:pt>
                <c:pt idx="495" formatCode="0.0000%">
                  <c:v>2.3438671421291634E-3</c:v>
                </c:pt>
                <c:pt idx="496" formatCode="0.0000%">
                  <c:v>2.3438671421291634E-3</c:v>
                </c:pt>
                <c:pt idx="497" formatCode="0.0000%">
                  <c:v>2.3438671421291634E-3</c:v>
                </c:pt>
                <c:pt idx="498" formatCode="0.0000%">
                  <c:v>2.3438671421291634E-3</c:v>
                </c:pt>
                <c:pt idx="499" formatCode="0.0000%">
                  <c:v>2.3438671421291634E-3</c:v>
                </c:pt>
                <c:pt idx="500" formatCode="General">
                  <c:v>2001</c:v>
                </c:pt>
                <c:pt idx="501">
                  <c:v>2.561631150570118E-3</c:v>
                </c:pt>
                <c:pt idx="502">
                  <c:v>2.561631150570118E-3</c:v>
                </c:pt>
                <c:pt idx="503">
                  <c:v>2.561631150570118E-3</c:v>
                </c:pt>
                <c:pt idx="504">
                  <c:v>2.561631150570118E-3</c:v>
                </c:pt>
                <c:pt idx="505">
                  <c:v>2.561631150570118E-3</c:v>
                </c:pt>
                <c:pt idx="506">
                  <c:v>2.561631150570118E-3</c:v>
                </c:pt>
                <c:pt idx="507">
                  <c:v>2.561631150570118E-3</c:v>
                </c:pt>
                <c:pt idx="508">
                  <c:v>2.561631150570118E-3</c:v>
                </c:pt>
                <c:pt idx="509">
                  <c:v>2.561631150570118E-3</c:v>
                </c:pt>
                <c:pt idx="510">
                  <c:v>2.561631150570118E-3</c:v>
                </c:pt>
                <c:pt idx="511">
                  <c:v>2.561631150570118E-3</c:v>
                </c:pt>
                <c:pt idx="512">
                  <c:v>2.561631150570118E-3</c:v>
                </c:pt>
                <c:pt idx="513">
                  <c:v>2.561631150570118E-3</c:v>
                </c:pt>
                <c:pt idx="514">
                  <c:v>2.561631150570118E-3</c:v>
                </c:pt>
                <c:pt idx="515">
                  <c:v>2.561631150570118E-3</c:v>
                </c:pt>
                <c:pt idx="516">
                  <c:v>2.561631150570118E-3</c:v>
                </c:pt>
                <c:pt idx="517">
                  <c:v>2.561631150570118E-3</c:v>
                </c:pt>
                <c:pt idx="518">
                  <c:v>2.561631150570118E-3</c:v>
                </c:pt>
                <c:pt idx="519">
                  <c:v>2.561631150570118E-3</c:v>
                </c:pt>
                <c:pt idx="520" formatCode="General">
                  <c:v>2000</c:v>
                </c:pt>
                <c:pt idx="521">
                  <c:v>2.79962717750728E-3</c:v>
                </c:pt>
                <c:pt idx="522">
                  <c:v>2.79962717750728E-3</c:v>
                </c:pt>
                <c:pt idx="523">
                  <c:v>2.79962717750728E-3</c:v>
                </c:pt>
                <c:pt idx="524">
                  <c:v>2.79962717750728E-3</c:v>
                </c:pt>
                <c:pt idx="525">
                  <c:v>2.79962717750728E-3</c:v>
                </c:pt>
                <c:pt idx="526">
                  <c:v>2.79962717750728E-3</c:v>
                </c:pt>
                <c:pt idx="527">
                  <c:v>2.79962717750728E-3</c:v>
                </c:pt>
                <c:pt idx="528">
                  <c:v>2.79962717750728E-3</c:v>
                </c:pt>
                <c:pt idx="529">
                  <c:v>2.79962717750728E-3</c:v>
                </c:pt>
                <c:pt idx="530">
                  <c:v>2.79962717750728E-3</c:v>
                </c:pt>
                <c:pt idx="531">
                  <c:v>2.79962717750728E-3</c:v>
                </c:pt>
                <c:pt idx="532">
                  <c:v>2.79962717750728E-3</c:v>
                </c:pt>
                <c:pt idx="533">
                  <c:v>2.79962717750728E-3</c:v>
                </c:pt>
                <c:pt idx="534">
                  <c:v>2.79962717750728E-3</c:v>
                </c:pt>
                <c:pt idx="535">
                  <c:v>2.79962717750728E-3</c:v>
                </c:pt>
                <c:pt idx="536">
                  <c:v>2.79962717750728E-3</c:v>
                </c:pt>
                <c:pt idx="537">
                  <c:v>2.79962717750728E-3</c:v>
                </c:pt>
                <c:pt idx="538">
                  <c:v>2.79962717750728E-3</c:v>
                </c:pt>
                <c:pt idx="539">
                  <c:v>2.79962717750728E-3</c:v>
                </c:pt>
                <c:pt idx="540" formatCode="General">
                  <c:v>1999</c:v>
                </c:pt>
                <c:pt idx="541">
                  <c:v>3.0597349393151176E-3</c:v>
                </c:pt>
                <c:pt idx="542">
                  <c:v>3.0597349393151176E-3</c:v>
                </c:pt>
                <c:pt idx="543">
                  <c:v>3.0597349393151176E-3</c:v>
                </c:pt>
                <c:pt idx="544">
                  <c:v>3.0597349393151176E-3</c:v>
                </c:pt>
                <c:pt idx="545">
                  <c:v>3.0597349393151176E-3</c:v>
                </c:pt>
                <c:pt idx="546">
                  <c:v>3.0597349393151176E-3</c:v>
                </c:pt>
                <c:pt idx="547">
                  <c:v>3.0597349393151176E-3</c:v>
                </c:pt>
                <c:pt idx="548">
                  <c:v>3.0597349393151176E-3</c:v>
                </c:pt>
                <c:pt idx="549">
                  <c:v>3.0597349393151176E-3</c:v>
                </c:pt>
                <c:pt idx="550">
                  <c:v>3.0597349393151176E-3</c:v>
                </c:pt>
                <c:pt idx="551">
                  <c:v>3.0597349393151176E-3</c:v>
                </c:pt>
                <c:pt idx="552">
                  <c:v>3.0597349393151176E-3</c:v>
                </c:pt>
                <c:pt idx="553">
                  <c:v>3.0597349393151176E-3</c:v>
                </c:pt>
                <c:pt idx="554">
                  <c:v>3.0597349393151176E-3</c:v>
                </c:pt>
                <c:pt idx="555">
                  <c:v>3.0597349393151176E-3</c:v>
                </c:pt>
                <c:pt idx="556">
                  <c:v>3.0597349393151176E-3</c:v>
                </c:pt>
                <c:pt idx="557">
                  <c:v>3.0597349393151176E-3</c:v>
                </c:pt>
                <c:pt idx="558">
                  <c:v>3.0597349393151176E-3</c:v>
                </c:pt>
                <c:pt idx="559">
                  <c:v>3.0597349393151176E-3</c:v>
                </c:pt>
                <c:pt idx="560" formatCode="General">
                  <c:v>1998</c:v>
                </c:pt>
                <c:pt idx="561" formatCode="0.0000%">
                  <c:v>3.3440087930570184E-3</c:v>
                </c:pt>
                <c:pt idx="562" formatCode="0.0000%">
                  <c:v>3.3440087930570184E-3</c:v>
                </c:pt>
                <c:pt idx="563" formatCode="0.0000%">
                  <c:v>3.3440087930570184E-3</c:v>
                </c:pt>
                <c:pt idx="564" formatCode="0.0000%">
                  <c:v>3.3440087930570184E-3</c:v>
                </c:pt>
                <c:pt idx="565" formatCode="0.0000%">
                  <c:v>3.3440087930570184E-3</c:v>
                </c:pt>
                <c:pt idx="566" formatCode="0.0000%">
                  <c:v>3.3440087930570184E-3</c:v>
                </c:pt>
                <c:pt idx="567" formatCode="0.0000%">
                  <c:v>3.3440087930570184E-3</c:v>
                </c:pt>
                <c:pt idx="568" formatCode="0.0000%">
                  <c:v>3.3440087930570184E-3</c:v>
                </c:pt>
                <c:pt idx="569" formatCode="0.0000%">
                  <c:v>3.3440087930570184E-3</c:v>
                </c:pt>
                <c:pt idx="570" formatCode="0.0000%">
                  <c:v>3.3440087930570184E-3</c:v>
                </c:pt>
                <c:pt idx="571" formatCode="0.0000%">
                  <c:v>3.3440087930570184E-3</c:v>
                </c:pt>
                <c:pt idx="572" formatCode="0.0000%">
                  <c:v>3.3440087930570184E-3</c:v>
                </c:pt>
                <c:pt idx="573" formatCode="0.0000%">
                  <c:v>3.3440087930570184E-3</c:v>
                </c:pt>
                <c:pt idx="574" formatCode="0.0000%">
                  <c:v>3.3440087930570184E-3</c:v>
                </c:pt>
                <c:pt idx="575" formatCode="0.0000%">
                  <c:v>3.3440087930570184E-3</c:v>
                </c:pt>
                <c:pt idx="576" formatCode="0.0000%">
                  <c:v>3.3440087930570184E-3</c:v>
                </c:pt>
                <c:pt idx="577" formatCode="0.0000%">
                  <c:v>3.3440087930570184E-3</c:v>
                </c:pt>
                <c:pt idx="578" formatCode="0.0000%">
                  <c:v>3.3440087930570184E-3</c:v>
                </c:pt>
                <c:pt idx="579" formatCode="0.0000%">
                  <c:v>3.3440087930570184E-3</c:v>
                </c:pt>
                <c:pt idx="580" formatCode="General">
                  <c:v>1997</c:v>
                </c:pt>
                <c:pt idx="581">
                  <c:v>3.654693962002352E-3</c:v>
                </c:pt>
                <c:pt idx="582">
                  <c:v>3.654693962002352E-3</c:v>
                </c:pt>
                <c:pt idx="583">
                  <c:v>3.654693962002352E-3</c:v>
                </c:pt>
                <c:pt idx="584">
                  <c:v>3.654693962002352E-3</c:v>
                </c:pt>
                <c:pt idx="585">
                  <c:v>3.654693962002352E-3</c:v>
                </c:pt>
                <c:pt idx="586">
                  <c:v>3.654693962002352E-3</c:v>
                </c:pt>
                <c:pt idx="587">
                  <c:v>3.654693962002352E-3</c:v>
                </c:pt>
                <c:pt idx="588">
                  <c:v>3.654693962002352E-3</c:v>
                </c:pt>
                <c:pt idx="589">
                  <c:v>3.654693962002352E-3</c:v>
                </c:pt>
                <c:pt idx="590">
                  <c:v>3.654693962002352E-3</c:v>
                </c:pt>
                <c:pt idx="591">
                  <c:v>3.654693962002352E-3</c:v>
                </c:pt>
                <c:pt idx="592">
                  <c:v>3.654693962002352E-3</c:v>
                </c:pt>
                <c:pt idx="593">
                  <c:v>3.654693962002352E-3</c:v>
                </c:pt>
                <c:pt idx="594">
                  <c:v>3.654693962002352E-3</c:v>
                </c:pt>
                <c:pt idx="595">
                  <c:v>3.654693962002352E-3</c:v>
                </c:pt>
                <c:pt idx="596">
                  <c:v>3.654693962002352E-3</c:v>
                </c:pt>
                <c:pt idx="597">
                  <c:v>3.654693962002352E-3</c:v>
                </c:pt>
                <c:pt idx="598">
                  <c:v>3.654693962002352E-3</c:v>
                </c:pt>
                <c:pt idx="599">
                  <c:v>3.654693962002352E-3</c:v>
                </c:pt>
                <c:pt idx="600" formatCode="General">
                  <c:v>1996</c:v>
                </c:pt>
              </c:numCache>
            </c:numRef>
          </c:cat>
          <c:val>
            <c:numRef>
              <c:f>[0]!FactorES</c:f>
              <c:numCache>
                <c:formatCode>0.00%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0.93804890272893737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5E-FD4D-B6ED-1FBC63629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47625" cap="rnd" cmpd="sng">
              <a:solidFill>
                <a:srgbClr val="00B0F0"/>
              </a:solidFill>
              <a:prstDash val="sysDot"/>
              <a:headEnd type="none"/>
            </a:ln>
          </c:spPr>
        </c:dropLines>
        <c:marker val="1"/>
        <c:smooth val="0"/>
        <c:axId val="1867571344"/>
        <c:axId val="1868303248"/>
      </c:lineChart>
      <c:catAx>
        <c:axId val="1867571344"/>
        <c:scaling>
          <c:orientation val="minMax"/>
        </c:scaling>
        <c:delete val="1"/>
        <c:axPos val="b"/>
        <c:majorGridlines>
          <c:spPr>
            <a:ln w="6350">
              <a:noFill/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crossAx val="186830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8303248"/>
        <c:scaling>
          <c:orientation val="minMax"/>
          <c:max val="1"/>
        </c:scaling>
        <c:delete val="1"/>
        <c:axPos val="l"/>
        <c:numFmt formatCode="0.00%" sourceLinked="1"/>
        <c:majorTickMark val="out"/>
        <c:minorTickMark val="none"/>
        <c:tickLblPos val="nextTo"/>
        <c:crossAx val="1867571344"/>
        <c:crosses val="autoZero"/>
        <c:crossBetween val="midCat"/>
      </c:valAx>
      <c:spPr>
        <a:noFill/>
        <a:ln w="19050">
          <a:noFill/>
          <a:prstDash val="solid"/>
        </a:ln>
      </c:spPr>
    </c:plotArea>
    <c:plotVisOnly val="1"/>
    <c:dispBlanksAs val="gap"/>
    <c:showDLblsOverMax val="0"/>
  </c:chart>
  <c:spPr>
    <a:noFill/>
    <a:ln w="9525">
      <a:noFill/>
    </a:ln>
    <a:effectLst>
      <a:outerShdw dist="35921" dir="2700000" algn="br">
        <a:srgbClr val="000000"/>
      </a:outerShdw>
    </a:effectLst>
  </c:spPr>
  <c:txPr>
    <a:bodyPr/>
    <a:lstStyle/>
    <a:p>
      <a:pPr>
        <a:defRPr sz="1125" b="0" i="0" u="none" strike="noStrike" baseline="38000">
          <a:solidFill>
            <a:srgbClr val="000000"/>
          </a:solidFill>
          <a:latin typeface="Microsoft New Tai Lue" panose="020B0502040204020203" pitchFamily="34" charset="0"/>
          <a:ea typeface="Geneva"/>
          <a:cs typeface="Microsoft New Tai Lue" panose="020B0502040204020203" pitchFamily="34" charset="0"/>
        </a:defRPr>
      </a:pPr>
      <a:endParaRPr lang="es-ES"/>
    </a:p>
  </c:txPr>
  <c:printSettings>
    <c:headerFooter/>
    <c:pageMargins b="1" l="0.75" r="0.75" t="1" header="0" footer="0"/>
    <c:pageSetup/>
  </c:printSettings>
</c:chartSpace>
</file>

<file path=xl/ctrlProps/ctrlProp1.xml><?xml version="1.0" encoding="utf-8"?>
<formControlPr xmlns="http://schemas.microsoft.com/office/spreadsheetml/2009/9/main" objectType="CheckBox" fmlaLink="#REF!" lockText="1" noThreeD="1"/>
</file>

<file path=xl/ctrlProps/ctrlProp2.xml><?xml version="1.0" encoding="utf-8"?>
<formControlPr xmlns="http://schemas.microsoft.com/office/spreadsheetml/2009/9/main" objectType="CheckBox" fmlaLink="#REF!" lockText="1" noThreeD="1"/>
</file>

<file path=xl/ctrlProps/ctrlProp3.xml><?xml version="1.0" encoding="utf-8"?>
<formControlPr xmlns="http://schemas.microsoft.com/office/spreadsheetml/2009/9/main" objectType="CheckBox" fmlaLink="#REF!" lockText="1" noThreeD="1"/>
</file>

<file path=xl/ctrlProps/ctrlProp4.xml><?xml version="1.0" encoding="utf-8"?>
<formControlPr xmlns="http://schemas.microsoft.com/office/spreadsheetml/2009/9/main" objectType="CheckBox" fmlaLink="#REF!" lockText="1" noThreeD="1"/>
</file>

<file path=xl/ctrlProps/ctrlProp5.xml><?xml version="1.0" encoding="utf-8"?>
<formControlPr xmlns="http://schemas.microsoft.com/office/spreadsheetml/2009/9/main" objectType="CheckBox" fmlaLink="#REF!" lockText="1" noThreeD="1"/>
</file>

<file path=xl/ctrlProps/ctrlProp6.xml><?xml version="1.0" encoding="utf-8"?>
<formControlPr xmlns="http://schemas.microsoft.com/office/spreadsheetml/2009/9/main" objectType="CheckBox" fmlaLink="#REF!" lockText="1" noThreeD="1"/>
</file>

<file path=xl/ctrlProps/ctrlProp7.xml><?xml version="1.0" encoding="utf-8"?>
<formControlPr xmlns="http://schemas.microsoft.com/office/spreadsheetml/2009/9/main" objectType="Radio" firstButton="1" fmlaLink="$E$9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Radio" lockText="1"/>
</file>

<file path=xl/ctrlProps/ctrlProp11.xml><?xml version="1.0" encoding="utf-8"?>
<formControlPr xmlns="http://schemas.microsoft.com/office/spreadsheetml/2009/9/main" objectType="Radio" lockText="1"/>
</file>

<file path=xl/ctrlProps/ctrlProp12.xml><?xml version="1.0" encoding="utf-8"?>
<formControlPr xmlns="http://schemas.microsoft.com/office/spreadsheetml/2009/9/main" objectType="Radio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Radio" checked="Checked" lockText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Radio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Radio" lockText="1"/>
</file>

<file path=xl/ctrlProps/ctrlProp41.xml><?xml version="1.0" encoding="utf-8"?>
<formControlPr xmlns="http://schemas.microsoft.com/office/spreadsheetml/2009/9/main" objectType="Radio" lockText="1"/>
</file>

<file path=xl/ctrlProps/ctrlProp42.xml><?xml version="1.0" encoding="utf-8"?>
<formControlPr xmlns="http://schemas.microsoft.com/office/spreadsheetml/2009/9/main" objectType="Radio"/>
</file>

<file path=xl/ctrlProps/ctrlProp43.xml><?xml version="1.0" encoding="utf-8"?>
<formControlPr xmlns="http://schemas.microsoft.com/office/spreadsheetml/2009/9/main" objectType="Radio" lockText="1"/>
</file>

<file path=xl/ctrlProps/ctrlProp44.xml><?xml version="1.0" encoding="utf-8"?>
<formControlPr xmlns="http://schemas.microsoft.com/office/spreadsheetml/2009/9/main" objectType="Radio" lockText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Radio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lockText="1" noThreeD="1"/>
</file>

<file path=xl/ctrlProps/ctrlProp49.xml><?xml version="1.0" encoding="utf-8"?>
<formControlPr xmlns="http://schemas.microsoft.com/office/spreadsheetml/2009/9/main" objectType="Radio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lockText="1" noThreeD="1"/>
</file>

<file path=xl/ctrlProps/ctrlProp53.xml><?xml version="1.0" encoding="utf-8"?>
<formControlPr xmlns="http://schemas.microsoft.com/office/spreadsheetml/2009/9/main" objectType="Radio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Radio" lockText="1" noThreeD="1"/>
</file>

<file path=xl/ctrlProps/ctrlProp56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microsoft.com/office/2007/relationships/hdphoto" Target="../media/hdphoto1.wdp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855921</xdr:colOff>
      <xdr:row>2</xdr:row>
      <xdr:rowOff>180406</xdr:rowOff>
    </xdr:from>
    <xdr:to>
      <xdr:col>38</xdr:col>
      <xdr:colOff>4468761</xdr:colOff>
      <xdr:row>24</xdr:row>
      <xdr:rowOff>142906</xdr:rowOff>
    </xdr:to>
    <xdr:graphicFrame macro="">
      <xdr:nvGraphicFramePr>
        <xdr:cNvPr id="60" name="Gráfico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847672</xdr:colOff>
      <xdr:row>2</xdr:row>
      <xdr:rowOff>196166</xdr:rowOff>
    </xdr:from>
    <xdr:to>
      <xdr:col>38</xdr:col>
      <xdr:colOff>4460512</xdr:colOff>
      <xdr:row>24</xdr:row>
      <xdr:rowOff>177800</xdr:rowOff>
    </xdr:to>
    <xdr:graphicFrame macro="">
      <xdr:nvGraphicFramePr>
        <xdr:cNvPr id="98" name="Gráfico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557291</xdr:colOff>
      <xdr:row>84</xdr:row>
      <xdr:rowOff>0</xdr:rowOff>
    </xdr:from>
    <xdr:to>
      <xdr:col>9</xdr:col>
      <xdr:colOff>814525</xdr:colOff>
      <xdr:row>85</xdr:row>
      <xdr:rowOff>153724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614698" y="18658025"/>
          <a:ext cx="257234" cy="357551"/>
          <a:chOff x="5343159" y="8060973"/>
          <a:chExt cx="257279" cy="1349383"/>
        </a:xfrm>
      </xdr:grpSpPr>
      <xdr:sp macro="" textlink="">
        <xdr:nvSpPr>
          <xdr:cNvPr id="1140" name="Check Box 116" hidden="1">
            <a:extLst>
              <a:ext uri="{63B3BB69-23CF-44E3-9099-C40C66FF867C}">
                <a14:compatExt xmlns:a14="http://schemas.microsoft.com/office/drawing/2010/main" spid="_x0000_s1140"/>
              </a:ext>
              <a:ext uri="{FF2B5EF4-FFF2-40B4-BE49-F238E27FC236}">
                <a16:creationId xmlns:a16="http://schemas.microsoft.com/office/drawing/2014/main" id="{00000000-0008-0000-0000-000074040000}"/>
              </a:ext>
            </a:extLst>
          </xdr:cNvPr>
          <xdr:cNvSpPr/>
        </xdr:nvSpPr>
        <xdr:spPr bwMode="auto">
          <a:xfrm>
            <a:off x="5343159" y="8060973"/>
            <a:ext cx="257279" cy="2579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48" name="Check Box 124" hidden="1">
            <a:extLst>
              <a:ext uri="{63B3BB69-23CF-44E3-9099-C40C66FF867C}">
                <a14:compatExt xmlns:a14="http://schemas.microsoft.com/office/drawing/2010/main" spid="_x0000_s1148"/>
              </a:ext>
              <a:ext uri="{FF2B5EF4-FFF2-40B4-BE49-F238E27FC236}">
                <a16:creationId xmlns:a16="http://schemas.microsoft.com/office/drawing/2014/main" id="{00000000-0008-0000-0000-00007C040000}"/>
              </a:ext>
            </a:extLst>
          </xdr:cNvPr>
          <xdr:cNvSpPr/>
        </xdr:nvSpPr>
        <xdr:spPr bwMode="auto">
          <a:xfrm>
            <a:off x="5343159" y="8279278"/>
            <a:ext cx="257279" cy="2579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49" name="Check Box 125" hidden="1">
            <a:extLst>
              <a:ext uri="{63B3BB69-23CF-44E3-9099-C40C66FF867C}">
                <a14:compatExt xmlns:a14="http://schemas.microsoft.com/office/drawing/2010/main" spid="_x0000_s1149"/>
              </a:ext>
              <a:ext uri="{FF2B5EF4-FFF2-40B4-BE49-F238E27FC236}">
                <a16:creationId xmlns:a16="http://schemas.microsoft.com/office/drawing/2014/main" id="{00000000-0008-0000-0000-00007D040000}"/>
              </a:ext>
            </a:extLst>
          </xdr:cNvPr>
          <xdr:cNvSpPr/>
        </xdr:nvSpPr>
        <xdr:spPr bwMode="auto">
          <a:xfrm>
            <a:off x="5343159" y="8497556"/>
            <a:ext cx="257279" cy="2579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50" name="Check Box 126" hidden="1">
            <a:extLst>
              <a:ext uri="{63B3BB69-23CF-44E3-9099-C40C66FF867C}">
                <a14:compatExt xmlns:a14="http://schemas.microsoft.com/office/drawing/2010/main" spid="_x0000_s1150"/>
              </a:ext>
              <a:ext uri="{FF2B5EF4-FFF2-40B4-BE49-F238E27FC236}">
                <a16:creationId xmlns:a16="http://schemas.microsoft.com/office/drawing/2014/main" id="{00000000-0008-0000-0000-00007E040000}"/>
              </a:ext>
            </a:extLst>
          </xdr:cNvPr>
          <xdr:cNvSpPr/>
        </xdr:nvSpPr>
        <xdr:spPr bwMode="auto">
          <a:xfrm>
            <a:off x="5343159" y="8715835"/>
            <a:ext cx="257279" cy="2579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51" name="Check Box 127" hidden="1">
            <a:extLst>
              <a:ext uri="{63B3BB69-23CF-44E3-9099-C40C66FF867C}">
                <a14:compatExt xmlns:a14="http://schemas.microsoft.com/office/drawing/2010/main" spid="_x0000_s1151"/>
              </a:ext>
              <a:ext uri="{FF2B5EF4-FFF2-40B4-BE49-F238E27FC236}">
                <a16:creationId xmlns:a16="http://schemas.microsoft.com/office/drawing/2014/main" id="{00000000-0008-0000-0000-00007F040000}"/>
              </a:ext>
            </a:extLst>
          </xdr:cNvPr>
          <xdr:cNvSpPr/>
        </xdr:nvSpPr>
        <xdr:spPr bwMode="auto">
          <a:xfrm>
            <a:off x="5343159" y="8934111"/>
            <a:ext cx="257279" cy="2579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52" name="Check Box 128" hidden="1">
            <a:extLst>
              <a:ext uri="{63B3BB69-23CF-44E3-9099-C40C66FF867C}">
                <a14:compatExt xmlns:a14="http://schemas.microsoft.com/office/drawing/2010/main" spid="_x0000_s1152"/>
              </a:ext>
              <a:ext uri="{FF2B5EF4-FFF2-40B4-BE49-F238E27FC236}">
                <a16:creationId xmlns:a16="http://schemas.microsoft.com/office/drawing/2014/main" id="{00000000-0008-0000-0000-000080040000}"/>
              </a:ext>
            </a:extLst>
          </xdr:cNvPr>
          <xdr:cNvSpPr/>
        </xdr:nvSpPr>
        <xdr:spPr bwMode="auto">
          <a:xfrm>
            <a:off x="5343159" y="9152385"/>
            <a:ext cx="257279" cy="2579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558260</xdr:colOff>
          <xdr:row>84</xdr:row>
          <xdr:rowOff>0</xdr:rowOff>
        </xdr:from>
        <xdr:to>
          <xdr:col>9</xdr:col>
          <xdr:colOff>812215</xdr:colOff>
          <xdr:row>85</xdr:row>
          <xdr:rowOff>156279</xdr:rowOff>
        </xdr:to>
        <xdr:grpSp>
          <xdr:nvGrpSpPr>
            <xdr:cNvPr id="1250" name="Group 226">
              <a:extLs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615667" y="18658025"/>
              <a:ext cx="253955" cy="360106"/>
              <a:chOff x="53441" y="0"/>
              <a:chExt cx="6069245" cy="17399000"/>
            </a:xfrm>
          </xdr:grpSpPr>
          <xdr:sp macro="" textlink="">
            <xdr:nvSpPr>
              <xdr:cNvPr id="3" name="Check Box 116" hidden="1">
                <a:extLst>
                  <a:ext uri="{63B3BB69-23CF-44E3-9099-C40C66FF867C}">
                    <a14:compatExt spid="_x0000_s1140"/>
                  </a:ext>
                  <a:ext uri="{FF2B5EF4-FFF2-40B4-BE49-F238E27FC236}">
                    <a16:creationId xmlns:a16="http://schemas.microsoft.com/office/drawing/2014/main" id="{00000000-0008-0000-0000-000003000000}"/>
                  </a:ext>
                </a:extLst>
              </xdr:cNvPr>
              <xdr:cNvSpPr/>
            </xdr:nvSpPr>
            <xdr:spPr bwMode="auto">
              <a:xfrm>
                <a:off x="6120105" y="1739900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4" name="Check Box 124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04000000}"/>
                  </a:ext>
                </a:extLst>
              </xdr:cNvPr>
              <xdr:cNvSpPr/>
            </xdr:nvSpPr>
            <xdr:spPr bwMode="auto">
              <a:xfrm>
                <a:off x="6120105" y="1739900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5" name="Check Box 125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05000000}"/>
                  </a:ext>
                </a:extLst>
              </xdr:cNvPr>
              <xdr:cNvSpPr/>
            </xdr:nvSpPr>
            <xdr:spPr bwMode="auto">
              <a:xfrm>
                <a:off x="6120105" y="1739900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" name="Check Box 126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 bwMode="auto">
              <a:xfrm>
                <a:off x="6120105" y="1739900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" name="Check Box 127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/>
            </xdr:nvSpPr>
            <xdr:spPr bwMode="auto">
              <a:xfrm>
                <a:off x="6120105" y="1739900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" name="Check Box 128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 bwMode="auto">
              <a:xfrm>
                <a:off x="53441" y="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9</xdr:col>
      <xdr:colOff>557291</xdr:colOff>
      <xdr:row>159</xdr:row>
      <xdr:rowOff>139995</xdr:rowOff>
    </xdr:from>
    <xdr:to>
      <xdr:col>9</xdr:col>
      <xdr:colOff>814525</xdr:colOff>
      <xdr:row>198</xdr:row>
      <xdr:rowOff>22860</xdr:rowOff>
    </xdr:to>
    <xdr:grpSp>
      <xdr:nvGrpSpPr>
        <xdr:cNvPr id="83" name="Grupo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GrpSpPr/>
      </xdr:nvGrpSpPr>
      <xdr:grpSpPr>
        <a:xfrm>
          <a:off x="3614698" y="35417773"/>
          <a:ext cx="257234" cy="7832124"/>
          <a:chOff x="5343159" y="8060973"/>
          <a:chExt cx="257279" cy="1349383"/>
        </a:xfrm>
      </xdr:grpSpPr>
      <xdr:sp macro="" textlink="">
        <xdr:nvSpPr>
          <xdr:cNvPr id="84" name="Check Box 116" hidden="1">
            <a:extLst>
              <a:ext uri="{63B3BB69-23CF-44E3-9099-C40C66FF867C}">
                <a14:compatExt xmlns:a14="http://schemas.microsoft.com/office/drawing/2010/main" spid="_x0000_s1140"/>
              </a:ex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 bwMode="auto">
          <a:xfrm>
            <a:off x="5343159" y="8060973"/>
            <a:ext cx="257279" cy="2579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Check Box 124" hidden="1">
            <a:extLst>
              <a:ext uri="{63B3BB69-23CF-44E3-9099-C40C66FF867C}">
                <a14:compatExt xmlns:a14="http://schemas.microsoft.com/office/drawing/2010/main" spid="_x0000_s1148"/>
              </a:ex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 bwMode="auto">
          <a:xfrm>
            <a:off x="5343159" y="8279278"/>
            <a:ext cx="257279" cy="2579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6" name="Check Box 125" hidden="1">
            <a:extLst>
              <a:ext uri="{63B3BB69-23CF-44E3-9099-C40C66FF867C}">
                <a14:compatExt xmlns:a14="http://schemas.microsoft.com/office/drawing/2010/main" spid="_x0000_s1149"/>
              </a:ex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 bwMode="auto">
          <a:xfrm>
            <a:off x="5343159" y="8497556"/>
            <a:ext cx="257279" cy="2579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7" name="Check Box 126" hidden="1">
            <a:extLst>
              <a:ext uri="{63B3BB69-23CF-44E3-9099-C40C66FF867C}">
                <a14:compatExt xmlns:a14="http://schemas.microsoft.com/office/drawing/2010/main" spid="_x0000_s1150"/>
              </a:ex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 bwMode="auto">
          <a:xfrm>
            <a:off x="5343159" y="8715835"/>
            <a:ext cx="257279" cy="2579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Check Box 127" hidden="1">
            <a:extLst>
              <a:ext uri="{63B3BB69-23CF-44E3-9099-C40C66FF867C}">
                <a14:compatExt xmlns:a14="http://schemas.microsoft.com/office/drawing/2010/main" spid="_x0000_s1151"/>
              </a:ex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/>
        </xdr:nvSpPr>
        <xdr:spPr bwMode="auto">
          <a:xfrm>
            <a:off x="5343159" y="8934111"/>
            <a:ext cx="257279" cy="2579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9" name="Check Box 128" hidden="1">
            <a:extLst>
              <a:ext uri="{63B3BB69-23CF-44E3-9099-C40C66FF867C}">
                <a14:compatExt xmlns:a14="http://schemas.microsoft.com/office/drawing/2010/main" spid="_x0000_s1152"/>
              </a:ex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 bwMode="auto">
          <a:xfrm>
            <a:off x="5343159" y="9152385"/>
            <a:ext cx="257279" cy="2579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441661</xdr:colOff>
      <xdr:row>26</xdr:row>
      <xdr:rowOff>194427</xdr:rowOff>
    </xdr:from>
    <xdr:to>
      <xdr:col>8</xdr:col>
      <xdr:colOff>181317</xdr:colOff>
      <xdr:row>28</xdr:row>
      <xdr:rowOff>26241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216405" y="6099384"/>
          <a:ext cx="184698" cy="266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es-ES_tradnl" sz="1100"/>
        </a:p>
      </xdr:txBody>
    </xdr:sp>
    <xdr:clientData/>
  </xdr:twoCellAnchor>
  <xdr:twoCellAnchor>
    <xdr:from>
      <xdr:col>38</xdr:col>
      <xdr:colOff>3321483</xdr:colOff>
      <xdr:row>25</xdr:row>
      <xdr:rowOff>171556</xdr:rowOff>
    </xdr:from>
    <xdr:to>
      <xdr:col>38</xdr:col>
      <xdr:colOff>4420499</xdr:colOff>
      <xdr:row>29</xdr:row>
      <xdr:rowOff>17504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22700742" y="5878716"/>
          <a:ext cx="1099016" cy="723973"/>
          <a:chOff x="33280647" y="5714148"/>
          <a:chExt cx="1099210" cy="731747"/>
        </a:xfrm>
      </xdr:grpSpPr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 txBox="1"/>
        </xdr:nvSpPr>
        <xdr:spPr>
          <a:xfrm>
            <a:off x="33280647" y="5814784"/>
            <a:ext cx="244475" cy="235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200">
                <a:solidFill>
                  <a:srgbClr val="C00000"/>
                </a:solidFill>
              </a:rPr>
              <a:t>*</a:t>
            </a:r>
          </a:p>
        </xdr:txBody>
      </xdr:sp>
      <xdr:pic>
        <xdr:nvPicPr>
          <xdr:cNvPr id="30" name="Imagen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483944" y="5714148"/>
            <a:ext cx="895913" cy="73174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62578</xdr:colOff>
          <xdr:row>9</xdr:row>
          <xdr:rowOff>9575</xdr:rowOff>
        </xdr:from>
        <xdr:to>
          <xdr:col>4</xdr:col>
          <xdr:colOff>301959</xdr:colOff>
          <xdr:row>59</xdr:row>
          <xdr:rowOff>2687</xdr:rowOff>
        </xdr:to>
        <xdr:grpSp>
          <xdr:nvGrpSpPr>
            <xdr:cNvPr id="25" name="Grupo 24">
              <a:extLst>
                <a:ext uri="{FF2B5EF4-FFF2-40B4-BE49-F238E27FC236}">
                  <a16:creationId xmlns:a16="http://schemas.microsoft.com/office/drawing/2014/main" id="{885BAD6B-CCC8-ABFC-79A0-3099175C170D}"/>
                </a:ext>
              </a:extLst>
            </xdr:cNvPr>
            <xdr:cNvGrpSpPr/>
          </xdr:nvGrpSpPr>
          <xdr:grpSpPr>
            <a:xfrm>
              <a:off x="1630479" y="2204637"/>
              <a:ext cx="239381" cy="10968420"/>
              <a:chOff x="1840578" y="2224137"/>
              <a:chExt cx="239381" cy="10708734"/>
            </a:xfrm>
          </xdr:grpSpPr>
          <xdr:sp macro="" textlink="">
            <xdr:nvSpPr>
              <xdr:cNvPr id="1288" name="Option Button 264" hidden="1">
                <a:extLst>
                  <a:ext uri="{63B3BB69-23CF-44E3-9099-C40C66FF867C}">
                    <a14:compatExt spid="_x0000_s1288"/>
                  </a:ext>
                  <a:ext uri="{FF2B5EF4-FFF2-40B4-BE49-F238E27FC236}">
                    <a16:creationId xmlns:a16="http://schemas.microsoft.com/office/drawing/2014/main" id="{00000000-0008-0000-0000-000008050000}"/>
                  </a:ext>
                </a:extLst>
              </xdr:cNvPr>
              <xdr:cNvSpPr/>
            </xdr:nvSpPr>
            <xdr:spPr bwMode="auto">
              <a:xfrm>
                <a:off x="1841489" y="2224137"/>
                <a:ext cx="237558" cy="2139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89" name="Option Button 265" hidden="1">
                <a:extLst>
                  <a:ext uri="{63B3BB69-23CF-44E3-9099-C40C66FF867C}">
                    <a14:compatExt spid="_x0000_s1289"/>
                  </a:ext>
                  <a:ext uri="{FF2B5EF4-FFF2-40B4-BE49-F238E27FC236}">
                    <a16:creationId xmlns:a16="http://schemas.microsoft.com/office/drawing/2014/main" id="{00000000-0008-0000-0000-000009050000}"/>
                  </a:ext>
                </a:extLst>
              </xdr:cNvPr>
              <xdr:cNvSpPr/>
            </xdr:nvSpPr>
            <xdr:spPr bwMode="auto">
              <a:xfrm>
                <a:off x="1841489" y="2437636"/>
                <a:ext cx="237558" cy="2139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0" name="Option Button 266" hidden="1">
                <a:extLst>
                  <a:ext uri="{63B3BB69-23CF-44E3-9099-C40C66FF867C}">
                    <a14:compatExt spid="_x0000_s1290"/>
                  </a:ext>
                  <a:ext uri="{FF2B5EF4-FFF2-40B4-BE49-F238E27FC236}">
                    <a16:creationId xmlns:a16="http://schemas.microsoft.com/office/drawing/2014/main" id="{00000000-0008-0000-0000-00000A050000}"/>
                  </a:ext>
                </a:extLst>
              </xdr:cNvPr>
              <xdr:cNvSpPr/>
            </xdr:nvSpPr>
            <xdr:spPr bwMode="auto">
              <a:xfrm>
                <a:off x="1841489" y="2651207"/>
                <a:ext cx="237558" cy="21601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1" name="Option Button 267" hidden="1">
                <a:extLst>
                  <a:ext uri="{63B3BB69-23CF-44E3-9099-C40C66FF867C}">
                    <a14:compatExt spid="_x0000_s1291"/>
                  </a:ext>
                  <a:ext uri="{FF2B5EF4-FFF2-40B4-BE49-F238E27FC236}">
                    <a16:creationId xmlns:a16="http://schemas.microsoft.com/office/drawing/2014/main" id="{00000000-0008-0000-0000-00000B050000}"/>
                  </a:ext>
                </a:extLst>
              </xdr:cNvPr>
              <xdr:cNvSpPr/>
            </xdr:nvSpPr>
            <xdr:spPr bwMode="auto">
              <a:xfrm>
                <a:off x="1841489" y="2863066"/>
                <a:ext cx="237558" cy="2139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2" name="Option Button 268" hidden="1">
                <a:extLst>
                  <a:ext uri="{63B3BB69-23CF-44E3-9099-C40C66FF867C}">
                    <a14:compatExt spid="_x0000_s1292"/>
                  </a:ext>
                  <a:ext uri="{FF2B5EF4-FFF2-40B4-BE49-F238E27FC236}">
                    <a16:creationId xmlns:a16="http://schemas.microsoft.com/office/drawing/2014/main" id="{00000000-0008-0000-0000-00000C050000}"/>
                  </a:ext>
                </a:extLst>
              </xdr:cNvPr>
              <xdr:cNvSpPr/>
            </xdr:nvSpPr>
            <xdr:spPr bwMode="auto">
              <a:xfrm>
                <a:off x="1841489" y="3073438"/>
                <a:ext cx="237558" cy="21601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3" name="Option Button 269" hidden="1">
                <a:extLst>
                  <a:ext uri="{63B3BB69-23CF-44E3-9099-C40C66FF867C}">
                    <a14:compatExt spid="_x0000_s1293"/>
                  </a:ext>
                  <a:ext uri="{FF2B5EF4-FFF2-40B4-BE49-F238E27FC236}">
                    <a16:creationId xmlns:a16="http://schemas.microsoft.com/office/drawing/2014/main" id="{00000000-0008-0000-0000-00000D050000}"/>
                  </a:ext>
                </a:extLst>
              </xdr:cNvPr>
              <xdr:cNvSpPr/>
            </xdr:nvSpPr>
            <xdr:spPr bwMode="auto">
              <a:xfrm>
                <a:off x="1841489" y="3291726"/>
                <a:ext cx="237558" cy="21602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4" name="Option Button 270" hidden="1">
                <a:extLst>
                  <a:ext uri="{63B3BB69-23CF-44E3-9099-C40C66FF867C}">
                    <a14:compatExt spid="_x0000_s1294"/>
                  </a:ext>
                  <a:ext uri="{FF2B5EF4-FFF2-40B4-BE49-F238E27FC236}">
                    <a16:creationId xmlns:a16="http://schemas.microsoft.com/office/drawing/2014/main" id="{00000000-0008-0000-0000-00000E050000}"/>
                  </a:ext>
                </a:extLst>
              </xdr:cNvPr>
              <xdr:cNvSpPr/>
            </xdr:nvSpPr>
            <xdr:spPr bwMode="auto">
              <a:xfrm>
                <a:off x="1841489" y="3507401"/>
                <a:ext cx="237558" cy="2139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5" name="Option Button 271" hidden="1">
                <a:extLst>
                  <a:ext uri="{63B3BB69-23CF-44E3-9099-C40C66FF867C}">
                    <a14:compatExt spid="_x0000_s1295"/>
                  </a:ext>
                  <a:ext uri="{FF2B5EF4-FFF2-40B4-BE49-F238E27FC236}">
                    <a16:creationId xmlns:a16="http://schemas.microsoft.com/office/drawing/2014/main" id="{00000000-0008-0000-0000-00000F050000}"/>
                  </a:ext>
                </a:extLst>
              </xdr:cNvPr>
              <xdr:cNvSpPr/>
            </xdr:nvSpPr>
            <xdr:spPr bwMode="auto">
              <a:xfrm>
                <a:off x="1841489" y="3720560"/>
                <a:ext cx="237558" cy="2139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6" name="Option Button 272" hidden="1">
                <a:extLst>
                  <a:ext uri="{63B3BB69-23CF-44E3-9099-C40C66FF867C}">
                    <a14:compatExt spid="_x0000_s1296"/>
                  </a:ext>
                  <a:ext uri="{FF2B5EF4-FFF2-40B4-BE49-F238E27FC236}">
                    <a16:creationId xmlns:a16="http://schemas.microsoft.com/office/drawing/2014/main" id="{00000000-0008-0000-0000-000010050000}"/>
                  </a:ext>
                </a:extLst>
              </xdr:cNvPr>
              <xdr:cNvSpPr/>
            </xdr:nvSpPr>
            <xdr:spPr bwMode="auto">
              <a:xfrm>
                <a:off x="1841489" y="3934360"/>
                <a:ext cx="237558" cy="21602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7" name="Option Button 273" hidden="1">
                <a:extLst>
                  <a:ext uri="{63B3BB69-23CF-44E3-9099-C40C66FF867C}">
                    <a14:compatExt spid="_x0000_s1297"/>
                  </a:ext>
                  <a:ext uri="{FF2B5EF4-FFF2-40B4-BE49-F238E27FC236}">
                    <a16:creationId xmlns:a16="http://schemas.microsoft.com/office/drawing/2014/main" id="{00000000-0008-0000-0000-000011050000}"/>
                  </a:ext>
                </a:extLst>
              </xdr:cNvPr>
              <xdr:cNvSpPr/>
            </xdr:nvSpPr>
            <xdr:spPr bwMode="auto">
              <a:xfrm>
                <a:off x="1841489" y="4150033"/>
                <a:ext cx="237558" cy="2139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8" name="Option Button 274" hidden="1">
                <a:extLst>
                  <a:ext uri="{63B3BB69-23CF-44E3-9099-C40C66FF867C}">
                    <a14:compatExt spid="_x0000_s1298"/>
                  </a:ext>
                  <a:ext uri="{FF2B5EF4-FFF2-40B4-BE49-F238E27FC236}">
                    <a16:creationId xmlns:a16="http://schemas.microsoft.com/office/drawing/2014/main" id="{00000000-0008-0000-0000-000012050000}"/>
                  </a:ext>
                </a:extLst>
              </xdr:cNvPr>
              <xdr:cNvSpPr/>
            </xdr:nvSpPr>
            <xdr:spPr bwMode="auto">
              <a:xfrm>
                <a:off x="1841489" y="4359468"/>
                <a:ext cx="237558" cy="2139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9" name="Option Button 275" hidden="1">
                <a:extLst>
                  <a:ext uri="{63B3BB69-23CF-44E3-9099-C40C66FF867C}">
                    <a14:compatExt spid="_x0000_s1299"/>
                  </a:ext>
                  <a:ext uri="{FF2B5EF4-FFF2-40B4-BE49-F238E27FC236}">
                    <a16:creationId xmlns:a16="http://schemas.microsoft.com/office/drawing/2014/main" id="{00000000-0008-0000-0000-000013050000}"/>
                  </a:ext>
                </a:extLst>
              </xdr:cNvPr>
              <xdr:cNvSpPr/>
            </xdr:nvSpPr>
            <xdr:spPr bwMode="auto">
              <a:xfrm>
                <a:off x="1841489" y="4572967"/>
                <a:ext cx="237558" cy="2139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0" name="Option Button 276" hidden="1">
                <a:extLst>
                  <a:ext uri="{63B3BB69-23CF-44E3-9099-C40C66FF867C}">
                    <a14:compatExt spid="_x0000_s1300"/>
                  </a:ext>
                  <a:ext uri="{FF2B5EF4-FFF2-40B4-BE49-F238E27FC236}">
                    <a16:creationId xmlns:a16="http://schemas.microsoft.com/office/drawing/2014/main" id="{00000000-0008-0000-0000-000014050000}"/>
                  </a:ext>
                </a:extLst>
              </xdr:cNvPr>
              <xdr:cNvSpPr/>
            </xdr:nvSpPr>
            <xdr:spPr bwMode="auto">
              <a:xfrm>
                <a:off x="1841489" y="4793430"/>
                <a:ext cx="237558" cy="2139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1" name="Option Button 277" hidden="1">
                <a:extLst>
                  <a:ext uri="{63B3BB69-23CF-44E3-9099-C40C66FF867C}">
                    <a14:compatExt spid="_x0000_s1301"/>
                  </a:ext>
                  <a:ext uri="{FF2B5EF4-FFF2-40B4-BE49-F238E27FC236}">
                    <a16:creationId xmlns:a16="http://schemas.microsoft.com/office/drawing/2014/main" id="{00000000-0008-0000-0000-000015050000}"/>
                  </a:ext>
                </a:extLst>
              </xdr:cNvPr>
              <xdr:cNvSpPr/>
            </xdr:nvSpPr>
            <xdr:spPr bwMode="auto">
              <a:xfrm>
                <a:off x="1841489" y="5002865"/>
                <a:ext cx="237558" cy="2139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2" name="Option Button 278" hidden="1">
                <a:extLst>
                  <a:ext uri="{63B3BB69-23CF-44E3-9099-C40C66FF867C}">
                    <a14:compatExt spid="_x0000_s1302"/>
                  </a:ext>
                  <a:ext uri="{FF2B5EF4-FFF2-40B4-BE49-F238E27FC236}">
                    <a16:creationId xmlns:a16="http://schemas.microsoft.com/office/drawing/2014/main" id="{00000000-0008-0000-0000-000016050000}"/>
                  </a:ext>
                </a:extLst>
              </xdr:cNvPr>
              <xdr:cNvSpPr/>
            </xdr:nvSpPr>
            <xdr:spPr bwMode="auto">
              <a:xfrm>
                <a:off x="1841489" y="5216984"/>
                <a:ext cx="237558" cy="2139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3" name="Option Button 279" hidden="1">
                <a:extLst>
                  <a:ext uri="{63B3BB69-23CF-44E3-9099-C40C66FF867C}">
                    <a14:compatExt spid="_x0000_s1303"/>
                  </a:ext>
                  <a:ext uri="{FF2B5EF4-FFF2-40B4-BE49-F238E27FC236}">
                    <a16:creationId xmlns:a16="http://schemas.microsoft.com/office/drawing/2014/main" id="{00000000-0008-0000-0000-000017050000}"/>
                  </a:ext>
                </a:extLst>
              </xdr:cNvPr>
              <xdr:cNvSpPr/>
            </xdr:nvSpPr>
            <xdr:spPr bwMode="auto">
              <a:xfrm>
                <a:off x="1841489" y="5435275"/>
                <a:ext cx="237558" cy="2139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4" name="Option Button 280" hidden="1">
                <a:extLst>
                  <a:ext uri="{63B3BB69-23CF-44E3-9099-C40C66FF867C}">
                    <a14:compatExt spid="_x0000_s1304"/>
                  </a:ext>
                  <a:ext uri="{FF2B5EF4-FFF2-40B4-BE49-F238E27FC236}">
                    <a16:creationId xmlns:a16="http://schemas.microsoft.com/office/drawing/2014/main" id="{00000000-0008-0000-0000-000018050000}"/>
                  </a:ext>
                </a:extLst>
              </xdr:cNvPr>
              <xdr:cNvSpPr/>
            </xdr:nvSpPr>
            <xdr:spPr bwMode="auto">
              <a:xfrm>
                <a:off x="1841489" y="5651071"/>
                <a:ext cx="237558" cy="20810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5" name="Option Button 281" hidden="1">
                <a:extLst>
                  <a:ext uri="{63B3BB69-23CF-44E3-9099-C40C66FF867C}">
                    <a14:compatExt spid="_x0000_s1305"/>
                  </a:ext>
                  <a:ext uri="{FF2B5EF4-FFF2-40B4-BE49-F238E27FC236}">
                    <a16:creationId xmlns:a16="http://schemas.microsoft.com/office/drawing/2014/main" id="{00000000-0008-0000-0000-000019050000}"/>
                  </a:ext>
                </a:extLst>
              </xdr:cNvPr>
              <xdr:cNvSpPr/>
            </xdr:nvSpPr>
            <xdr:spPr bwMode="auto">
              <a:xfrm>
                <a:off x="1841489" y="5858827"/>
                <a:ext cx="237558" cy="2139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6" name="Option Button 282" hidden="1">
                <a:extLst>
                  <a:ext uri="{63B3BB69-23CF-44E3-9099-C40C66FF867C}">
                    <a14:compatExt spid="_x0000_s1306"/>
                  </a:ext>
                  <a:ext uri="{FF2B5EF4-FFF2-40B4-BE49-F238E27FC236}">
                    <a16:creationId xmlns:a16="http://schemas.microsoft.com/office/drawing/2014/main" id="{00000000-0008-0000-0000-00001A050000}"/>
                  </a:ext>
                </a:extLst>
              </xdr:cNvPr>
              <xdr:cNvSpPr/>
            </xdr:nvSpPr>
            <xdr:spPr bwMode="auto">
              <a:xfrm>
                <a:off x="1841489" y="6077117"/>
                <a:ext cx="237558" cy="21601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7" name="Option Button 283" hidden="1">
                <a:extLst>
                  <a:ext uri="{63B3BB69-23CF-44E3-9099-C40C66FF867C}">
                    <a14:compatExt spid="_x0000_s1307"/>
                  </a:ext>
                  <a:ext uri="{FF2B5EF4-FFF2-40B4-BE49-F238E27FC236}">
                    <a16:creationId xmlns:a16="http://schemas.microsoft.com/office/drawing/2014/main" id="{00000000-0008-0000-0000-00001B050000}"/>
                  </a:ext>
                </a:extLst>
              </xdr:cNvPr>
              <xdr:cNvSpPr/>
            </xdr:nvSpPr>
            <xdr:spPr bwMode="auto">
              <a:xfrm>
                <a:off x="1841489" y="6292789"/>
                <a:ext cx="237558" cy="21391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8" name="Option Button 284" hidden="1">
                <a:extLst>
                  <a:ext uri="{63B3BB69-23CF-44E3-9099-C40C66FF867C}">
                    <a14:compatExt spid="_x0000_s1308"/>
                  </a:ext>
                  <a:ext uri="{FF2B5EF4-FFF2-40B4-BE49-F238E27FC236}">
                    <a16:creationId xmlns:a16="http://schemas.microsoft.com/office/drawing/2014/main" id="{00000000-0008-0000-0000-00001C050000}"/>
                  </a:ext>
                </a:extLst>
              </xdr:cNvPr>
              <xdr:cNvSpPr/>
            </xdr:nvSpPr>
            <xdr:spPr bwMode="auto">
              <a:xfrm>
                <a:off x="1841489" y="6505459"/>
                <a:ext cx="237558" cy="21601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9" name="Option Button 285" hidden="1">
                <a:extLst>
                  <a:ext uri="{63B3BB69-23CF-44E3-9099-C40C66FF867C}">
                    <a14:compatExt spid="_x0000_s1309"/>
                  </a:ext>
                  <a:ext uri="{FF2B5EF4-FFF2-40B4-BE49-F238E27FC236}">
                    <a16:creationId xmlns:a16="http://schemas.microsoft.com/office/drawing/2014/main" id="{00000000-0008-0000-0000-00001D050000}"/>
                  </a:ext>
                </a:extLst>
              </xdr:cNvPr>
              <xdr:cNvSpPr/>
            </xdr:nvSpPr>
            <xdr:spPr bwMode="auto">
              <a:xfrm>
                <a:off x="1841489" y="6721134"/>
                <a:ext cx="237558" cy="2139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0" name="Option Button 286" hidden="1">
                <a:extLst>
                  <a:ext uri="{63B3BB69-23CF-44E3-9099-C40C66FF867C}">
                    <a14:compatExt spid="_x0000_s1310"/>
                  </a:ext>
                  <a:ext uri="{FF2B5EF4-FFF2-40B4-BE49-F238E27FC236}">
                    <a16:creationId xmlns:a16="http://schemas.microsoft.com/office/drawing/2014/main" id="{00000000-0008-0000-0000-00001E050000}"/>
                  </a:ext>
                </a:extLst>
              </xdr:cNvPr>
              <xdr:cNvSpPr/>
            </xdr:nvSpPr>
            <xdr:spPr bwMode="auto">
              <a:xfrm>
                <a:off x="1841489" y="6936930"/>
                <a:ext cx="237558" cy="20810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1" name="Option Button 287" hidden="1">
                <a:extLst>
                  <a:ext uri="{63B3BB69-23CF-44E3-9099-C40C66FF867C}">
                    <a14:compatExt spid="_x0000_s1311"/>
                  </a:ext>
                  <a:ext uri="{FF2B5EF4-FFF2-40B4-BE49-F238E27FC236}">
                    <a16:creationId xmlns:a16="http://schemas.microsoft.com/office/drawing/2014/main" id="{00000000-0008-0000-0000-00001F050000}"/>
                  </a:ext>
                </a:extLst>
              </xdr:cNvPr>
              <xdr:cNvSpPr/>
            </xdr:nvSpPr>
            <xdr:spPr bwMode="auto">
              <a:xfrm>
                <a:off x="1841489" y="7144685"/>
                <a:ext cx="237558" cy="2139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2" name="Option Button 288" hidden="1">
                <a:extLst>
                  <a:ext uri="{63B3BB69-23CF-44E3-9099-C40C66FF867C}">
                    <a14:compatExt spid="_x0000_s1312"/>
                  </a:ext>
                  <a:ext uri="{FF2B5EF4-FFF2-40B4-BE49-F238E27FC236}">
                    <a16:creationId xmlns:a16="http://schemas.microsoft.com/office/drawing/2014/main" id="{00000000-0008-0000-0000-000020050000}"/>
                  </a:ext>
                </a:extLst>
              </xdr:cNvPr>
              <xdr:cNvSpPr/>
            </xdr:nvSpPr>
            <xdr:spPr bwMode="auto">
              <a:xfrm>
                <a:off x="1841489" y="7364108"/>
                <a:ext cx="237558" cy="2139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3" name="Option Button 289" hidden="1">
                <a:extLst>
                  <a:ext uri="{63B3BB69-23CF-44E3-9099-C40C66FF867C}">
                    <a14:compatExt spid="_x0000_s1313"/>
                  </a:ext>
                  <a:ext uri="{FF2B5EF4-FFF2-40B4-BE49-F238E27FC236}">
                    <a16:creationId xmlns:a16="http://schemas.microsoft.com/office/drawing/2014/main" id="{00000000-0008-0000-0000-000021050000}"/>
                  </a:ext>
                </a:extLst>
              </xdr:cNvPr>
              <xdr:cNvSpPr/>
            </xdr:nvSpPr>
            <xdr:spPr bwMode="auto">
              <a:xfrm>
                <a:off x="1841489" y="7579902"/>
                <a:ext cx="237558" cy="20810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4" name="Option Button 290" hidden="1">
                <a:extLst>
                  <a:ext uri="{63B3BB69-23CF-44E3-9099-C40C66FF867C}">
                    <a14:compatExt spid="_x0000_s1314"/>
                  </a:ext>
                  <a:ext uri="{FF2B5EF4-FFF2-40B4-BE49-F238E27FC236}">
                    <a16:creationId xmlns:a16="http://schemas.microsoft.com/office/drawing/2014/main" id="{00000000-0008-0000-0000-000022050000}"/>
                  </a:ext>
                </a:extLst>
              </xdr:cNvPr>
              <xdr:cNvSpPr/>
            </xdr:nvSpPr>
            <xdr:spPr bwMode="auto">
              <a:xfrm>
                <a:off x="1841489" y="7792847"/>
                <a:ext cx="237558" cy="2160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5" name="Option Button 291" hidden="1">
                <a:extLst>
                  <a:ext uri="{63B3BB69-23CF-44E3-9099-C40C66FF867C}">
                    <a14:compatExt spid="_x0000_s1315"/>
                  </a:ext>
                  <a:ext uri="{FF2B5EF4-FFF2-40B4-BE49-F238E27FC236}">
                    <a16:creationId xmlns:a16="http://schemas.microsoft.com/office/drawing/2014/main" id="{00000000-0008-0000-0000-000023050000}"/>
                  </a:ext>
                </a:extLst>
              </xdr:cNvPr>
              <xdr:cNvSpPr/>
            </xdr:nvSpPr>
            <xdr:spPr bwMode="auto">
              <a:xfrm>
                <a:off x="1840578" y="8005947"/>
                <a:ext cx="239381" cy="21304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6" name="Option Button 292" hidden="1">
                <a:extLst>
                  <a:ext uri="{63B3BB69-23CF-44E3-9099-C40C66FF867C}">
                    <a14:compatExt spid="_x0000_s1316"/>
                  </a:ext>
                  <a:ext uri="{FF2B5EF4-FFF2-40B4-BE49-F238E27FC236}">
                    <a16:creationId xmlns:a16="http://schemas.microsoft.com/office/drawing/2014/main" id="{00000000-0008-0000-0000-000024050000}"/>
                  </a:ext>
                </a:extLst>
              </xdr:cNvPr>
              <xdr:cNvSpPr/>
            </xdr:nvSpPr>
            <xdr:spPr bwMode="auto">
              <a:xfrm>
                <a:off x="1841489" y="8221748"/>
                <a:ext cx="237558" cy="2081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7" name="Option Button 293" hidden="1">
                <a:extLst>
                  <a:ext uri="{63B3BB69-23CF-44E3-9099-C40C66FF867C}">
                    <a14:compatExt spid="_x0000_s1317"/>
                  </a:ext>
                  <a:ext uri="{FF2B5EF4-FFF2-40B4-BE49-F238E27FC236}">
                    <a16:creationId xmlns:a16="http://schemas.microsoft.com/office/drawing/2014/main" id="{00000000-0008-0000-0000-000025050000}"/>
                  </a:ext>
                </a:extLst>
              </xdr:cNvPr>
              <xdr:cNvSpPr/>
            </xdr:nvSpPr>
            <xdr:spPr bwMode="auto">
              <a:xfrm>
                <a:off x="1841489" y="8436175"/>
                <a:ext cx="237558" cy="20810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8" name="Option Button 294" hidden="1">
                <a:extLst>
                  <a:ext uri="{63B3BB69-23CF-44E3-9099-C40C66FF867C}">
                    <a14:compatExt spid="_x0000_s1318"/>
                  </a:ext>
                  <a:ext uri="{FF2B5EF4-FFF2-40B4-BE49-F238E27FC236}">
                    <a16:creationId xmlns:a16="http://schemas.microsoft.com/office/drawing/2014/main" id="{00000000-0008-0000-0000-000026050000}"/>
                  </a:ext>
                </a:extLst>
              </xdr:cNvPr>
              <xdr:cNvSpPr/>
            </xdr:nvSpPr>
            <xdr:spPr bwMode="auto">
              <a:xfrm>
                <a:off x="1841489" y="8649676"/>
                <a:ext cx="237558" cy="214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9" name="Option Button 295" hidden="1">
                <a:extLst>
                  <a:ext uri="{63B3BB69-23CF-44E3-9099-C40C66FF867C}">
                    <a14:compatExt spid="_x0000_s1319"/>
                  </a:ext>
                  <a:ext uri="{FF2B5EF4-FFF2-40B4-BE49-F238E27FC236}">
                    <a16:creationId xmlns:a16="http://schemas.microsoft.com/office/drawing/2014/main" id="{00000000-0008-0000-0000-000027050000}"/>
                  </a:ext>
                </a:extLst>
              </xdr:cNvPr>
              <xdr:cNvSpPr/>
            </xdr:nvSpPr>
            <xdr:spPr bwMode="auto">
              <a:xfrm>
                <a:off x="1841489" y="8865474"/>
                <a:ext cx="237558" cy="20810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0" name="Option Button 296" hidden="1">
                <a:extLst>
                  <a:ext uri="{63B3BB69-23CF-44E3-9099-C40C66FF867C}">
                    <a14:compatExt spid="_x0000_s1320"/>
                  </a:ext>
                  <a:ext uri="{FF2B5EF4-FFF2-40B4-BE49-F238E27FC236}">
                    <a16:creationId xmlns:a16="http://schemas.microsoft.com/office/drawing/2014/main" id="{00000000-0008-0000-0000-000028050000}"/>
                  </a:ext>
                </a:extLst>
              </xdr:cNvPr>
              <xdr:cNvSpPr/>
            </xdr:nvSpPr>
            <xdr:spPr bwMode="auto">
              <a:xfrm>
                <a:off x="1841489" y="9078583"/>
                <a:ext cx="237558" cy="21585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1" name="Option Button 297" hidden="1">
                <a:extLst>
                  <a:ext uri="{63B3BB69-23CF-44E3-9099-C40C66FF867C}">
                    <a14:compatExt spid="_x0000_s1321"/>
                  </a:ext>
                  <a:ext uri="{FF2B5EF4-FFF2-40B4-BE49-F238E27FC236}">
                    <a16:creationId xmlns:a16="http://schemas.microsoft.com/office/drawing/2014/main" id="{00000000-0008-0000-0000-000029050000}"/>
                  </a:ext>
                </a:extLst>
              </xdr:cNvPr>
              <xdr:cNvSpPr/>
            </xdr:nvSpPr>
            <xdr:spPr bwMode="auto">
              <a:xfrm>
                <a:off x="1841489" y="9289656"/>
                <a:ext cx="237558" cy="2139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2" name="Option Button 298" hidden="1">
                <a:extLst>
                  <a:ext uri="{63B3BB69-23CF-44E3-9099-C40C66FF867C}">
                    <a14:compatExt spid="_x0000_s1322"/>
                  </a:ext>
                  <a:ext uri="{FF2B5EF4-FFF2-40B4-BE49-F238E27FC236}">
                    <a16:creationId xmlns:a16="http://schemas.microsoft.com/office/drawing/2014/main" id="{00000000-0008-0000-0000-00002A050000}"/>
                  </a:ext>
                </a:extLst>
              </xdr:cNvPr>
              <xdr:cNvSpPr/>
            </xdr:nvSpPr>
            <xdr:spPr bwMode="auto">
              <a:xfrm>
                <a:off x="1841489" y="9507946"/>
                <a:ext cx="237558" cy="2081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3" name="Option Button 299" hidden="1">
                <a:extLst>
                  <a:ext uri="{63B3BB69-23CF-44E3-9099-C40C66FF867C}">
                    <a14:compatExt spid="_x0000_s1323"/>
                  </a:ext>
                  <a:ext uri="{FF2B5EF4-FFF2-40B4-BE49-F238E27FC236}">
                    <a16:creationId xmlns:a16="http://schemas.microsoft.com/office/drawing/2014/main" id="{00000000-0008-0000-0000-00002B050000}"/>
                  </a:ext>
                </a:extLst>
              </xdr:cNvPr>
              <xdr:cNvSpPr/>
            </xdr:nvSpPr>
            <xdr:spPr bwMode="auto">
              <a:xfrm>
                <a:off x="1841489" y="9723064"/>
                <a:ext cx="237558" cy="214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4" name="Option Button 300" hidden="1">
                <a:extLst>
                  <a:ext uri="{63B3BB69-23CF-44E3-9099-C40C66FF867C}">
                    <a14:compatExt spid="_x0000_s1324"/>
                  </a:ext>
                  <a:ext uri="{FF2B5EF4-FFF2-40B4-BE49-F238E27FC236}">
                    <a16:creationId xmlns:a16="http://schemas.microsoft.com/office/drawing/2014/main" id="{00000000-0008-0000-0000-00002C050000}"/>
                  </a:ext>
                </a:extLst>
              </xdr:cNvPr>
              <xdr:cNvSpPr/>
            </xdr:nvSpPr>
            <xdr:spPr bwMode="auto">
              <a:xfrm>
                <a:off x="1841489" y="9932587"/>
                <a:ext cx="237558" cy="214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5" name="Option Button 301" hidden="1">
                <a:extLst>
                  <a:ext uri="{63B3BB69-23CF-44E3-9099-C40C66FF867C}">
                    <a14:compatExt spid="_x0000_s1325"/>
                  </a:ext>
                  <a:ext uri="{FF2B5EF4-FFF2-40B4-BE49-F238E27FC236}">
                    <a16:creationId xmlns:a16="http://schemas.microsoft.com/office/drawing/2014/main" id="{00000000-0008-0000-0000-00002D050000}"/>
                  </a:ext>
                </a:extLst>
              </xdr:cNvPr>
              <xdr:cNvSpPr/>
            </xdr:nvSpPr>
            <xdr:spPr bwMode="auto">
              <a:xfrm>
                <a:off x="1841489" y="10151332"/>
                <a:ext cx="237558" cy="2081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6" name="Option Button 302" hidden="1">
                <a:extLst>
                  <a:ext uri="{63B3BB69-23CF-44E3-9099-C40C66FF867C}">
                    <a14:compatExt spid="_x0000_s1326"/>
                  </a:ext>
                  <a:ext uri="{FF2B5EF4-FFF2-40B4-BE49-F238E27FC236}">
                    <a16:creationId xmlns:a16="http://schemas.microsoft.com/office/drawing/2014/main" id="{00000000-0008-0000-0000-00002E050000}"/>
                  </a:ext>
                </a:extLst>
              </xdr:cNvPr>
              <xdr:cNvSpPr/>
            </xdr:nvSpPr>
            <xdr:spPr bwMode="auto">
              <a:xfrm>
                <a:off x="1841489" y="10365962"/>
                <a:ext cx="237558" cy="21407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7" name="Option Button 303" hidden="1">
                <a:extLst>
                  <a:ext uri="{63B3BB69-23CF-44E3-9099-C40C66FF867C}">
                    <a14:compatExt spid="_x0000_s1327"/>
                  </a:ext>
                  <a:ext uri="{FF2B5EF4-FFF2-40B4-BE49-F238E27FC236}">
                    <a16:creationId xmlns:a16="http://schemas.microsoft.com/office/drawing/2014/main" id="{00000000-0008-0000-0000-00002F050000}"/>
                  </a:ext>
                </a:extLst>
              </xdr:cNvPr>
              <xdr:cNvSpPr/>
            </xdr:nvSpPr>
            <xdr:spPr bwMode="auto">
              <a:xfrm>
                <a:off x="1841489" y="10575484"/>
                <a:ext cx="237558" cy="214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8" name="Option Button 304" hidden="1">
                <a:extLst>
                  <a:ext uri="{63B3BB69-23CF-44E3-9099-C40C66FF867C}">
                    <a14:compatExt spid="_x0000_s1328"/>
                  </a:ext>
                  <a:ext uri="{FF2B5EF4-FFF2-40B4-BE49-F238E27FC236}">
                    <a16:creationId xmlns:a16="http://schemas.microsoft.com/office/drawing/2014/main" id="{00000000-0008-0000-0000-000030050000}"/>
                  </a:ext>
                </a:extLst>
              </xdr:cNvPr>
              <xdr:cNvSpPr/>
            </xdr:nvSpPr>
            <xdr:spPr bwMode="auto">
              <a:xfrm>
                <a:off x="1841489" y="10793772"/>
                <a:ext cx="237558" cy="2081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9" name="Option Button 305" hidden="1">
                <a:extLst>
                  <a:ext uri="{63B3BB69-23CF-44E3-9099-C40C66FF867C}">
                    <a14:compatExt spid="_x0000_s1329"/>
                  </a:ext>
                  <a:ext uri="{FF2B5EF4-FFF2-40B4-BE49-F238E27FC236}">
                    <a16:creationId xmlns:a16="http://schemas.microsoft.com/office/drawing/2014/main" id="{00000000-0008-0000-0000-000031050000}"/>
                  </a:ext>
                </a:extLst>
              </xdr:cNvPr>
              <xdr:cNvSpPr/>
            </xdr:nvSpPr>
            <xdr:spPr bwMode="auto">
              <a:xfrm>
                <a:off x="1841489" y="11008891"/>
                <a:ext cx="237558" cy="214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0" name="Option Button 306" hidden="1">
                <a:extLst>
                  <a:ext uri="{63B3BB69-23CF-44E3-9099-C40C66FF867C}">
                    <a14:compatExt spid="_x0000_s1330"/>
                  </a:ext>
                  <a:ext uri="{FF2B5EF4-FFF2-40B4-BE49-F238E27FC236}">
                    <a16:creationId xmlns:a16="http://schemas.microsoft.com/office/drawing/2014/main" id="{00000000-0008-0000-0000-000032050000}"/>
                  </a:ext>
                </a:extLst>
              </xdr:cNvPr>
              <xdr:cNvSpPr/>
            </xdr:nvSpPr>
            <xdr:spPr bwMode="auto">
              <a:xfrm>
                <a:off x="1841489" y="11218415"/>
                <a:ext cx="237558" cy="214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1" name="Option Button 307" hidden="1">
                <a:extLst>
                  <a:ext uri="{63B3BB69-23CF-44E3-9099-C40C66FF867C}">
                    <a14:compatExt spid="_x0000_s1331"/>
                  </a:ext>
                  <a:ext uri="{FF2B5EF4-FFF2-40B4-BE49-F238E27FC236}">
                    <a16:creationId xmlns:a16="http://schemas.microsoft.com/office/drawing/2014/main" id="{00000000-0008-0000-0000-000033050000}"/>
                  </a:ext>
                </a:extLst>
              </xdr:cNvPr>
              <xdr:cNvSpPr/>
            </xdr:nvSpPr>
            <xdr:spPr bwMode="auto">
              <a:xfrm>
                <a:off x="1841489" y="11436702"/>
                <a:ext cx="237558" cy="20810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2" name="Option Button 308" hidden="1">
                <a:extLst>
                  <a:ext uri="{63B3BB69-23CF-44E3-9099-C40C66FF867C}">
                    <a14:compatExt spid="_x0000_s1332"/>
                  </a:ext>
                  <a:ext uri="{FF2B5EF4-FFF2-40B4-BE49-F238E27FC236}">
                    <a16:creationId xmlns:a16="http://schemas.microsoft.com/office/drawing/2014/main" id="{00000000-0008-0000-0000-000034050000}"/>
                  </a:ext>
                </a:extLst>
              </xdr:cNvPr>
              <xdr:cNvSpPr/>
            </xdr:nvSpPr>
            <xdr:spPr bwMode="auto">
              <a:xfrm>
                <a:off x="1841489" y="11650268"/>
                <a:ext cx="237558" cy="214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3" name="Option Button 309" hidden="1">
                <a:extLst>
                  <a:ext uri="{63B3BB69-23CF-44E3-9099-C40C66FF867C}">
                    <a14:compatExt spid="_x0000_s1333"/>
                  </a:ext>
                  <a:ext uri="{FF2B5EF4-FFF2-40B4-BE49-F238E27FC236}">
                    <a16:creationId xmlns:a16="http://schemas.microsoft.com/office/drawing/2014/main" id="{00000000-0008-0000-0000-000035050000}"/>
                  </a:ext>
                </a:extLst>
              </xdr:cNvPr>
              <xdr:cNvSpPr/>
            </xdr:nvSpPr>
            <xdr:spPr bwMode="auto">
              <a:xfrm>
                <a:off x="1841489" y="11861344"/>
                <a:ext cx="237558" cy="21407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4" name="Option Button 310" hidden="1">
                <a:extLst>
                  <a:ext uri="{63B3BB69-23CF-44E3-9099-C40C66FF867C}">
                    <a14:compatExt spid="_x0000_s1334"/>
                  </a:ext>
                  <a:ext uri="{FF2B5EF4-FFF2-40B4-BE49-F238E27FC236}">
                    <a16:creationId xmlns:a16="http://schemas.microsoft.com/office/drawing/2014/main" id="{00000000-0008-0000-0000-000036050000}"/>
                  </a:ext>
                </a:extLst>
              </xdr:cNvPr>
              <xdr:cNvSpPr/>
            </xdr:nvSpPr>
            <xdr:spPr bwMode="auto">
              <a:xfrm>
                <a:off x="1841489" y="12079630"/>
                <a:ext cx="237558" cy="20810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5" name="Option Button 311" hidden="1">
                <a:extLst>
                  <a:ext uri="{63B3BB69-23CF-44E3-9099-C40C66FF867C}">
                    <a14:compatExt spid="_x0000_s1335"/>
                  </a:ext>
                  <a:ext uri="{FF2B5EF4-FFF2-40B4-BE49-F238E27FC236}">
                    <a16:creationId xmlns:a16="http://schemas.microsoft.com/office/drawing/2014/main" id="{00000000-0008-0000-0000-000037050000}"/>
                  </a:ext>
                </a:extLst>
              </xdr:cNvPr>
              <xdr:cNvSpPr/>
            </xdr:nvSpPr>
            <xdr:spPr bwMode="auto">
              <a:xfrm>
                <a:off x="1841489" y="12293199"/>
                <a:ext cx="237558" cy="214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6" name="Option Button 312" hidden="1">
                <a:extLst>
                  <a:ext uri="{63B3BB69-23CF-44E3-9099-C40C66FF867C}">
                    <a14:compatExt spid="_x0000_s1336"/>
                  </a:ext>
                  <a:ext uri="{FF2B5EF4-FFF2-40B4-BE49-F238E27FC236}">
                    <a16:creationId xmlns:a16="http://schemas.microsoft.com/office/drawing/2014/main" id="{00000000-0008-0000-0000-000038050000}"/>
                  </a:ext>
                </a:extLst>
              </xdr:cNvPr>
              <xdr:cNvSpPr/>
            </xdr:nvSpPr>
            <xdr:spPr bwMode="auto">
              <a:xfrm>
                <a:off x="1841489" y="12504273"/>
                <a:ext cx="237558" cy="214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7" name="Option Button 313" hidden="1">
                <a:extLst>
                  <a:ext uri="{63B3BB69-23CF-44E3-9099-C40C66FF867C}">
                    <a14:compatExt spid="_x0000_s1337"/>
                  </a:ext>
                  <a:ext uri="{FF2B5EF4-FFF2-40B4-BE49-F238E27FC236}">
                    <a16:creationId xmlns:a16="http://schemas.microsoft.com/office/drawing/2014/main" id="{00000000-0008-0000-0000-000039050000}"/>
                  </a:ext>
                </a:extLst>
              </xdr:cNvPr>
              <xdr:cNvSpPr/>
            </xdr:nvSpPr>
            <xdr:spPr bwMode="auto">
              <a:xfrm>
                <a:off x="1841489" y="12716851"/>
                <a:ext cx="237558" cy="21602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29</xdr:col>
      <xdr:colOff>759082</xdr:colOff>
      <xdr:row>45</xdr:row>
      <xdr:rowOff>124284</xdr:rowOff>
    </xdr:from>
    <xdr:to>
      <xdr:col>37</xdr:col>
      <xdr:colOff>394139</xdr:colOff>
      <xdr:row>61</xdr:row>
      <xdr:rowOff>218965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18A6E66-62F9-EC43-8EEE-9F02A28CDF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871" t="19816" r="5142" b="4481"/>
        <a:stretch>
          <a:fillRect/>
        </a:stretch>
      </xdr:blipFill>
      <xdr:spPr>
        <a:xfrm>
          <a:off x="9342530" y="10225893"/>
          <a:ext cx="8773218" cy="3598129"/>
        </a:xfrm>
        <a:prstGeom prst="rect">
          <a:avLst/>
        </a:prstGeom>
      </xdr:spPr>
    </xdr:pic>
    <xdr:clientData/>
  </xdr:twoCellAnchor>
  <xdr:twoCellAnchor editAs="oneCell">
    <xdr:from>
      <xdr:col>8</xdr:col>
      <xdr:colOff>172470</xdr:colOff>
      <xdr:row>10</xdr:row>
      <xdr:rowOff>78395</xdr:rowOff>
    </xdr:from>
    <xdr:to>
      <xdr:col>12</xdr:col>
      <xdr:colOff>1090319</xdr:colOff>
      <xdr:row>30</xdr:row>
      <xdr:rowOff>99106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574057C-E80E-7F47-81BC-F2F811AFA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8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33000"/>
                  </a14:imgEffect>
                  <a14:imgEffect>
                    <a14:brightnessContrast bright="-4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179384" y="2492963"/>
          <a:ext cx="4602416" cy="4410834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119123</xdr:colOff>
      <xdr:row>61</xdr:row>
      <xdr:rowOff>157546</xdr:rowOff>
    </xdr:from>
    <xdr:to>
      <xdr:col>15</xdr:col>
      <xdr:colOff>830988</xdr:colOff>
      <xdr:row>82</xdr:row>
      <xdr:rowOff>137711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4C18D8A7-51EA-7A4A-97D3-7EB44AD9FDBC}"/>
            </a:ext>
          </a:extLst>
        </xdr:cNvPr>
        <xdr:cNvSpPr txBox="1"/>
      </xdr:nvSpPr>
      <xdr:spPr>
        <a:xfrm>
          <a:off x="119123" y="13766929"/>
          <a:ext cx="8269149" cy="45897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es-ES_tradnl" sz="11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Curva de Depreciación Marston &amp; Agg – CAPM</a:t>
          </a:r>
          <a:endParaRPr lang="es-ES" sz="1100" b="1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La Curva de Depreciación Marston &amp; Agg – CAPM representa el comportamiento de la depreciación económica de un bien a lo largo de su vida útil.</a:t>
          </a:r>
          <a:endParaRPr lang="es-ES" sz="11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a construcción de la curva considera las siguientes variables:</a:t>
          </a:r>
          <a:endParaRPr lang="es-ES" sz="11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Valor de Reposición Nuevo (VRN).</a:t>
          </a:r>
          <a:endParaRPr lang="es-ES" sz="11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Vida útil.</a:t>
          </a:r>
          <a:endParaRPr lang="es-ES" sz="11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Tasa de actualización (Update Rate).</a:t>
          </a:r>
          <a:endParaRPr lang="es-ES" sz="11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Valor residual.</a:t>
          </a:r>
          <a:endParaRPr lang="es-ES" sz="11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Estas variables permiten definir el modelo matemático que genera la curva, posibilitando extrapolar la evolución del valor económico del activo a lo largo del tiempo.</a:t>
          </a:r>
          <a:endParaRPr lang="es-ES" sz="11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El modelo se caracteriza por aplicar una menor depreciación durante los primeros años de vida útil del activo y una depreciación progresivamente mayor en los años posteriores, reflejando un patrón de depreciación económica retardada.</a:t>
          </a:r>
        </a:p>
        <a:p>
          <a:pPr algn="just"/>
          <a:endParaRPr lang="es-ES" sz="11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 b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1. Método de depreciación Marston &amp; Agg</a:t>
          </a:r>
          <a:endParaRPr lang="es-ES" sz="1100" b="1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El método de Marston y Agg fue desarrollado con el propósito de estimar la depreciación económica de bienes de capital y determinar su valor remanente a partir del Valor de Reposición Nuevo (VRN), considerando el patrón de consumo de los beneficios económicos durante su vida útil.</a:t>
          </a:r>
          <a:endParaRPr lang="es-ES" sz="110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Originalmente, la metodología fue concebida como una herramienta para estimar el valor de activos tales como propiedades, plantas y equipos desde una perspectiva económica, incorporando variables como la vida útil, el valor residual y una tasa de actualización que refleja el costo de oportunidad del capital. Con el tiempo, su aplicación se extendió al ámbito académico y profesional, siendo utilizada como una metodología de apoyo en procesos de valoración de activos con fines contables, financieros, asegurables y periciales.</a:t>
          </a:r>
          <a:endParaRPr lang="es-ES" sz="110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_tradnl" sz="110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No obstante, en la actualidad se reconoce que la formulación original puede no reflejar adecuadamente el comportamiento del valor de mercado de determinados activos, especialmente en aquellos expuestos a rápidos avances tecnológicos, condiciones particulares de utilización, obsolescencia funcional, cambios en las condiciones económicas o transformaciones significativas en los mercados donde operan. Por ello, en la práctica profesional es habitual complementar esta metodología con análisis de mercado y ajustes por obsolescencia física, funcional y económica, con el objeto de obtener estimaciones de valor más representativas de la realidad económica del activo.</a:t>
          </a:r>
          <a:endParaRPr lang="es-ES" sz="110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ES" sz="110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 </a:t>
          </a:r>
        </a:p>
      </xdr:txBody>
    </xdr:sp>
    <xdr:clientData/>
  </xdr:twoCellAnchor>
  <xdr:twoCellAnchor editAs="oneCell">
    <xdr:from>
      <xdr:col>31</xdr:col>
      <xdr:colOff>1436080</xdr:colOff>
      <xdr:row>7</xdr:row>
      <xdr:rowOff>282222</xdr:rowOff>
    </xdr:from>
    <xdr:to>
      <xdr:col>35</xdr:col>
      <xdr:colOff>243651</xdr:colOff>
      <xdr:row>21</xdr:row>
      <xdr:rowOff>156788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95A92B8D-CDF2-0EC8-9387-AFAEA327A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8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33000"/>
                  </a14:imgEffect>
                  <a14:imgEffect>
                    <a14:brightnessContrast bright="-4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3932253" y="1756049"/>
          <a:ext cx="3370163" cy="3229875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100" b="1">
            <a:solidFill>
              <a:srgbClr val="FF0000"/>
            </a:solidFill>
          </a:defRPr>
        </a:defPPr>
      </a:lstStyle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9" Type="http://schemas.openxmlformats.org/officeDocument/2006/relationships/ctrlProp" Target="../ctrlProps/ctrlProp34.xml"/><Relationship Id="rId21" Type="http://schemas.openxmlformats.org/officeDocument/2006/relationships/ctrlProp" Target="../ctrlProps/ctrlProp16.xml"/><Relationship Id="rId34" Type="http://schemas.openxmlformats.org/officeDocument/2006/relationships/ctrlProp" Target="../ctrlProps/ctrlProp29.xml"/><Relationship Id="rId42" Type="http://schemas.openxmlformats.org/officeDocument/2006/relationships/ctrlProp" Target="../ctrlProps/ctrlProp37.xml"/><Relationship Id="rId47" Type="http://schemas.openxmlformats.org/officeDocument/2006/relationships/ctrlProp" Target="../ctrlProps/ctrlProp42.xml"/><Relationship Id="rId50" Type="http://schemas.openxmlformats.org/officeDocument/2006/relationships/ctrlProp" Target="../ctrlProps/ctrlProp45.xml"/><Relationship Id="rId55" Type="http://schemas.openxmlformats.org/officeDocument/2006/relationships/ctrlProp" Target="../ctrlProps/ctrlProp50.xml"/><Relationship Id="rId7" Type="http://schemas.openxmlformats.org/officeDocument/2006/relationships/ctrlProp" Target="../ctrlProps/ctrlProp2.xml"/><Relationship Id="rId2" Type="http://schemas.openxmlformats.org/officeDocument/2006/relationships/hyperlink" Target="http://www.tai.cl/" TargetMode="External"/><Relationship Id="rId16" Type="http://schemas.openxmlformats.org/officeDocument/2006/relationships/ctrlProp" Target="../ctrlProps/ctrlProp11.xml"/><Relationship Id="rId29" Type="http://schemas.openxmlformats.org/officeDocument/2006/relationships/ctrlProp" Target="../ctrlProps/ctrlProp24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32" Type="http://schemas.openxmlformats.org/officeDocument/2006/relationships/ctrlProp" Target="../ctrlProps/ctrlProp27.xml"/><Relationship Id="rId37" Type="http://schemas.openxmlformats.org/officeDocument/2006/relationships/ctrlProp" Target="../ctrlProps/ctrlProp32.xml"/><Relationship Id="rId40" Type="http://schemas.openxmlformats.org/officeDocument/2006/relationships/ctrlProp" Target="../ctrlProps/ctrlProp35.xml"/><Relationship Id="rId45" Type="http://schemas.openxmlformats.org/officeDocument/2006/relationships/ctrlProp" Target="../ctrlProps/ctrlProp40.xml"/><Relationship Id="rId53" Type="http://schemas.openxmlformats.org/officeDocument/2006/relationships/ctrlProp" Target="../ctrlProps/ctrlProp48.xml"/><Relationship Id="rId58" Type="http://schemas.openxmlformats.org/officeDocument/2006/relationships/ctrlProp" Target="../ctrlProps/ctrlProp53.xml"/><Relationship Id="rId5" Type="http://schemas.openxmlformats.org/officeDocument/2006/relationships/vmlDrawing" Target="../drawings/vmlDrawing1.vml"/><Relationship Id="rId61" Type="http://schemas.openxmlformats.org/officeDocument/2006/relationships/ctrlProp" Target="../ctrlProps/ctrlProp56.xml"/><Relationship Id="rId19" Type="http://schemas.openxmlformats.org/officeDocument/2006/relationships/ctrlProp" Target="../ctrlProps/ctrlProp1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Relationship Id="rId30" Type="http://schemas.openxmlformats.org/officeDocument/2006/relationships/ctrlProp" Target="../ctrlProps/ctrlProp25.xml"/><Relationship Id="rId35" Type="http://schemas.openxmlformats.org/officeDocument/2006/relationships/ctrlProp" Target="../ctrlProps/ctrlProp30.xml"/><Relationship Id="rId43" Type="http://schemas.openxmlformats.org/officeDocument/2006/relationships/ctrlProp" Target="../ctrlProps/ctrlProp38.xml"/><Relationship Id="rId48" Type="http://schemas.openxmlformats.org/officeDocument/2006/relationships/ctrlProp" Target="../ctrlProps/ctrlProp43.xml"/><Relationship Id="rId56" Type="http://schemas.openxmlformats.org/officeDocument/2006/relationships/ctrlProp" Target="../ctrlProps/ctrlProp51.xml"/><Relationship Id="rId8" Type="http://schemas.openxmlformats.org/officeDocument/2006/relationships/ctrlProp" Target="../ctrlProps/ctrlProp3.xml"/><Relationship Id="rId51" Type="http://schemas.openxmlformats.org/officeDocument/2006/relationships/ctrlProp" Target="../ctrlProps/ctrlProp46.xml"/><Relationship Id="rId3" Type="http://schemas.openxmlformats.org/officeDocument/2006/relationships/hyperlink" Target="https://pages.stern.nyu.edu/~adamodar/New_Home_Page/datafile/Betas.html?utm_source=chatgpt.com" TargetMode="Externa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33" Type="http://schemas.openxmlformats.org/officeDocument/2006/relationships/ctrlProp" Target="../ctrlProps/ctrlProp28.xml"/><Relationship Id="rId38" Type="http://schemas.openxmlformats.org/officeDocument/2006/relationships/ctrlProp" Target="../ctrlProps/ctrlProp33.xml"/><Relationship Id="rId46" Type="http://schemas.openxmlformats.org/officeDocument/2006/relationships/ctrlProp" Target="../ctrlProps/ctrlProp41.xml"/><Relationship Id="rId59" Type="http://schemas.openxmlformats.org/officeDocument/2006/relationships/ctrlProp" Target="../ctrlProps/ctrlProp54.xml"/><Relationship Id="rId20" Type="http://schemas.openxmlformats.org/officeDocument/2006/relationships/ctrlProp" Target="../ctrlProps/ctrlProp15.xml"/><Relationship Id="rId41" Type="http://schemas.openxmlformats.org/officeDocument/2006/relationships/ctrlProp" Target="../ctrlProps/ctrlProp36.xml"/><Relationship Id="rId54" Type="http://schemas.openxmlformats.org/officeDocument/2006/relationships/ctrlProp" Target="../ctrlProps/ctrlProp49.xml"/><Relationship Id="rId62" Type="http://schemas.openxmlformats.org/officeDocument/2006/relationships/comments" Target="../comments1.xml"/><Relationship Id="rId1" Type="http://schemas.openxmlformats.org/officeDocument/2006/relationships/hyperlink" Target="mailto:mario.rosas@tai.cl" TargetMode="External"/><Relationship Id="rId6" Type="http://schemas.openxmlformats.org/officeDocument/2006/relationships/ctrlProp" Target="../ctrlProps/ctrlProp1.xml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36" Type="http://schemas.openxmlformats.org/officeDocument/2006/relationships/ctrlProp" Target="../ctrlProps/ctrlProp31.xml"/><Relationship Id="rId49" Type="http://schemas.openxmlformats.org/officeDocument/2006/relationships/ctrlProp" Target="../ctrlProps/ctrlProp44.xml"/><Relationship Id="rId57" Type="http://schemas.openxmlformats.org/officeDocument/2006/relationships/ctrlProp" Target="../ctrlProps/ctrlProp52.xml"/><Relationship Id="rId10" Type="http://schemas.openxmlformats.org/officeDocument/2006/relationships/ctrlProp" Target="../ctrlProps/ctrlProp5.xml"/><Relationship Id="rId31" Type="http://schemas.openxmlformats.org/officeDocument/2006/relationships/ctrlProp" Target="../ctrlProps/ctrlProp26.xml"/><Relationship Id="rId44" Type="http://schemas.openxmlformats.org/officeDocument/2006/relationships/ctrlProp" Target="../ctrlProps/ctrlProp39.xml"/><Relationship Id="rId52" Type="http://schemas.openxmlformats.org/officeDocument/2006/relationships/ctrlProp" Target="../ctrlProps/ctrlProp47.xml"/><Relationship Id="rId60" Type="http://schemas.openxmlformats.org/officeDocument/2006/relationships/ctrlProp" Target="../ctrlProps/ctrlProp55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00B050"/>
    <outlinePr showOutlineSymbols="0"/>
    <pageSetUpPr autoPageBreaks="0"/>
  </sheetPr>
  <dimension ref="A1:CV1121"/>
  <sheetViews>
    <sheetView showGridLines="0" showRowColHeaders="0" tabSelected="1" showOutlineSymbols="0" zoomScale="81" zoomScaleNormal="80" zoomScaleSheetLayoutView="100" zoomScalePageLayoutView="96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F39" sqref="AF39"/>
    </sheetView>
  </sheetViews>
  <sheetFormatPr baseColWidth="10" defaultColWidth="0" defaultRowHeight="16"/>
  <cols>
    <col min="1" max="1" width="1.83203125" style="10" customWidth="1"/>
    <col min="2" max="2" width="5.83203125" style="210" customWidth="1"/>
    <col min="3" max="3" width="3.5" style="210" customWidth="1"/>
    <col min="4" max="4" width="9.5" style="210" bestFit="1" customWidth="1"/>
    <col min="5" max="5" width="5.83203125" style="210" customWidth="1"/>
    <col min="6" max="6" width="5.83203125" style="210" hidden="1" customWidth="1"/>
    <col min="7" max="7" width="13.6640625" style="210" hidden="1" customWidth="1"/>
    <col min="8" max="8" width="8.83203125" style="261" hidden="1" customWidth="1"/>
    <col min="9" max="9" width="13.83203125" style="210" customWidth="1"/>
    <col min="10" max="10" width="12.33203125" style="210" customWidth="1"/>
    <col min="11" max="11" width="14.83203125" style="210" hidden="1" customWidth="1"/>
    <col min="12" max="12" width="22.1640625" style="210" customWidth="1"/>
    <col min="13" max="13" width="17" style="210" bestFit="1" customWidth="1"/>
    <col min="14" max="14" width="7.33203125" style="211" customWidth="1"/>
    <col min="15" max="15" width="11.5" style="211" hidden="1" customWidth="1"/>
    <col min="16" max="16" width="13.6640625" style="210" customWidth="1"/>
    <col min="17" max="17" width="11.1640625" style="210" hidden="1" customWidth="1"/>
    <col min="18" max="18" width="16.1640625" style="51" hidden="1" customWidth="1"/>
    <col min="19" max="19" width="10.6640625" style="51" hidden="1" customWidth="1"/>
    <col min="20" max="20" width="16" style="255" hidden="1" customWidth="1"/>
    <col min="21" max="21" width="16" style="18" hidden="1" customWidth="1"/>
    <col min="22" max="22" width="15.83203125" style="18" hidden="1" customWidth="1"/>
    <col min="23" max="23" width="4.5" style="18" hidden="1" customWidth="1"/>
    <col min="24" max="24" width="18.1640625" style="18" hidden="1" customWidth="1"/>
    <col min="25" max="25" width="3.5" style="110" hidden="1" customWidth="1"/>
    <col min="26" max="26" width="12.83203125" style="110" hidden="1" customWidth="1"/>
    <col min="27" max="28" width="11.5" style="110" hidden="1" customWidth="1"/>
    <col min="29" max="29" width="19.33203125" style="110" hidden="1" customWidth="1"/>
    <col min="30" max="30" width="14.5" style="212" customWidth="1"/>
    <col min="31" max="31" width="36.83203125" style="446" customWidth="1"/>
    <col min="32" max="32" width="41.5" style="468" customWidth="1"/>
    <col min="33" max="33" width="3" style="468" customWidth="1"/>
    <col min="34" max="34" width="9.33203125" style="468" customWidth="1"/>
    <col min="35" max="35" width="6" style="468" customWidth="1"/>
    <col min="36" max="36" width="14.83203125" style="468" customWidth="1"/>
    <col min="37" max="37" width="5.83203125" style="446" customWidth="1"/>
    <col min="38" max="38" width="9.83203125" style="446" customWidth="1"/>
    <col min="39" max="39" width="67.5" style="446" customWidth="1"/>
    <col min="40" max="40" width="31.33203125" style="446" hidden="1" customWidth="1"/>
    <col min="41" max="41" width="47.33203125" style="469" hidden="1" customWidth="1"/>
    <col min="42" max="42" width="7" style="446" hidden="1" customWidth="1"/>
    <col min="43" max="43" width="4.5" style="474" hidden="1" customWidth="1"/>
    <col min="44" max="44" width="18" style="474" hidden="1" customWidth="1"/>
    <col min="45" max="45" width="14" style="474" hidden="1" customWidth="1"/>
    <col min="46" max="46" width="2.5" style="474" hidden="1" customWidth="1"/>
    <col min="47" max="47" width="4.33203125" style="474" hidden="1" customWidth="1"/>
    <col min="48" max="48" width="5.83203125" style="474" hidden="1" customWidth="1"/>
    <col min="49" max="49" width="9.5" style="474" hidden="1" customWidth="1"/>
    <col min="50" max="50" width="5.6640625" style="474" hidden="1" customWidth="1"/>
    <col min="51" max="51" width="3.83203125" style="227" hidden="1" customWidth="1"/>
    <col min="52" max="52" width="3.5" style="227" hidden="1" customWidth="1"/>
    <col min="53" max="53" width="9.83203125" style="227" hidden="1" customWidth="1"/>
    <col min="54" max="55" width="5" style="227" hidden="1" customWidth="1"/>
    <col min="56" max="56" width="5" style="403" hidden="1" customWidth="1"/>
    <col min="57" max="57" width="12.83203125" style="216" hidden="1" customWidth="1"/>
    <col min="58" max="58" width="5" style="51" hidden="1" customWidth="1"/>
    <col min="59" max="59" width="5" style="12" hidden="1" customWidth="1"/>
    <col min="60" max="60" width="5" style="548" hidden="1" customWidth="1"/>
    <col min="61" max="61" width="26.5" style="548" hidden="1" customWidth="1"/>
    <col min="62" max="62" width="23.1640625" style="555" hidden="1" customWidth="1"/>
    <col min="63" max="66" width="13.83203125" style="548" hidden="1" customWidth="1"/>
    <col min="67" max="67" width="6.5" style="548" hidden="1" customWidth="1"/>
    <col min="68" max="68" width="10.83203125" style="13" hidden="1" customWidth="1"/>
    <col min="69" max="69" width="2.5" style="484" hidden="1" customWidth="1"/>
    <col min="70" max="70" width="11.5" style="421" customWidth="1"/>
    <col min="71" max="71" width="8.6640625" style="422" customWidth="1"/>
    <col min="72" max="72" width="12.33203125" style="423" bestFit="1" customWidth="1"/>
    <col min="73" max="73" width="8.6640625" style="417" customWidth="1"/>
    <col min="74" max="74" width="8.6640625" style="421" customWidth="1"/>
    <col min="75" max="75" width="13.1640625" style="421" hidden="1" customWidth="1"/>
    <col min="76" max="76" width="8.6640625" style="431" hidden="1" customWidth="1"/>
    <col min="77" max="82" width="8.33203125" style="431" hidden="1" customWidth="1"/>
    <col min="83" max="100" width="8.33203125" style="433" hidden="1" customWidth="1"/>
    <col min="101" max="16384" width="8.33203125" style="421" hidden="1"/>
  </cols>
  <sheetData>
    <row r="1" spans="1:100" ht="8" customHeight="1">
      <c r="BR1" s="544"/>
      <c r="BS1" s="545"/>
      <c r="BT1" s="546"/>
      <c r="BU1" s="547"/>
    </row>
    <row r="2" spans="1:100" s="446" customFormat="1" ht="24" customHeight="1">
      <c r="A2" s="32"/>
      <c r="B2" s="33" t="s">
        <v>95</v>
      </c>
      <c r="C2" s="34"/>
      <c r="D2" s="34"/>
      <c r="E2" s="34"/>
      <c r="F2" s="298"/>
      <c r="G2" s="36"/>
      <c r="H2" s="297"/>
      <c r="I2" s="35"/>
      <c r="J2" s="35"/>
      <c r="K2" s="36"/>
      <c r="L2" s="34"/>
      <c r="M2" s="34"/>
      <c r="N2" s="37"/>
      <c r="O2" s="38"/>
      <c r="P2" s="262" t="s">
        <v>81</v>
      </c>
      <c r="Q2" s="409"/>
      <c r="R2" s="39" t="b">
        <f>ISERROR(IF(J6="N/A","",IF(P6=""," ",R3/X16)))</f>
        <v>1</v>
      </c>
      <c r="S2" s="40">
        <f>IF(J6="N/A",0,ROUND((P10*U4-U8)/(B5*N10),2))</f>
        <v>1</v>
      </c>
      <c r="T2" s="40">
        <f>IF(J6="N/A",0,$F$6*($P$10-$U$8)/$B$5)</f>
        <v>0</v>
      </c>
      <c r="U2" s="41">
        <v>3</v>
      </c>
      <c r="V2" s="42"/>
      <c r="W2" s="43"/>
      <c r="X2" s="44">
        <f>B5*(1-P6)*P3</f>
        <v>93804.890272893739</v>
      </c>
      <c r="Y2" s="45"/>
      <c r="Z2" s="46" t="s">
        <v>37</v>
      </c>
      <c r="AA2" s="45"/>
      <c r="AB2" s="45"/>
      <c r="AC2" s="45"/>
      <c r="AD2" s="4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9"/>
      <c r="BA2" s="50"/>
      <c r="BB2" s="50"/>
      <c r="BC2" s="49"/>
      <c r="BD2" s="399"/>
      <c r="BE2" s="49"/>
      <c r="BF2" s="49"/>
      <c r="BG2" s="49"/>
      <c r="BH2" s="549"/>
      <c r="BI2" s="550"/>
      <c r="BJ2" s="556"/>
      <c r="BK2" s="550"/>
      <c r="BL2" s="550"/>
      <c r="BM2" s="550"/>
      <c r="BN2" s="550"/>
      <c r="BO2" s="550"/>
      <c r="BP2" s="9"/>
      <c r="BQ2" s="14"/>
      <c r="BR2" s="310"/>
      <c r="BS2" s="311"/>
      <c r="BT2" s="342" t="s">
        <v>39</v>
      </c>
      <c r="BV2" s="309"/>
      <c r="BW2" s="309"/>
      <c r="BX2" s="288"/>
      <c r="BY2" s="343"/>
      <c r="BZ2" s="344"/>
      <c r="CA2" s="345"/>
      <c r="CB2" s="346"/>
      <c r="CC2" s="347"/>
      <c r="CD2" s="348"/>
      <c r="CE2" s="348"/>
      <c r="CF2" s="343"/>
      <c r="CG2" s="398"/>
      <c r="CH2" s="398"/>
      <c r="CI2" s="420"/>
      <c r="CJ2" s="420"/>
      <c r="CK2" s="420"/>
      <c r="CL2" s="420"/>
      <c r="CM2" s="420"/>
      <c r="CN2" s="420"/>
      <c r="CO2" s="420"/>
      <c r="CP2" s="420"/>
      <c r="CQ2" s="420"/>
      <c r="CR2" s="420"/>
      <c r="CS2" s="420"/>
      <c r="CT2" s="420"/>
      <c r="CU2" s="420"/>
      <c r="CV2" s="420"/>
    </row>
    <row r="3" spans="1:100" s="480" customFormat="1" ht="31" customHeight="1">
      <c r="A3" s="52"/>
      <c r="B3" s="596" t="s">
        <v>82</v>
      </c>
      <c r="C3" s="597"/>
      <c r="D3" s="601" t="s">
        <v>65</v>
      </c>
      <c r="E3" s="602"/>
      <c r="F3" s="602"/>
      <c r="G3" s="602"/>
      <c r="H3" s="602"/>
      <c r="I3" s="602"/>
      <c r="J3" s="603"/>
      <c r="K3" s="586" t="str">
        <f>"Valor Razonable ["&amp;N6&amp;"]"</f>
        <v>Valor Razonable [$]</v>
      </c>
      <c r="L3" s="587"/>
      <c r="M3" s="586">
        <f>ROUND(IF($P$6=""," ",$T$8),-(V3))</f>
        <v>93800</v>
      </c>
      <c r="N3" s="587"/>
      <c r="O3" s="280"/>
      <c r="P3" s="281">
        <f>IF(P6=""," ",T8/B5)</f>
        <v>0.93804890272893737</v>
      </c>
      <c r="Q3" s="411"/>
      <c r="R3" s="53">
        <f>IF(P6=""," ",$X$16*$M$10*(1-$U$6/$U$4))</f>
        <v>0</v>
      </c>
      <c r="S3" s="54">
        <f>IF($S$5=FALSE,0,1)</f>
        <v>1</v>
      </c>
      <c r="T3" s="55">
        <f>IF(T8=U8,1,0)</f>
        <v>0</v>
      </c>
      <c r="U3" s="290">
        <f>ROUND(P3,4)</f>
        <v>0.93799999999999994</v>
      </c>
      <c r="V3" s="56">
        <f>IF(V4=13,W3,
IF(V4=12,W4,
IF(V4=11,W5,
IF(V4=10,W6,
IF(V4=9,W7,
IF(V4=8,W8,
IF(V4=7,W9,
IF(V4=6,W10,
IF(V4=5,W11,
IF(V4=4,W12,
IF(V4=3,W13,
IF(V4=2,W14,
))))))))))))</f>
        <v>2</v>
      </c>
      <c r="W3" s="57">
        <v>19</v>
      </c>
      <c r="X3" s="58">
        <v>8888888888888</v>
      </c>
      <c r="Y3" s="52"/>
      <c r="Z3" s="59">
        <f>U8+T8+R4</f>
        <v>93804.890272893739</v>
      </c>
      <c r="AA3" s="57">
        <v>8</v>
      </c>
      <c r="AB3" s="30">
        <f>ROUND(IF($P$6=""," ",IF((($T$8+IF($P$6=0,$U$8,IF($Q$6&gt;$AA$31,$U$8,$AA$25))))*1&gt;=P10,P10,
(($T$8+IF($P$6=0,$U$8,IF($Q$6&gt;$AA$31,$U$8,$AA$25))))*1)),-(V3))</f>
        <v>93800</v>
      </c>
      <c r="AC3" s="52"/>
      <c r="AD3" s="300"/>
      <c r="AE3" s="60"/>
      <c r="AF3" s="52"/>
      <c r="AG3" s="52"/>
      <c r="AH3" s="52"/>
      <c r="AI3" s="52"/>
      <c r="AJ3" s="10"/>
      <c r="AK3" s="10"/>
      <c r="AL3" s="10"/>
      <c r="AM3" s="10"/>
      <c r="AN3" s="10"/>
      <c r="AO3" s="61"/>
      <c r="AP3" s="62"/>
      <c r="AQ3" s="63"/>
      <c r="AR3" s="63"/>
      <c r="AS3" s="63"/>
      <c r="AT3" s="63"/>
      <c r="AU3" s="63"/>
      <c r="AV3" s="63"/>
      <c r="AW3" s="63"/>
      <c r="AX3" s="64"/>
      <c r="AY3" s="64"/>
      <c r="AZ3" s="63"/>
      <c r="BA3" s="65"/>
      <c r="BB3" s="64"/>
      <c r="BC3" s="64"/>
      <c r="BD3" s="64"/>
      <c r="BE3" s="64"/>
      <c r="BF3" s="64"/>
      <c r="BG3" s="64"/>
      <c r="BH3" s="551"/>
      <c r="BI3" s="552"/>
      <c r="BJ3" s="552"/>
      <c r="BK3" s="552"/>
      <c r="BL3" s="552"/>
      <c r="BM3" s="552"/>
      <c r="BN3" s="553"/>
      <c r="BO3" s="206"/>
      <c r="BP3" s="11"/>
      <c r="BQ3" s="14"/>
      <c r="BR3" s="243"/>
      <c r="BS3" s="313"/>
      <c r="BT3" s="349"/>
      <c r="BU3" s="312"/>
      <c r="BV3" s="309"/>
      <c r="BW3" s="309"/>
      <c r="BX3" s="288"/>
      <c r="BY3" s="350"/>
      <c r="BZ3" s="351"/>
      <c r="CA3" s="352"/>
      <c r="CB3" s="353"/>
      <c r="CC3" s="353"/>
      <c r="CD3" s="354"/>
      <c r="CE3" s="354"/>
      <c r="CF3" s="350"/>
      <c r="CG3" s="485"/>
      <c r="CH3" s="485"/>
      <c r="CI3" s="424"/>
      <c r="CJ3" s="424"/>
      <c r="CK3" s="424"/>
      <c r="CL3" s="424"/>
      <c r="CM3" s="424"/>
      <c r="CN3" s="424"/>
      <c r="CO3" s="424"/>
      <c r="CP3" s="424"/>
      <c r="CQ3" s="424"/>
      <c r="CR3" s="424"/>
      <c r="CS3" s="424"/>
      <c r="CT3" s="424"/>
      <c r="CU3" s="424"/>
      <c r="CV3" s="424"/>
    </row>
    <row r="4" spans="1:100" s="524" customFormat="1" ht="18" customHeight="1">
      <c r="A4" s="493"/>
      <c r="B4" s="598" t="str">
        <f>"COSTO DE REPOSICIÓN ["&amp;N6&amp;"]"</f>
        <v>COSTO DE REPOSICIÓN [$]</v>
      </c>
      <c r="C4" s="599"/>
      <c r="D4" s="599"/>
      <c r="E4" s="600"/>
      <c r="F4" s="600"/>
      <c r="G4" s="600"/>
      <c r="H4" s="494"/>
      <c r="I4" s="594" t="s">
        <v>69</v>
      </c>
      <c r="J4" s="595"/>
      <c r="K4" s="495"/>
      <c r="L4" s="496" t="s">
        <v>71</v>
      </c>
      <c r="M4" s="497" t="s">
        <v>74</v>
      </c>
      <c r="N4" s="498" t="e">
        <f>IF($P$6=""," ",IF((($T$8+$U$8)*(1-P6)+$X$16)*#REF!&gt;=P10,P10,
(($T$8+$U$8)*(1-P6)+$X$16)*#REF!))</f>
        <v>#REF!</v>
      </c>
      <c r="O4" s="493"/>
      <c r="P4" s="582"/>
      <c r="Q4" s="583"/>
      <c r="R4" s="277">
        <f>IF(P6=""," ",B5*P6)</f>
        <v>0</v>
      </c>
      <c r="S4" s="66" t="s">
        <v>0</v>
      </c>
      <c r="T4" s="278">
        <f>IF(E6=0,1,E6)</f>
        <v>1</v>
      </c>
      <c r="U4" s="279">
        <f>IF(F6=0,1,F6)</f>
        <v>1</v>
      </c>
      <c r="V4" s="499">
        <f>LEN(B5)</f>
        <v>6</v>
      </c>
      <c r="W4" s="500">
        <v>8</v>
      </c>
      <c r="X4" s="501">
        <v>888888888888</v>
      </c>
      <c r="Y4" s="493"/>
      <c r="Z4" s="493"/>
      <c r="AA4" s="500">
        <v>7</v>
      </c>
      <c r="AB4" s="493"/>
      <c r="AC4" s="493"/>
      <c r="AD4" s="502"/>
      <c r="AE4" s="503"/>
      <c r="AF4" s="493"/>
      <c r="AG4" s="493"/>
      <c r="AH4" s="493"/>
      <c r="AI4" s="493"/>
      <c r="AJ4" s="504" t="s">
        <v>49</v>
      </c>
      <c r="AK4" s="505"/>
      <c r="AL4" s="493"/>
      <c r="AM4" s="505"/>
      <c r="AN4" s="505"/>
      <c r="AO4" s="506"/>
      <c r="AP4" s="507"/>
      <c r="AQ4" s="508"/>
      <c r="AR4" s="508"/>
      <c r="AS4" s="507"/>
      <c r="AT4" s="507"/>
      <c r="AU4" s="507"/>
      <c r="AV4" s="507"/>
      <c r="AW4" s="509"/>
      <c r="AX4" s="510"/>
      <c r="AY4" s="510"/>
      <c r="AZ4" s="507"/>
      <c r="BA4" s="511"/>
      <c r="BB4" s="510"/>
      <c r="BC4" s="510"/>
      <c r="BD4" s="510"/>
      <c r="BE4" s="510"/>
      <c r="BF4" s="510"/>
      <c r="BG4" s="510"/>
      <c r="BH4" s="510"/>
      <c r="BI4" s="510"/>
      <c r="BJ4" s="510"/>
      <c r="BK4" s="510"/>
      <c r="BL4" s="510"/>
      <c r="BM4" s="510"/>
      <c r="BN4" s="510"/>
      <c r="BO4" s="554"/>
      <c r="BP4" s="512"/>
      <c r="BQ4" s="513"/>
      <c r="BR4" s="514"/>
      <c r="BS4" s="515"/>
      <c r="BT4" s="516"/>
      <c r="BU4" s="517"/>
      <c r="BV4" s="518"/>
      <c r="BW4" s="518"/>
      <c r="BX4" s="518"/>
      <c r="BY4" s="519"/>
      <c r="BZ4" s="520"/>
      <c r="CA4" s="521"/>
      <c r="CB4" s="522"/>
      <c r="CC4" s="522"/>
      <c r="CD4" s="523"/>
      <c r="CE4" s="523"/>
      <c r="CF4" s="519"/>
      <c r="CG4" s="519"/>
      <c r="CH4" s="519"/>
    </row>
    <row r="5" spans="1:100" s="481" customFormat="1" ht="15" customHeight="1">
      <c r="A5" s="67"/>
      <c r="B5" s="588">
        <v>100000</v>
      </c>
      <c r="C5" s="589"/>
      <c r="D5" s="590"/>
      <c r="E5" s="68"/>
      <c r="F5" s="68"/>
      <c r="G5" s="69" t="str">
        <f>IF(H6="N/A","",IF(J6="N/A","","Useful life ["&amp;H6&amp;AU8))</f>
        <v>Useful life [h]</v>
      </c>
      <c r="H5" s="70" t="s">
        <v>40</v>
      </c>
      <c r="I5" s="71" t="s">
        <v>70</v>
      </c>
      <c r="J5" s="415" t="s">
        <v>64</v>
      </c>
      <c r="K5" s="69"/>
      <c r="L5" s="72" t="s">
        <v>72</v>
      </c>
      <c r="M5" s="73" t="s">
        <v>72</v>
      </c>
      <c r="N5" s="73" t="s">
        <v>73</v>
      </c>
      <c r="O5" s="74"/>
      <c r="P5" s="299"/>
      <c r="Q5" s="412">
        <v>0</v>
      </c>
      <c r="R5" s="75">
        <f>P6</f>
        <v>0</v>
      </c>
      <c r="S5" s="76" t="b">
        <v>1</v>
      </c>
      <c r="T5" s="77">
        <f ca="1">IF(O6="-",1,1)</f>
        <v>1</v>
      </c>
      <c r="U5" s="78" t="e">
        <f>IF(P6=""," ",N4/B5)</f>
        <v>#REF!</v>
      </c>
      <c r="V5" s="79"/>
      <c r="W5" s="80">
        <v>7</v>
      </c>
      <c r="X5" s="58">
        <v>88888888888</v>
      </c>
      <c r="Y5" s="81"/>
      <c r="Z5" s="67"/>
      <c r="AA5" s="57">
        <v>6</v>
      </c>
      <c r="AB5" s="81"/>
      <c r="AC5" s="81"/>
      <c r="AD5" s="301"/>
      <c r="AE5" s="67"/>
      <c r="AF5" s="10"/>
      <c r="AG5" s="10"/>
      <c r="AH5" s="10"/>
      <c r="AI5" s="10"/>
      <c r="AJ5" s="82" t="str">
        <f>D3</f>
        <v>Galpón industrial</v>
      </c>
      <c r="AK5" s="10"/>
      <c r="AL5" s="67"/>
      <c r="AM5" s="10"/>
      <c r="AN5" s="10"/>
      <c r="AO5" s="83"/>
      <c r="AP5" s="84"/>
      <c r="AQ5" s="84"/>
      <c r="AR5" s="84"/>
      <c r="AS5" s="67"/>
      <c r="AT5" s="84"/>
      <c r="AU5" s="84"/>
      <c r="AV5" s="84"/>
      <c r="AW5" s="84"/>
      <c r="AX5" s="84"/>
      <c r="AY5" s="84"/>
      <c r="AZ5" s="85"/>
      <c r="BA5" s="85"/>
      <c r="BB5" s="85"/>
      <c r="BC5" s="85"/>
      <c r="BD5" s="400"/>
      <c r="BE5" s="67"/>
      <c r="BF5" s="67"/>
      <c r="BG5" s="12"/>
      <c r="BH5" s="548"/>
      <c r="BI5" s="548"/>
      <c r="BJ5" s="555"/>
      <c r="BK5" s="548"/>
      <c r="BL5" s="548"/>
      <c r="BM5" s="548"/>
      <c r="BN5" s="548"/>
      <c r="BO5" s="548"/>
      <c r="BP5" s="11"/>
      <c r="BQ5" s="14"/>
      <c r="BR5" s="243"/>
      <c r="BS5" s="314"/>
      <c r="BT5" s="355"/>
      <c r="BU5" s="315"/>
      <c r="BV5" s="318"/>
      <c r="BW5" s="318"/>
      <c r="BX5" s="319"/>
      <c r="BY5" s="358"/>
      <c r="BZ5" s="351"/>
      <c r="CA5" s="359"/>
      <c r="CB5" s="360"/>
      <c r="CC5" s="360"/>
      <c r="CD5" s="361"/>
      <c r="CE5" s="361"/>
      <c r="CF5" s="358"/>
      <c r="CG5" s="487"/>
      <c r="CH5" s="487"/>
      <c r="CI5" s="427"/>
      <c r="CJ5" s="427"/>
      <c r="CK5" s="427"/>
      <c r="CL5" s="427"/>
      <c r="CM5" s="427"/>
      <c r="CN5" s="427"/>
      <c r="CO5" s="427"/>
      <c r="CP5" s="427"/>
      <c r="CQ5" s="427"/>
      <c r="CR5" s="427"/>
      <c r="CS5" s="427"/>
      <c r="CT5" s="427"/>
      <c r="CU5" s="427"/>
      <c r="CV5" s="427"/>
    </row>
    <row r="6" spans="1:100" s="482" customFormat="1" ht="15" customHeight="1">
      <c r="A6" s="86"/>
      <c r="B6" s="591"/>
      <c r="C6" s="592"/>
      <c r="D6" s="593"/>
      <c r="E6" s="68"/>
      <c r="F6" s="87"/>
      <c r="G6" s="308">
        <f>IF(H6="N/A","",IF(J6="N/A","",I6*J6))</f>
        <v>2.7872399999999997</v>
      </c>
      <c r="H6" s="88" t="s">
        <v>6</v>
      </c>
      <c r="I6" s="88">
        <v>30</v>
      </c>
      <c r="J6" s="575">
        <f>AJ41</f>
        <v>9.2907999999999991E-2</v>
      </c>
      <c r="K6" s="89">
        <f>R8</f>
        <v>5.5584853724812274E-3</v>
      </c>
      <c r="L6" s="302">
        <f>K6</f>
        <v>5.5584853724812274E-3</v>
      </c>
      <c r="M6" s="90">
        <v>0.2</v>
      </c>
      <c r="N6" s="88" t="s">
        <v>9</v>
      </c>
      <c r="O6" s="91">
        <f ca="1">TODAY()</f>
        <v>46239</v>
      </c>
      <c r="P6" s="303">
        <v>0</v>
      </c>
      <c r="Q6" s="412">
        <v>0</v>
      </c>
      <c r="R6" s="75">
        <v>1</v>
      </c>
      <c r="S6" s="76">
        <f>O5/R6</f>
        <v>0</v>
      </c>
      <c r="T6" s="77">
        <f>IF(U8=0,T8/T4/$B$5,T8/$B$5)</f>
        <v>0.93804890272893737</v>
      </c>
      <c r="U6" s="78"/>
      <c r="V6" s="79"/>
      <c r="W6" s="80">
        <v>6</v>
      </c>
      <c r="X6" s="58">
        <v>8888888888</v>
      </c>
      <c r="Y6" s="81"/>
      <c r="Z6" s="67">
        <f>U6/U4</f>
        <v>0</v>
      </c>
      <c r="AA6" s="57">
        <v>5</v>
      </c>
      <c r="AB6" s="81"/>
      <c r="AC6" s="81"/>
      <c r="AD6" s="301"/>
      <c r="AE6" s="86"/>
      <c r="AF6" s="92"/>
      <c r="AG6" s="92"/>
      <c r="AH6" s="92"/>
      <c r="AI6" s="92"/>
      <c r="AJ6" s="86"/>
      <c r="AK6" s="92"/>
      <c r="AL6" s="92"/>
      <c r="AM6" s="92"/>
      <c r="AN6" s="93"/>
      <c r="AO6" s="86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5"/>
      <c r="BA6" s="95"/>
      <c r="BB6" s="95"/>
      <c r="BC6" s="95"/>
      <c r="BD6" s="401"/>
      <c r="BE6" s="86"/>
      <c r="BF6" s="86"/>
      <c r="BG6" s="12"/>
      <c r="BH6" s="548"/>
      <c r="BI6" s="548"/>
      <c r="BJ6" s="555"/>
      <c r="BK6" s="548"/>
      <c r="BL6" s="548"/>
      <c r="BM6" s="548"/>
      <c r="BN6" s="548"/>
      <c r="BO6" s="548"/>
      <c r="BP6" s="11"/>
      <c r="BQ6" s="14"/>
      <c r="BR6" s="243"/>
      <c r="BS6" s="320"/>
      <c r="BT6" s="362"/>
      <c r="BU6" s="321"/>
      <c r="BV6" s="322"/>
      <c r="BW6" s="322"/>
      <c r="BX6" s="323"/>
      <c r="BY6" s="363"/>
      <c r="BZ6" s="351"/>
      <c r="CA6" s="364"/>
      <c r="CB6" s="365"/>
      <c r="CC6" s="365"/>
      <c r="CD6" s="366"/>
      <c r="CE6" s="366"/>
      <c r="CF6" s="363"/>
      <c r="CG6" s="488"/>
      <c r="CH6" s="488"/>
      <c r="CI6" s="428"/>
      <c r="CJ6" s="428"/>
      <c r="CK6" s="428"/>
      <c r="CL6" s="428"/>
      <c r="CM6" s="428"/>
      <c r="CN6" s="428"/>
      <c r="CO6" s="428"/>
      <c r="CP6" s="428"/>
      <c r="CQ6" s="428"/>
      <c r="CR6" s="428"/>
      <c r="CS6" s="428"/>
      <c r="CT6" s="428"/>
      <c r="CU6" s="428"/>
      <c r="CV6" s="428"/>
    </row>
    <row r="7" spans="1:100" s="418" customFormat="1" ht="6" customHeight="1">
      <c r="A7" s="3"/>
      <c r="B7" s="96"/>
      <c r="C7" s="97"/>
      <c r="D7" s="98"/>
      <c r="E7" s="99"/>
      <c r="F7" s="99"/>
      <c r="G7" s="99"/>
      <c r="H7" s="100"/>
      <c r="I7" s="99"/>
      <c r="J7" s="99"/>
      <c r="K7" s="99"/>
      <c r="L7" s="101"/>
      <c r="M7" s="101"/>
      <c r="N7" s="102"/>
      <c r="O7" s="102"/>
      <c r="P7" s="103" t="str">
        <f>IF(J6="N/A","",IF(X16&gt;M3,"V.Oh no puede ser superior a V.Tas.!"," "))</f>
        <v xml:space="preserve"> </v>
      </c>
      <c r="Q7" s="104"/>
      <c r="R7" s="105"/>
      <c r="S7" s="106"/>
      <c r="T7" s="107" t="s">
        <v>29</v>
      </c>
      <c r="U7" s="108" t="s">
        <v>30</v>
      </c>
      <c r="V7" s="109"/>
      <c r="W7" s="80">
        <v>5</v>
      </c>
      <c r="X7" s="58">
        <v>888888888</v>
      </c>
      <c r="Y7" s="110"/>
      <c r="Z7" s="110"/>
      <c r="AA7" s="10">
        <v>6</v>
      </c>
      <c r="AB7" s="110"/>
      <c r="AC7" s="110"/>
      <c r="AD7" s="3"/>
      <c r="AE7" s="10"/>
      <c r="AF7" s="10"/>
      <c r="AG7" s="10"/>
      <c r="AH7" s="10"/>
      <c r="AI7" s="10"/>
      <c r="AJ7" s="3"/>
      <c r="AK7" s="10"/>
      <c r="AL7" s="10"/>
      <c r="AM7" s="10"/>
      <c r="AN7" s="10"/>
      <c r="AO7" s="111"/>
      <c r="AP7" s="111"/>
      <c r="AQ7" s="111" t="s">
        <v>8</v>
      </c>
      <c r="AR7" s="111"/>
      <c r="AS7" s="111"/>
      <c r="AT7" s="111"/>
      <c r="AU7" s="111"/>
      <c r="AV7" s="111"/>
      <c r="AW7" s="111"/>
      <c r="AX7" s="111"/>
      <c r="AY7" s="111"/>
      <c r="AZ7" s="85"/>
      <c r="BA7" s="85"/>
      <c r="BB7" s="3"/>
      <c r="BC7" s="85"/>
      <c r="BD7" s="400"/>
      <c r="BE7" s="3"/>
      <c r="BF7" s="3"/>
      <c r="BG7" s="12"/>
      <c r="BH7" s="548"/>
      <c r="BI7" s="548"/>
      <c r="BJ7" s="555"/>
      <c r="BK7" s="548"/>
      <c r="BL7" s="548"/>
      <c r="BM7" s="548"/>
      <c r="BN7" s="548"/>
      <c r="BO7" s="548"/>
      <c r="BP7" s="13"/>
      <c r="BQ7" s="17"/>
      <c r="BR7" s="309"/>
      <c r="BS7" s="324"/>
      <c r="BT7" s="367"/>
      <c r="BU7" s="325"/>
      <c r="BV7" s="309"/>
      <c r="BW7" s="309"/>
      <c r="BX7" s="288"/>
      <c r="BY7" s="288"/>
      <c r="BZ7" s="348"/>
      <c r="CA7" s="368"/>
      <c r="CB7" s="348"/>
      <c r="CC7" s="369"/>
      <c r="CD7" s="348"/>
      <c r="CE7" s="348"/>
      <c r="CF7" s="288"/>
      <c r="CG7" s="489"/>
      <c r="CH7" s="489"/>
      <c r="CI7" s="429"/>
      <c r="CJ7" s="429"/>
      <c r="CK7" s="429"/>
      <c r="CL7" s="429"/>
      <c r="CM7" s="429"/>
      <c r="CN7" s="429"/>
      <c r="CO7" s="429"/>
      <c r="CP7" s="429"/>
      <c r="CQ7" s="429"/>
      <c r="CR7" s="429"/>
      <c r="CS7" s="429"/>
      <c r="CT7" s="429"/>
      <c r="CU7" s="429"/>
      <c r="CV7" s="429"/>
    </row>
    <row r="8" spans="1:100" s="425" customFormat="1" ht="40" customHeight="1">
      <c r="A8" s="112"/>
      <c r="B8" s="113" t="s">
        <v>1</v>
      </c>
      <c r="C8" s="276" t="s">
        <v>16</v>
      </c>
      <c r="D8" s="114" t="s">
        <v>75</v>
      </c>
      <c r="E8" s="115" t="s">
        <v>2</v>
      </c>
      <c r="F8" s="116" t="str">
        <f>IF(J6="N/A","",H6)</f>
        <v>h</v>
      </c>
      <c r="G8" s="114" t="str">
        <f>IF(H6="N/A","",IF(J6="N/A","   ",AX8&amp;" " &amp;AT8&amp;H6&amp;AQ8))</f>
        <v xml:space="preserve">Usage [h/year] </v>
      </c>
      <c r="H8" s="117" t="str">
        <f>IF(H6="N/A","",IF(J6="N/A","","Intermediate value"))</f>
        <v>Intermediate value</v>
      </c>
      <c r="I8" s="114" t="s">
        <v>76</v>
      </c>
      <c r="J8" s="114" t="s">
        <v>77</v>
      </c>
      <c r="K8" s="604" t="s">
        <v>78</v>
      </c>
      <c r="L8" s="605"/>
      <c r="M8" s="118" t="s">
        <v>79</v>
      </c>
      <c r="N8" s="117" t="s">
        <v>80</v>
      </c>
      <c r="O8" s="119">
        <f>IF(J6="N/A","",SUM(O9:O39))</f>
        <v>0</v>
      </c>
      <c r="P8" s="120" t="str">
        <f>AE42&amp;"["&amp;N6&amp;AU8</f>
        <v>Valor Actual o Razonable [$]</v>
      </c>
      <c r="Q8" s="121"/>
      <c r="R8" s="122">
        <f>K10</f>
        <v>5.5584853724812274E-3</v>
      </c>
      <c r="S8" s="413">
        <f>_xlfn.XLOOKUP(T8,T9:T59,S9:S59)</f>
        <v>8</v>
      </c>
      <c r="T8" s="123">
        <f>SUM(T9:T59)</f>
        <v>93804.890272893739</v>
      </c>
      <c r="U8" s="123">
        <f>IF(J6="N/A",0,IF(J6="N/A","",SUM(U9:U59)))</f>
        <v>0</v>
      </c>
      <c r="V8" s="124">
        <f>B5</f>
        <v>100000</v>
      </c>
      <c r="W8" s="80">
        <v>4</v>
      </c>
      <c r="X8" s="58">
        <v>88888888</v>
      </c>
      <c r="Y8" s="125">
        <f>IF(P6&gt;0,2,1)</f>
        <v>1</v>
      </c>
      <c r="Z8" s="47"/>
      <c r="AA8" s="126">
        <v>6</v>
      </c>
      <c r="AB8" s="127"/>
      <c r="AC8" s="47"/>
      <c r="AD8" s="128"/>
      <c r="AE8" s="112"/>
      <c r="AF8" s="129"/>
      <c r="AG8" s="129"/>
      <c r="AH8" s="129"/>
      <c r="AI8" s="129"/>
      <c r="AJ8" s="129"/>
      <c r="AK8" s="129"/>
      <c r="AL8" s="129"/>
      <c r="AM8" s="129"/>
      <c r="AN8" s="129"/>
      <c r="AO8" s="130" t="s">
        <v>45</v>
      </c>
      <c r="AP8" s="131">
        <f>($P$10-$T$8-$U$8)/$B$5</f>
        <v>5.6392611898581378E-2</v>
      </c>
      <c r="AQ8" s="132" t="s">
        <v>42</v>
      </c>
      <c r="AR8" s="133" t="s">
        <v>44</v>
      </c>
      <c r="AS8" s="133" t="s">
        <v>43</v>
      </c>
      <c r="AT8" s="133" t="s">
        <v>4</v>
      </c>
      <c r="AU8" s="133" t="s">
        <v>3</v>
      </c>
      <c r="AV8" s="133"/>
      <c r="AW8" s="133"/>
      <c r="AX8" s="133" t="s">
        <v>41</v>
      </c>
      <c r="AY8" s="133" t="s">
        <v>46</v>
      </c>
      <c r="AZ8" s="85"/>
      <c r="BA8" s="112"/>
      <c r="BB8" s="134"/>
      <c r="BC8" s="133"/>
      <c r="BD8" s="135"/>
      <c r="BE8" s="136">
        <f ca="1">BE9+1</f>
        <v>2027</v>
      </c>
      <c r="BF8" s="112">
        <v>0</v>
      </c>
      <c r="BG8" s="12"/>
      <c r="BH8" s="548"/>
      <c r="BL8" s="548"/>
      <c r="BM8" s="548"/>
      <c r="BN8" s="548"/>
      <c r="BO8" s="548"/>
      <c r="BP8" s="13"/>
      <c r="BQ8" s="14"/>
      <c r="BR8" s="316"/>
      <c r="BS8" s="326"/>
      <c r="BT8" s="370"/>
      <c r="BU8" s="316"/>
      <c r="BV8" s="316"/>
      <c r="BW8" s="316"/>
      <c r="BX8" s="317"/>
      <c r="BY8" s="356"/>
      <c r="BZ8" s="357"/>
      <c r="CA8" s="371"/>
      <c r="CB8" s="357"/>
      <c r="CC8" s="357"/>
      <c r="CD8" s="357"/>
      <c r="CE8" s="357"/>
      <c r="CF8" s="356"/>
      <c r="CG8" s="486"/>
      <c r="CH8" s="486"/>
      <c r="CI8" s="426"/>
      <c r="CJ8" s="426"/>
      <c r="CK8" s="426"/>
      <c r="CL8" s="426"/>
      <c r="CM8" s="426"/>
      <c r="CN8" s="426"/>
      <c r="CO8" s="426"/>
      <c r="CP8" s="426"/>
      <c r="CQ8" s="426"/>
      <c r="CR8" s="426"/>
      <c r="CS8" s="426"/>
      <c r="CT8" s="426"/>
      <c r="CU8" s="426"/>
      <c r="CV8" s="426"/>
    </row>
    <row r="9" spans="1:100" s="483" customFormat="1" ht="17" customHeight="1">
      <c r="A9" s="137"/>
      <c r="B9" s="263">
        <v>0</v>
      </c>
      <c r="C9" s="584">
        <v>2026</v>
      </c>
      <c r="D9" s="585"/>
      <c r="E9" s="565">
        <v>8</v>
      </c>
      <c r="F9" s="264">
        <v>13</v>
      </c>
      <c r="G9" s="265"/>
      <c r="H9" s="138" t="s">
        <v>38</v>
      </c>
      <c r="I9" s="266">
        <f t="shared" ref="I9:I25" si="0">B9</f>
        <v>0</v>
      </c>
      <c r="J9" s="267">
        <v>0</v>
      </c>
      <c r="K9" s="606">
        <f>SUM(J9)</f>
        <v>0</v>
      </c>
      <c r="L9" s="607"/>
      <c r="M9" s="268">
        <f>1-K9+0.000001</f>
        <v>1.0000009999999999</v>
      </c>
      <c r="N9" s="139"/>
      <c r="O9" s="140">
        <f t="shared" ref="O9:O25" si="1">IF(U9&lt;&gt;0,$U$8+$R$3,0)</f>
        <v>0</v>
      </c>
      <c r="P9" s="269">
        <f>ROUND($B$5,-$V$3)</f>
        <v>100000</v>
      </c>
      <c r="Q9" s="141"/>
      <c r="R9" s="142"/>
      <c r="S9" s="143">
        <v>0</v>
      </c>
      <c r="T9" s="144">
        <f>IF(E9=0,P9*$E$6,0)</f>
        <v>0</v>
      </c>
      <c r="U9" s="144"/>
      <c r="V9" s="145">
        <f>IF($P$6=""," ",IF(R9=" "," ",ABS($M$3-P9)))</f>
        <v>6200</v>
      </c>
      <c r="W9" s="80">
        <v>3</v>
      </c>
      <c r="X9" s="58">
        <v>8888888</v>
      </c>
      <c r="Y9" s="146">
        <f t="shared" ref="Y9:Y18" si="2">IF(S9&lt;=$I$6,IF($P$6=0,1,IF(V9&lt;=V10,1,2)),1)</f>
        <v>1</v>
      </c>
      <c r="Z9" s="147">
        <f t="shared" ref="Z9" si="3">IF(R9=" "," ",$P$9*M9)</f>
        <v>100000.09999999999</v>
      </c>
      <c r="AA9" s="126">
        <v>6</v>
      </c>
      <c r="AB9" s="127"/>
      <c r="AC9" s="127"/>
      <c r="AD9" s="148"/>
      <c r="AE9" s="10"/>
      <c r="AF9" s="10"/>
      <c r="AG9" s="10"/>
      <c r="AH9" s="10"/>
      <c r="AI9" s="10"/>
      <c r="AJ9" s="137"/>
      <c r="AK9" s="149"/>
      <c r="AL9" s="137"/>
      <c r="AM9" s="10"/>
      <c r="AN9" s="10"/>
      <c r="AO9" s="150" t="str">
        <f t="shared" ref="AO9:AO23" si="4">IF(D100="","",D100)</f>
        <v/>
      </c>
      <c r="AP9" s="151">
        <v>0</v>
      </c>
      <c r="AQ9" s="152">
        <f>S2</f>
        <v>1</v>
      </c>
      <c r="AR9" s="153">
        <f>IF(AQ9=0,"",AQ9)</f>
        <v>1</v>
      </c>
      <c r="AS9" s="154">
        <v>0</v>
      </c>
      <c r="AT9" s="155">
        <v>4</v>
      </c>
      <c r="AU9" s="156" t="s">
        <v>9</v>
      </c>
      <c r="AV9" s="157" t="s">
        <v>15</v>
      </c>
      <c r="AW9" s="158" t="s">
        <v>6</v>
      </c>
      <c r="AX9" s="154">
        <v>0</v>
      </c>
      <c r="AY9" s="154">
        <v>0</v>
      </c>
      <c r="AZ9" s="159" t="s">
        <v>26</v>
      </c>
      <c r="BA9" s="160">
        <v>-0.5</v>
      </c>
      <c r="BB9" s="161"/>
      <c r="BC9" s="151">
        <f>K6</f>
        <v>5.5584853724812274E-3</v>
      </c>
      <c r="BD9" s="402">
        <v>-0.5</v>
      </c>
      <c r="BE9" s="162">
        <f ca="1">YEAR(TODAY())</f>
        <v>2026</v>
      </c>
      <c r="BF9" s="162">
        <v>1</v>
      </c>
      <c r="BG9" s="12"/>
      <c r="BH9" s="548"/>
      <c r="BI9" s="577" t="s">
        <v>98</v>
      </c>
      <c r="BJ9" s="577" t="s">
        <v>99</v>
      </c>
      <c r="BK9" s="577" t="s">
        <v>100</v>
      </c>
      <c r="BL9" s="548"/>
      <c r="BM9" s="548"/>
      <c r="BN9" s="548"/>
      <c r="BO9" s="548"/>
      <c r="BP9" s="13">
        <v>0.01</v>
      </c>
      <c r="BQ9" s="14"/>
      <c r="BR9" s="309"/>
      <c r="BS9" s="324"/>
      <c r="BT9" s="367"/>
      <c r="BU9" s="325"/>
      <c r="BV9" s="309"/>
      <c r="BW9" s="309"/>
      <c r="BX9" s="288"/>
      <c r="BY9" s="350"/>
      <c r="BZ9" s="354"/>
      <c r="CA9" s="372"/>
      <c r="CB9" s="354"/>
      <c r="CC9" s="373"/>
      <c r="CD9" s="354"/>
      <c r="CE9" s="354"/>
      <c r="CF9" s="350"/>
      <c r="CG9" s="485"/>
      <c r="CH9" s="485"/>
      <c r="CI9" s="424"/>
      <c r="CJ9" s="424"/>
      <c r="CK9" s="424"/>
      <c r="CL9" s="424"/>
      <c r="CM9" s="424"/>
      <c r="CN9" s="424"/>
      <c r="CO9" s="424"/>
      <c r="CP9" s="424"/>
      <c r="CQ9" s="424"/>
      <c r="CR9" s="424"/>
      <c r="CS9" s="424"/>
      <c r="CT9" s="424"/>
      <c r="CU9" s="424"/>
      <c r="CV9" s="424"/>
    </row>
    <row r="10" spans="1:100" s="446" customFormat="1" ht="17" customHeight="1">
      <c r="A10" s="163"/>
      <c r="B10" s="270">
        <f t="shared" ref="B10:B34" si="5">IF(J10=" "," ",(B9+1))</f>
        <v>1</v>
      </c>
      <c r="C10" s="578">
        <f t="shared" ref="C10:C39" si="6">IF(I10=" "," ",IF($C$8="a",C9+1,IF($C$8="d",C9-1,"")))</f>
        <v>2025</v>
      </c>
      <c r="D10" s="579"/>
      <c r="E10" s="563"/>
      <c r="F10" s="271"/>
      <c r="G10" s="272"/>
      <c r="H10" s="164">
        <f t="shared" ref="H10:H24" si="7">IF($H$6="N/A","",IF(R10=" "," ",(G9+G10)/2))</f>
        <v>0</v>
      </c>
      <c r="I10" s="273">
        <f t="shared" ref="I10:I24" si="8">B10</f>
        <v>1</v>
      </c>
      <c r="J10" s="296">
        <f>IF(R10=""," ",($B$5-R10)/$B$5)</f>
        <v>5.5584853724812274E-3</v>
      </c>
      <c r="K10" s="580">
        <f>IF(R10=""," ",SUM($J$10:J10))</f>
        <v>5.5584853724812274E-3</v>
      </c>
      <c r="L10" s="581"/>
      <c r="M10" s="274">
        <f t="shared" ref="M10:M28" si="9">IF(R10=""," ",(1-K10+0.000001))</f>
        <v>0.99444251462751876</v>
      </c>
      <c r="N10" s="165">
        <f t="shared" ref="N10:N28" si="10">IF(R10=" "," ",(M9+M10)/2)</f>
        <v>0.99722175731375939</v>
      </c>
      <c r="O10" s="166">
        <f t="shared" si="1"/>
        <v>0</v>
      </c>
      <c r="P10" s="275">
        <f>IF(S10&lt;=$I$6,R10," ")</f>
        <v>99444.151462751877</v>
      </c>
      <c r="Q10" s="167"/>
      <c r="R10" s="168">
        <f>IF(S10&lt;=$I$6,IF($J$6=0,AC10,AB10),"")</f>
        <v>99444.151462751877</v>
      </c>
      <c r="S10" s="169">
        <v>1</v>
      </c>
      <c r="T10" s="170">
        <f>IF($H$6="N/A",0,IF(SUM($T$9:T9)=0, IF($E$9=S10, IF(S10&gt;$I$6,0, IF(Z10=0, 0.001, R10)),0),0))</f>
        <v>0</v>
      </c>
      <c r="U10" s="170"/>
      <c r="V10" s="58">
        <f t="shared" ref="V10:V15" si="11">IF(R10=""," ",IF(R10=" "," ",ABS($M$3-P10)))</f>
        <v>5644.1514627518773</v>
      </c>
      <c r="W10" s="80">
        <v>2</v>
      </c>
      <c r="X10" s="58">
        <v>888888</v>
      </c>
      <c r="Y10" s="146">
        <f t="shared" si="2"/>
        <v>1</v>
      </c>
      <c r="Z10" s="147">
        <f t="shared" ref="Z10:Z29" si="12">IF(R10=""," ",$P$9*M10)</f>
        <v>99444.251462751883</v>
      </c>
      <c r="AA10" s="171">
        <v>4</v>
      </c>
      <c r="AB10" s="404">
        <f>IFERROR(IF(S10&lt;=$I$6,((1-$M$6)*(((1+$J$6)^$I$6-(1+$J$6)^S10)/((1+$J$6)^$I$6-1))+$M$6)*$B$5," "),0)</f>
        <v>99444.151462751877</v>
      </c>
      <c r="AC10" s="127">
        <f>IF(S10&lt;=$I$6,((1-$M$6)*(((1+0.00000001)^$I$6-(1+0.00000001)^S10)/((1+0.00000001)^$I$6-1))+$M$6)*$B$5," ")</f>
        <v>97333.333710315695</v>
      </c>
      <c r="AD10" s="163"/>
      <c r="AE10" s="10"/>
      <c r="AF10" s="10"/>
      <c r="AG10" s="10"/>
      <c r="AH10" s="10"/>
      <c r="AI10" s="10"/>
      <c r="AJ10" s="163"/>
      <c r="AK10" s="172"/>
      <c r="AL10" s="172"/>
      <c r="AM10" s="10"/>
      <c r="AN10" s="10"/>
      <c r="AO10" s="150" t="str">
        <f t="shared" si="4"/>
        <v/>
      </c>
      <c r="AP10" s="173">
        <v>0.05</v>
      </c>
      <c r="AQ10" s="174">
        <f t="shared" ref="AQ10:AQ39" si="13">IF((AQ9-0.01)&lt;=0,0,AQ9-0.01)</f>
        <v>0.99</v>
      </c>
      <c r="AR10" s="153">
        <f t="shared" ref="AR10:AR34" si="14">IF(AQ9=0,"",AQ10)</f>
        <v>0.99</v>
      </c>
      <c r="AS10" s="175">
        <v>0.05</v>
      </c>
      <c r="AT10" s="176">
        <v>5</v>
      </c>
      <c r="AU10" s="177" t="s">
        <v>5</v>
      </c>
      <c r="AV10" s="176" t="s">
        <v>16</v>
      </c>
      <c r="AW10" s="176" t="s">
        <v>10</v>
      </c>
      <c r="AX10" s="175">
        <f>AX9+$BP$9</f>
        <v>0.01</v>
      </c>
      <c r="AY10" s="175">
        <v>0.01</v>
      </c>
      <c r="AZ10" s="159" t="s">
        <v>27</v>
      </c>
      <c r="BA10" s="178">
        <v>-0.49</v>
      </c>
      <c r="BB10" s="179"/>
      <c r="BC10" s="173">
        <f>BC9+0.01</f>
        <v>1.5558485372481227E-2</v>
      </c>
      <c r="BD10" s="402">
        <v>-0.49</v>
      </c>
      <c r="BE10" s="162">
        <f ca="1">BE9-1</f>
        <v>2025</v>
      </c>
      <c r="BF10" s="162">
        <v>2</v>
      </c>
      <c r="BG10" s="12"/>
      <c r="BH10" s="548"/>
      <c r="BI10" s="577" t="s">
        <v>103</v>
      </c>
      <c r="BJ10" s="577" t="s">
        <v>104</v>
      </c>
      <c r="BK10" s="577">
        <v>0.95</v>
      </c>
      <c r="BL10" s="548"/>
      <c r="BM10" s="548"/>
      <c r="BN10" s="548"/>
      <c r="BO10" s="548"/>
      <c r="BP10" s="13"/>
      <c r="BQ10" s="14"/>
      <c r="BR10" s="309"/>
      <c r="BS10" s="324"/>
      <c r="BT10" s="367"/>
      <c r="BU10" s="325"/>
      <c r="BV10" s="309"/>
      <c r="BW10" s="309"/>
      <c r="BX10" s="288"/>
      <c r="BY10" s="374"/>
      <c r="BZ10" s="348"/>
      <c r="CA10" s="368"/>
      <c r="CB10" s="348"/>
      <c r="CC10" s="369"/>
      <c r="CD10" s="348"/>
      <c r="CE10" s="348"/>
      <c r="CF10" s="374"/>
      <c r="CG10" s="398"/>
      <c r="CH10" s="398"/>
      <c r="CI10" s="420"/>
      <c r="CJ10" s="420"/>
      <c r="CK10" s="420"/>
      <c r="CL10" s="420"/>
      <c r="CM10" s="420"/>
      <c r="CN10" s="420"/>
      <c r="CO10" s="420"/>
      <c r="CP10" s="420"/>
      <c r="CQ10" s="420"/>
      <c r="CR10" s="420"/>
      <c r="CS10" s="420"/>
      <c r="CT10" s="420"/>
      <c r="CU10" s="420"/>
      <c r="CV10" s="420"/>
    </row>
    <row r="11" spans="1:100" s="446" customFormat="1" ht="17" customHeight="1">
      <c r="A11" s="163"/>
      <c r="B11" s="270">
        <f t="shared" si="5"/>
        <v>2</v>
      </c>
      <c r="C11" s="578">
        <f t="shared" si="6"/>
        <v>2024</v>
      </c>
      <c r="D11" s="579"/>
      <c r="E11" s="563"/>
      <c r="F11" s="271"/>
      <c r="G11" s="272"/>
      <c r="H11" s="164">
        <f t="shared" si="7"/>
        <v>0</v>
      </c>
      <c r="I11" s="273">
        <f t="shared" si="8"/>
        <v>2</v>
      </c>
      <c r="J11" s="296">
        <f t="shared" ref="J11:J29" si="15">IF(R11=""," ",(R10-R11)/$B$5)</f>
        <v>6.0749131314679107E-3</v>
      </c>
      <c r="K11" s="580">
        <f>IF(R11=""," ",SUM($J$10:J11))</f>
        <v>1.1633398503949139E-2</v>
      </c>
      <c r="L11" s="581"/>
      <c r="M11" s="274">
        <f t="shared" si="9"/>
        <v>0.98836760149605085</v>
      </c>
      <c r="N11" s="165">
        <f t="shared" si="10"/>
        <v>0.99140505806178481</v>
      </c>
      <c r="O11" s="166">
        <f t="shared" si="1"/>
        <v>0</v>
      </c>
      <c r="P11" s="275">
        <f t="shared" ref="P11:P39" si="16">IF(S11&lt;=$I$6,R11," ")</f>
        <v>98836.660149605086</v>
      </c>
      <c r="Q11" s="167"/>
      <c r="R11" s="168">
        <f t="shared" ref="R11:R59" si="17">IF(S11&lt;=$I$6,IF($J$6=0,AC11,AB11),"")</f>
        <v>98836.660149605086</v>
      </c>
      <c r="S11" s="169">
        <v>2</v>
      </c>
      <c r="T11" s="170">
        <f>IF($H$6="N/A",0,IF(SUM($T$9:T10)=0, IF($E$9=S11, IF(S11&gt;$I$6,0, IF(Z11=0, 0.001, R11)),0),0))</f>
        <v>0</v>
      </c>
      <c r="U11" s="170"/>
      <c r="V11" s="58">
        <f t="shared" si="11"/>
        <v>5036.6601496050862</v>
      </c>
      <c r="W11" s="80">
        <v>1</v>
      </c>
      <c r="X11" s="58">
        <v>88888</v>
      </c>
      <c r="Y11" s="146">
        <f t="shared" si="2"/>
        <v>1</v>
      </c>
      <c r="Z11" s="147">
        <f t="shared" si="12"/>
        <v>98836.760149605092</v>
      </c>
      <c r="AA11" s="171">
        <v>3</v>
      </c>
      <c r="AB11" s="404">
        <f t="shared" ref="AB11:AB59" si="18">IFERROR(IF(S11&lt;=$I$6,((1-$M$6)*(((1+$J$6)^$I$6-(1+$J$6)^S11)/((1+$J$6)^$I$6-1))+$M$6)*$B$5," "),0)</f>
        <v>98836.660149605086</v>
      </c>
      <c r="AC11" s="127">
        <f t="shared" ref="AC11:AC59" si="19">IF(S11&lt;=$I$6,((1-$M$6)*(((1+0.00000001)^$I$6-(1+0.00000001)^S11)/((1+0.00000001)^$I$6-1))+$M$6)*$B$5," ")</f>
        <v>94666.667420631362</v>
      </c>
      <c r="AD11" s="148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50" t="str">
        <f t="shared" si="4"/>
        <v/>
      </c>
      <c r="AP11" s="173">
        <v>0.1</v>
      </c>
      <c r="AQ11" s="174">
        <f t="shared" si="13"/>
        <v>0.98</v>
      </c>
      <c r="AR11" s="153">
        <f t="shared" si="14"/>
        <v>0.98</v>
      </c>
      <c r="AS11" s="175">
        <v>0.1</v>
      </c>
      <c r="AT11" s="176">
        <v>6</v>
      </c>
      <c r="AU11" s="177" t="s">
        <v>50</v>
      </c>
      <c r="AV11" s="176"/>
      <c r="AW11" s="176" t="s">
        <v>14</v>
      </c>
      <c r="AX11" s="175">
        <f t="shared" ref="AX11:AX39" si="20">AX10+$BP$9</f>
        <v>0.02</v>
      </c>
      <c r="AY11" s="154">
        <v>0.02</v>
      </c>
      <c r="AZ11" s="180"/>
      <c r="BA11" s="160">
        <v>-0.48</v>
      </c>
      <c r="BB11" s="179"/>
      <c r="BC11" s="173">
        <f t="shared" ref="BC11:BC23" si="21">BC10+0.01</f>
        <v>2.5558485372481225E-2</v>
      </c>
      <c r="BD11" s="402">
        <v>-0.48</v>
      </c>
      <c r="BE11" s="162">
        <f t="shared" ref="BE11:BE38" ca="1" si="22">BE10-1</f>
        <v>2024</v>
      </c>
      <c r="BF11" s="162">
        <v>3</v>
      </c>
      <c r="BG11" s="12"/>
      <c r="BH11" s="548"/>
      <c r="BI11" s="577" t="s">
        <v>127</v>
      </c>
      <c r="BJ11" s="577" t="s">
        <v>128</v>
      </c>
      <c r="BK11" s="577">
        <v>1.1299999999999999</v>
      </c>
      <c r="BL11" s="548"/>
      <c r="BM11" s="548"/>
      <c r="BN11" s="548"/>
      <c r="BO11" s="548"/>
      <c r="BP11" s="13"/>
      <c r="BQ11" s="14"/>
      <c r="BR11" s="309"/>
      <c r="BS11" s="324"/>
      <c r="BT11" s="367"/>
      <c r="BU11" s="325"/>
      <c r="BV11" s="309"/>
      <c r="BW11" s="309"/>
      <c r="BX11" s="327"/>
      <c r="BY11" s="374"/>
      <c r="BZ11" s="348"/>
      <c r="CA11" s="368"/>
      <c r="CB11" s="348"/>
      <c r="CC11" s="369"/>
      <c r="CD11" s="348"/>
      <c r="CE11" s="348"/>
      <c r="CF11" s="375"/>
      <c r="CG11" s="398"/>
      <c r="CH11" s="398"/>
      <c r="CI11" s="420"/>
      <c r="CJ11" s="420"/>
      <c r="CK11" s="420"/>
      <c r="CL11" s="420"/>
      <c r="CM11" s="420"/>
      <c r="CN11" s="420"/>
      <c r="CO11" s="420"/>
      <c r="CP11" s="420"/>
      <c r="CQ11" s="420"/>
      <c r="CR11" s="420"/>
      <c r="CS11" s="420"/>
      <c r="CT11" s="420"/>
      <c r="CU11" s="420"/>
      <c r="CV11" s="420"/>
    </row>
    <row r="12" spans="1:100" s="446" customFormat="1" ht="17" customHeight="1">
      <c r="A12" s="163"/>
      <c r="B12" s="270">
        <f t="shared" si="5"/>
        <v>3</v>
      </c>
      <c r="C12" s="578">
        <f t="shared" si="6"/>
        <v>2023</v>
      </c>
      <c r="D12" s="579"/>
      <c r="E12" s="563"/>
      <c r="F12" s="271"/>
      <c r="G12" s="272"/>
      <c r="H12" s="164">
        <f t="shared" si="7"/>
        <v>0</v>
      </c>
      <c r="I12" s="273">
        <f t="shared" si="8"/>
        <v>3</v>
      </c>
      <c r="J12" s="296">
        <f t="shared" si="15"/>
        <v>6.6393211606863766E-3</v>
      </c>
      <c r="K12" s="580">
        <f>IF(R12=""," ",SUM($J$10:J12))</f>
        <v>1.8272719664635517E-2</v>
      </c>
      <c r="L12" s="581"/>
      <c r="M12" s="274">
        <f t="shared" si="9"/>
        <v>0.98172828033536452</v>
      </c>
      <c r="N12" s="165">
        <f t="shared" si="10"/>
        <v>0.98504794091570769</v>
      </c>
      <c r="O12" s="166">
        <f t="shared" si="1"/>
        <v>0</v>
      </c>
      <c r="P12" s="275">
        <f t="shared" si="16"/>
        <v>98172.728033536448</v>
      </c>
      <c r="Q12" s="167"/>
      <c r="R12" s="168">
        <f t="shared" si="17"/>
        <v>98172.728033536448</v>
      </c>
      <c r="S12" s="169">
        <v>3</v>
      </c>
      <c r="T12" s="170">
        <f>IF($H$6="N/A",0,IF(SUM($T$9:T11)=0, IF($E$9=S12, IF(S12&gt;$I$6,0, IF(Z12=0, 0.001, R12)),0),0))</f>
        <v>0</v>
      </c>
      <c r="U12" s="170"/>
      <c r="V12" s="58">
        <f t="shared" si="11"/>
        <v>4372.7280335364485</v>
      </c>
      <c r="W12" s="80">
        <v>0</v>
      </c>
      <c r="X12" s="58">
        <v>8888</v>
      </c>
      <c r="Y12" s="146">
        <f t="shared" si="2"/>
        <v>1</v>
      </c>
      <c r="Z12" s="147">
        <f t="shared" si="12"/>
        <v>98172.828033536454</v>
      </c>
      <c r="AA12" s="171">
        <v>3</v>
      </c>
      <c r="AB12" s="404">
        <f t="shared" si="18"/>
        <v>98172.728033536448</v>
      </c>
      <c r="AC12" s="127">
        <f t="shared" si="19"/>
        <v>92000.001071735154</v>
      </c>
      <c r="AD12" s="148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50" t="str">
        <f t="shared" si="4"/>
        <v/>
      </c>
      <c r="AP12" s="173">
        <v>0.15</v>
      </c>
      <c r="AQ12" s="174">
        <f t="shared" si="13"/>
        <v>0.97</v>
      </c>
      <c r="AR12" s="153">
        <f t="shared" si="14"/>
        <v>0.97</v>
      </c>
      <c r="AS12" s="175">
        <v>0.15</v>
      </c>
      <c r="AT12" s="176">
        <v>7</v>
      </c>
      <c r="AU12" s="177" t="s">
        <v>11</v>
      </c>
      <c r="AV12" s="176"/>
      <c r="AW12" s="176" t="s">
        <v>47</v>
      </c>
      <c r="AX12" s="175">
        <f t="shared" si="20"/>
        <v>0.03</v>
      </c>
      <c r="AY12" s="175">
        <v>0.03</v>
      </c>
      <c r="AZ12" s="180"/>
      <c r="BA12" s="178">
        <v>-0.47</v>
      </c>
      <c r="BB12" s="179"/>
      <c r="BC12" s="173">
        <f t="shared" si="21"/>
        <v>3.5558485372481227E-2</v>
      </c>
      <c r="BD12" s="402">
        <v>-0.47</v>
      </c>
      <c r="BE12" s="162">
        <f t="shared" ca="1" si="22"/>
        <v>2023</v>
      </c>
      <c r="BF12" s="162">
        <v>4</v>
      </c>
      <c r="BG12" s="12"/>
      <c r="BH12" s="548"/>
      <c r="BI12" s="577" t="s">
        <v>111</v>
      </c>
      <c r="BJ12" s="577" t="s">
        <v>112</v>
      </c>
      <c r="BK12" s="577">
        <v>1.34</v>
      </c>
      <c r="BL12" s="548"/>
      <c r="BM12" s="548"/>
      <c r="BN12" s="548"/>
      <c r="BO12" s="548"/>
      <c r="BP12" s="13"/>
      <c r="BQ12" s="14"/>
      <c r="BR12" s="309"/>
      <c r="BS12" s="324"/>
      <c r="BT12" s="367"/>
      <c r="BU12" s="325"/>
      <c r="BV12" s="309"/>
      <c r="BW12" s="309"/>
      <c r="BX12" s="288"/>
      <c r="BY12" s="374"/>
      <c r="BZ12" s="348"/>
      <c r="CA12" s="368"/>
      <c r="CB12" s="348"/>
      <c r="CC12" s="369"/>
      <c r="CD12" s="348"/>
      <c r="CE12" s="348"/>
      <c r="CF12" s="374"/>
      <c r="CG12" s="398"/>
      <c r="CH12" s="398"/>
      <c r="CI12" s="420"/>
      <c r="CJ12" s="420"/>
      <c r="CK12" s="420"/>
      <c r="CL12" s="420"/>
      <c r="CM12" s="420"/>
      <c r="CN12" s="420"/>
      <c r="CO12" s="420"/>
      <c r="CP12" s="420"/>
      <c r="CQ12" s="420"/>
      <c r="CR12" s="420"/>
      <c r="CS12" s="420"/>
      <c r="CT12" s="420"/>
      <c r="CU12" s="420"/>
      <c r="CV12" s="420"/>
    </row>
    <row r="13" spans="1:100" s="446" customFormat="1" ht="17" customHeight="1">
      <c r="A13" s="163"/>
      <c r="B13" s="270">
        <f t="shared" si="5"/>
        <v>4</v>
      </c>
      <c r="C13" s="578">
        <f t="shared" si="6"/>
        <v>2022</v>
      </c>
      <c r="D13" s="579"/>
      <c r="E13" s="563"/>
      <c r="F13" s="271"/>
      <c r="G13" s="272"/>
      <c r="H13" s="164">
        <f t="shared" si="7"/>
        <v>0</v>
      </c>
      <c r="I13" s="273">
        <f t="shared" si="8"/>
        <v>4</v>
      </c>
      <c r="J13" s="296">
        <f t="shared" si="15"/>
        <v>7.2561672110833747E-3</v>
      </c>
      <c r="K13" s="580">
        <f>IF(R13=""," ",SUM($J$10:J13))</f>
        <v>2.552888687571889E-2</v>
      </c>
      <c r="L13" s="581"/>
      <c r="M13" s="274">
        <f t="shared" si="9"/>
        <v>0.97447211312428117</v>
      </c>
      <c r="N13" s="165">
        <f t="shared" si="10"/>
        <v>0.97810019672982285</v>
      </c>
      <c r="O13" s="166">
        <f t="shared" si="1"/>
        <v>0</v>
      </c>
      <c r="P13" s="275">
        <f t="shared" si="16"/>
        <v>97447.111312428111</v>
      </c>
      <c r="Q13" s="167"/>
      <c r="R13" s="168">
        <f t="shared" si="17"/>
        <v>97447.111312428111</v>
      </c>
      <c r="S13" s="169">
        <v>4</v>
      </c>
      <c r="T13" s="170">
        <f>IF($H$6="N/A",0,IF(SUM($T$9:T12)=0, IF($E$9=S13, IF(S13&gt;$I$6,0, IF(Z13=0, 0.001, R13)),0),0))</f>
        <v>0</v>
      </c>
      <c r="U13" s="170"/>
      <c r="V13" s="58">
        <f t="shared" si="11"/>
        <v>3647.111312428111</v>
      </c>
      <c r="W13" s="80">
        <v>0</v>
      </c>
      <c r="X13" s="58">
        <v>888</v>
      </c>
      <c r="Y13" s="146">
        <f t="shared" si="2"/>
        <v>1</v>
      </c>
      <c r="Z13" s="147">
        <f t="shared" si="12"/>
        <v>97447.211312428117</v>
      </c>
      <c r="AA13" s="171">
        <v>2</v>
      </c>
      <c r="AB13" s="404">
        <f t="shared" si="18"/>
        <v>97447.111312428111</v>
      </c>
      <c r="AC13" s="127">
        <f t="shared" si="19"/>
        <v>89333.334722838947</v>
      </c>
      <c r="AD13" s="148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50" t="str">
        <f t="shared" si="4"/>
        <v/>
      </c>
      <c r="AP13" s="173">
        <v>0.2</v>
      </c>
      <c r="AQ13" s="174">
        <f t="shared" si="13"/>
        <v>0.96</v>
      </c>
      <c r="AR13" s="153">
        <f t="shared" si="14"/>
        <v>0.96</v>
      </c>
      <c r="AS13" s="175">
        <v>0.2</v>
      </c>
      <c r="AT13" s="176">
        <v>8</v>
      </c>
      <c r="AU13" s="177" t="s">
        <v>12</v>
      </c>
      <c r="AV13" s="176"/>
      <c r="AW13" s="176" t="s">
        <v>17</v>
      </c>
      <c r="AX13" s="175">
        <f t="shared" si="20"/>
        <v>0.04</v>
      </c>
      <c r="AY13" s="154">
        <v>0.04</v>
      </c>
      <c r="AZ13" s="180"/>
      <c r="BA13" s="160">
        <v>-0.46</v>
      </c>
      <c r="BB13" s="179"/>
      <c r="BC13" s="173">
        <f t="shared" si="21"/>
        <v>4.5558485372481229E-2</v>
      </c>
      <c r="BD13" s="402">
        <v>-0.46</v>
      </c>
      <c r="BE13" s="162">
        <f t="shared" ca="1" si="22"/>
        <v>2022</v>
      </c>
      <c r="BF13" s="162">
        <v>5</v>
      </c>
      <c r="BG13" s="12"/>
      <c r="BH13" s="548"/>
      <c r="BI13" s="577" t="s">
        <v>159</v>
      </c>
      <c r="BJ13" s="577" t="s">
        <v>160</v>
      </c>
      <c r="BK13" s="577">
        <v>0.81</v>
      </c>
      <c r="BL13" s="548"/>
      <c r="BM13" s="548"/>
      <c r="BN13" s="548"/>
      <c r="BO13" s="548"/>
      <c r="BP13" s="13"/>
      <c r="BQ13" s="14"/>
      <c r="BR13" s="309"/>
      <c r="BS13" s="324"/>
      <c r="BT13" s="367"/>
      <c r="BU13" s="325"/>
      <c r="BV13" s="309"/>
      <c r="BW13" s="309"/>
      <c r="BX13" s="288"/>
      <c r="BY13" s="374"/>
      <c r="BZ13" s="348"/>
      <c r="CA13" s="368"/>
      <c r="CB13" s="348"/>
      <c r="CC13" s="369"/>
      <c r="CD13" s="348"/>
      <c r="CE13" s="348"/>
      <c r="CF13" s="374"/>
      <c r="CG13" s="398"/>
      <c r="CH13" s="398"/>
      <c r="CI13" s="420"/>
      <c r="CJ13" s="420"/>
      <c r="CK13" s="420"/>
      <c r="CL13" s="420"/>
      <c r="CM13" s="420"/>
      <c r="CN13" s="420"/>
      <c r="CO13" s="420"/>
      <c r="CP13" s="420"/>
      <c r="CQ13" s="420"/>
      <c r="CR13" s="420"/>
      <c r="CS13" s="420"/>
      <c r="CT13" s="420"/>
      <c r="CU13" s="420"/>
      <c r="CV13" s="420"/>
    </row>
    <row r="14" spans="1:100" s="446" customFormat="1" ht="17" customHeight="1">
      <c r="A14" s="163"/>
      <c r="B14" s="270">
        <f t="shared" si="5"/>
        <v>5</v>
      </c>
      <c r="C14" s="578">
        <f t="shared" si="6"/>
        <v>2021</v>
      </c>
      <c r="D14" s="579"/>
      <c r="E14" s="563"/>
      <c r="F14" s="271"/>
      <c r="G14" s="272"/>
      <c r="H14" s="164">
        <f t="shared" si="7"/>
        <v>0</v>
      </c>
      <c r="I14" s="273">
        <f t="shared" si="8"/>
        <v>5</v>
      </c>
      <c r="J14" s="296">
        <f t="shared" si="15"/>
        <v>7.9303231943305581E-3</v>
      </c>
      <c r="K14" s="580">
        <f>IF(R14=""," ",SUM($J$10:J14))</f>
        <v>3.3459210070049449E-2</v>
      </c>
      <c r="L14" s="581"/>
      <c r="M14" s="274">
        <f t="shared" si="9"/>
        <v>0.96654178992995055</v>
      </c>
      <c r="N14" s="165">
        <f t="shared" si="10"/>
        <v>0.97050695152711586</v>
      </c>
      <c r="O14" s="166">
        <f t="shared" si="1"/>
        <v>0</v>
      </c>
      <c r="P14" s="275">
        <f t="shared" si="16"/>
        <v>96654.078992995055</v>
      </c>
      <c r="Q14" s="167"/>
      <c r="R14" s="168">
        <f t="shared" si="17"/>
        <v>96654.078992995055</v>
      </c>
      <c r="S14" s="169">
        <v>5</v>
      </c>
      <c r="T14" s="170">
        <f>IF($H$6="N/A",0,IF(SUM($T$9:T13)=0, IF($E$9=S14, IF(S14&gt;$I$6,0, IF(Z14=0, 0.001, R14)),0),0))</f>
        <v>0</v>
      </c>
      <c r="U14" s="170"/>
      <c r="V14" s="58">
        <f t="shared" si="11"/>
        <v>2854.0789929950552</v>
      </c>
      <c r="W14" s="163"/>
      <c r="X14" s="163"/>
      <c r="Y14" s="146">
        <f t="shared" si="2"/>
        <v>1</v>
      </c>
      <c r="Z14" s="147">
        <f t="shared" si="12"/>
        <v>96654.178992995061</v>
      </c>
      <c r="AA14" s="171">
        <v>1</v>
      </c>
      <c r="AB14" s="404">
        <f t="shared" si="18"/>
        <v>96654.078992995055</v>
      </c>
      <c r="AC14" s="127">
        <f t="shared" si="19"/>
        <v>86666.66831473085</v>
      </c>
      <c r="AD14" s="148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50" t="str">
        <f t="shared" si="4"/>
        <v/>
      </c>
      <c r="AP14" s="173">
        <v>0.25</v>
      </c>
      <c r="AQ14" s="174">
        <f t="shared" si="13"/>
        <v>0.95</v>
      </c>
      <c r="AR14" s="153">
        <f t="shared" si="14"/>
        <v>0.95</v>
      </c>
      <c r="AS14" s="175">
        <v>0.25</v>
      </c>
      <c r="AT14" s="176">
        <v>9</v>
      </c>
      <c r="AU14" s="177" t="s">
        <v>19</v>
      </c>
      <c r="AV14" s="176"/>
      <c r="AW14" s="176" t="s">
        <v>36</v>
      </c>
      <c r="AX14" s="175">
        <f t="shared" si="20"/>
        <v>0.05</v>
      </c>
      <c r="AY14" s="175">
        <v>0.05</v>
      </c>
      <c r="AZ14" s="180"/>
      <c r="BA14" s="178">
        <v>-0.45</v>
      </c>
      <c r="BB14" s="179"/>
      <c r="BC14" s="173">
        <f t="shared" si="21"/>
        <v>5.5558485372481231E-2</v>
      </c>
      <c r="BD14" s="402">
        <v>-0.45</v>
      </c>
      <c r="BE14" s="162">
        <f t="shared" ca="1" si="22"/>
        <v>2021</v>
      </c>
      <c r="BF14" s="162">
        <v>6</v>
      </c>
      <c r="BG14" s="12"/>
      <c r="BH14" s="548"/>
      <c r="BI14" s="577" t="s">
        <v>107</v>
      </c>
      <c r="BJ14" s="577" t="s">
        <v>108</v>
      </c>
      <c r="BK14" s="577">
        <v>0.94</v>
      </c>
      <c r="BL14" s="548"/>
      <c r="BM14" s="548"/>
      <c r="BN14" s="548"/>
      <c r="BO14" s="548"/>
      <c r="BP14" s="13"/>
      <c r="BQ14" s="14"/>
      <c r="BR14" s="309"/>
      <c r="BS14" s="324"/>
      <c r="BT14" s="367"/>
      <c r="BU14" s="325"/>
      <c r="BV14" s="309"/>
      <c r="BW14" s="309"/>
      <c r="BX14" s="288"/>
      <c r="BY14" s="374"/>
      <c r="BZ14" s="348"/>
      <c r="CA14" s="368"/>
      <c r="CB14" s="348"/>
      <c r="CC14" s="369"/>
      <c r="CD14" s="348"/>
      <c r="CE14" s="348"/>
      <c r="CF14" s="374"/>
      <c r="CG14" s="398"/>
      <c r="CH14" s="398"/>
      <c r="CI14" s="420"/>
      <c r="CJ14" s="420"/>
      <c r="CK14" s="420"/>
      <c r="CL14" s="420"/>
      <c r="CM14" s="420"/>
      <c r="CN14" s="420"/>
      <c r="CO14" s="420"/>
      <c r="CP14" s="420"/>
      <c r="CQ14" s="420"/>
      <c r="CR14" s="420"/>
      <c r="CS14" s="420"/>
      <c r="CT14" s="420"/>
      <c r="CU14" s="420"/>
      <c r="CV14" s="420"/>
    </row>
    <row r="15" spans="1:100" s="446" customFormat="1" ht="17" customHeight="1">
      <c r="A15" s="163"/>
      <c r="B15" s="270">
        <f t="shared" si="5"/>
        <v>6</v>
      </c>
      <c r="C15" s="578">
        <f t="shared" si="6"/>
        <v>2020</v>
      </c>
      <c r="D15" s="579"/>
      <c r="E15" s="563"/>
      <c r="F15" s="271"/>
      <c r="G15" s="272"/>
      <c r="H15" s="164">
        <f t="shared" si="7"/>
        <v>0</v>
      </c>
      <c r="I15" s="273">
        <f t="shared" si="8"/>
        <v>6</v>
      </c>
      <c r="J15" s="296">
        <f t="shared" si="15"/>
        <v>8.6671136616697179E-3</v>
      </c>
      <c r="K15" s="580">
        <f>IF(R15=""," ",SUM($J$10:J15))</f>
        <v>4.2126323731719165E-2</v>
      </c>
      <c r="L15" s="581"/>
      <c r="M15" s="274">
        <f t="shared" si="9"/>
        <v>0.95787467626828082</v>
      </c>
      <c r="N15" s="165">
        <f t="shared" si="10"/>
        <v>0.96220823309911574</v>
      </c>
      <c r="O15" s="166">
        <f t="shared" si="1"/>
        <v>0</v>
      </c>
      <c r="P15" s="275">
        <f t="shared" si="16"/>
        <v>95787.367626828083</v>
      </c>
      <c r="Q15" s="167"/>
      <c r="R15" s="168">
        <f t="shared" si="17"/>
        <v>95787.367626828083</v>
      </c>
      <c r="S15" s="169">
        <v>6</v>
      </c>
      <c r="T15" s="170">
        <f>IF($H$6="N/A",0,IF(SUM($T$9:T14)=0, IF($E$9=S15, IF(S15&gt;$I$6,0, IF(Z15=0, 0.001, R15)),0),0))</f>
        <v>0</v>
      </c>
      <c r="U15" s="170"/>
      <c r="V15" s="58">
        <f t="shared" si="11"/>
        <v>1987.3676268280833</v>
      </c>
      <c r="W15" s="163"/>
      <c r="X15" s="163"/>
      <c r="Y15" s="146">
        <f t="shared" si="2"/>
        <v>1</v>
      </c>
      <c r="Z15" s="147">
        <f t="shared" si="12"/>
        <v>95787.467626828089</v>
      </c>
      <c r="AA15" s="171">
        <v>0</v>
      </c>
      <c r="AB15" s="404">
        <f t="shared" si="18"/>
        <v>95787.367626828083</v>
      </c>
      <c r="AC15" s="127">
        <f t="shared" si="19"/>
        <v>84000.001906622754</v>
      </c>
      <c r="AD15" s="541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50" t="str">
        <f t="shared" si="4"/>
        <v/>
      </c>
      <c r="AP15" s="173">
        <v>0.3</v>
      </c>
      <c r="AQ15" s="174">
        <f t="shared" si="13"/>
        <v>0.94</v>
      </c>
      <c r="AR15" s="153">
        <f t="shared" si="14"/>
        <v>0.94</v>
      </c>
      <c r="AS15" s="175">
        <v>0.3</v>
      </c>
      <c r="AT15" s="176">
        <v>10</v>
      </c>
      <c r="AU15" s="177" t="s">
        <v>25</v>
      </c>
      <c r="AV15" s="176"/>
      <c r="AW15" s="176" t="s">
        <v>48</v>
      </c>
      <c r="AX15" s="175">
        <f t="shared" si="20"/>
        <v>6.0000000000000005E-2</v>
      </c>
      <c r="AY15" s="154">
        <v>0.06</v>
      </c>
      <c r="AZ15" s="180"/>
      <c r="BA15" s="160">
        <v>-0.44</v>
      </c>
      <c r="BB15" s="179"/>
      <c r="BC15" s="173">
        <f t="shared" si="21"/>
        <v>6.5558485372481226E-2</v>
      </c>
      <c r="BD15" s="402">
        <v>-0.44</v>
      </c>
      <c r="BE15" s="162">
        <f t="shared" ca="1" si="22"/>
        <v>2020</v>
      </c>
      <c r="BF15" s="162">
        <v>7</v>
      </c>
      <c r="BG15" s="12"/>
      <c r="BH15" s="548"/>
      <c r="BI15" s="577" t="s">
        <v>147</v>
      </c>
      <c r="BJ15" s="577" t="s">
        <v>148</v>
      </c>
      <c r="BK15" s="577">
        <v>1.02</v>
      </c>
      <c r="BL15" s="548"/>
      <c r="BM15" s="548"/>
      <c r="BN15" s="548"/>
      <c r="BO15" s="548"/>
      <c r="BP15" s="13"/>
      <c r="BQ15" s="14"/>
      <c r="BR15" s="309"/>
      <c r="BS15" s="324"/>
      <c r="BT15" s="367"/>
      <c r="BU15" s="325"/>
      <c r="BV15" s="309"/>
      <c r="BW15" s="309"/>
      <c r="BX15" s="288"/>
      <c r="BY15" s="374"/>
      <c r="BZ15" s="348"/>
      <c r="CA15" s="368"/>
      <c r="CB15" s="348"/>
      <c r="CC15" s="369"/>
      <c r="CD15" s="348"/>
      <c r="CE15" s="348"/>
      <c r="CF15" s="374"/>
      <c r="CG15" s="398"/>
      <c r="CH15" s="398"/>
      <c r="CI15" s="420"/>
      <c r="CJ15" s="420"/>
      <c r="CK15" s="420"/>
      <c r="CL15" s="420"/>
      <c r="CM15" s="420"/>
      <c r="CN15" s="420"/>
      <c r="CO15" s="420"/>
      <c r="CP15" s="420"/>
      <c r="CQ15" s="420"/>
      <c r="CR15" s="420"/>
      <c r="CS15" s="420"/>
      <c r="CT15" s="420"/>
      <c r="CU15" s="420"/>
      <c r="CV15" s="420"/>
    </row>
    <row r="16" spans="1:100" s="446" customFormat="1" ht="17" customHeight="1">
      <c r="A16" s="163"/>
      <c r="B16" s="270">
        <f t="shared" si="5"/>
        <v>7</v>
      </c>
      <c r="C16" s="578">
        <f t="shared" si="6"/>
        <v>2019</v>
      </c>
      <c r="D16" s="579"/>
      <c r="E16" s="563"/>
      <c r="F16" s="271"/>
      <c r="G16" s="272"/>
      <c r="H16" s="164">
        <f t="shared" si="7"/>
        <v>0</v>
      </c>
      <c r="I16" s="273">
        <f t="shared" si="8"/>
        <v>7</v>
      </c>
      <c r="J16" s="296">
        <f t="shared" si="15"/>
        <v>9.4723578577479931E-3</v>
      </c>
      <c r="K16" s="580">
        <f>IF(R16=""," ",SUM($J$10:J16))</f>
        <v>5.1598681589467156E-2</v>
      </c>
      <c r="L16" s="581"/>
      <c r="M16" s="274">
        <f t="shared" si="9"/>
        <v>0.94840231841053291</v>
      </c>
      <c r="N16" s="165">
        <f t="shared" si="10"/>
        <v>0.95313849733940681</v>
      </c>
      <c r="O16" s="166">
        <f t="shared" si="1"/>
        <v>0</v>
      </c>
      <c r="P16" s="275">
        <f t="shared" si="16"/>
        <v>94840.131841053284</v>
      </c>
      <c r="Q16" s="167"/>
      <c r="R16" s="168">
        <f t="shared" si="17"/>
        <v>94840.131841053284</v>
      </c>
      <c r="S16" s="169">
        <v>7</v>
      </c>
      <c r="T16" s="170">
        <f>IF($H$6="N/A",0,IF(SUM($T$9:T15)=0, IF($E$9=S16, IF(S16&gt;$I$6,0, IF(Z16=0, 0.001, R16)),0),0))</f>
        <v>0</v>
      </c>
      <c r="U16" s="170"/>
      <c r="V16" s="58">
        <f t="shared" ref="V16:V28" si="23">IF(R16=""," ",IF(R16=" "," ",ABS($M$3-P16)))</f>
        <v>1040.131841053284</v>
      </c>
      <c r="W16" s="171"/>
      <c r="X16" s="58">
        <f>IF(P6=""," ",ROUND($P$6*$B$5,-V3))</f>
        <v>0</v>
      </c>
      <c r="Y16" s="146">
        <f t="shared" si="2"/>
        <v>1</v>
      </c>
      <c r="Z16" s="147">
        <f t="shared" si="12"/>
        <v>94840.23184105329</v>
      </c>
      <c r="AA16" s="127"/>
      <c r="AB16" s="404">
        <f t="shared" si="18"/>
        <v>94840.131841053284</v>
      </c>
      <c r="AC16" s="127">
        <f t="shared" si="19"/>
        <v>81333.335498514643</v>
      </c>
      <c r="AD16" s="542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50" t="str">
        <f t="shared" si="4"/>
        <v/>
      </c>
      <c r="AP16" s="173">
        <v>0.35</v>
      </c>
      <c r="AQ16" s="174">
        <f t="shared" si="13"/>
        <v>0.92999999999999994</v>
      </c>
      <c r="AR16" s="153">
        <f t="shared" si="14"/>
        <v>0.92999999999999994</v>
      </c>
      <c r="AS16" s="175">
        <v>0.35</v>
      </c>
      <c r="AT16" s="176">
        <v>11</v>
      </c>
      <c r="AU16" s="177" t="s">
        <v>24</v>
      </c>
      <c r="AV16" s="176"/>
      <c r="AW16" s="176" t="s">
        <v>31</v>
      </c>
      <c r="AX16" s="175">
        <f t="shared" si="20"/>
        <v>7.0000000000000007E-2</v>
      </c>
      <c r="AY16" s="175">
        <v>7.0000000000000007E-2</v>
      </c>
      <c r="AZ16" s="180"/>
      <c r="BA16" s="178">
        <v>-0.43</v>
      </c>
      <c r="BB16" s="179"/>
      <c r="BC16" s="173">
        <f t="shared" si="21"/>
        <v>7.5558485372481221E-2</v>
      </c>
      <c r="BD16" s="402">
        <v>-0.43</v>
      </c>
      <c r="BE16" s="162">
        <f t="shared" ca="1" si="22"/>
        <v>2019</v>
      </c>
      <c r="BF16" s="162">
        <v>8</v>
      </c>
      <c r="BG16" s="12"/>
      <c r="BH16" s="548"/>
      <c r="BI16" s="577" t="s">
        <v>121</v>
      </c>
      <c r="BJ16" s="577" t="s">
        <v>122</v>
      </c>
      <c r="BK16" s="577">
        <v>1.25</v>
      </c>
      <c r="BL16" s="548"/>
      <c r="BM16" s="548"/>
      <c r="BN16" s="548"/>
      <c r="BO16" s="548"/>
      <c r="BP16" s="13"/>
      <c r="BQ16" s="14"/>
      <c r="BR16" s="309"/>
      <c r="BS16" s="324"/>
      <c r="BT16" s="367"/>
      <c r="BU16" s="325"/>
      <c r="BV16" s="309"/>
      <c r="BW16" s="309"/>
      <c r="BX16" s="288"/>
      <c r="BY16" s="374"/>
      <c r="BZ16" s="348"/>
      <c r="CA16" s="368"/>
      <c r="CB16" s="348"/>
      <c r="CC16" s="369"/>
      <c r="CD16" s="348"/>
      <c r="CE16" s="348"/>
      <c r="CF16" s="374"/>
      <c r="CG16" s="398"/>
      <c r="CH16" s="398"/>
      <c r="CI16" s="420"/>
      <c r="CJ16" s="420"/>
      <c r="CK16" s="420"/>
      <c r="CL16" s="420"/>
      <c r="CM16" s="420"/>
      <c r="CN16" s="420"/>
      <c r="CO16" s="420"/>
      <c r="CP16" s="420"/>
      <c r="CQ16" s="420"/>
      <c r="CR16" s="420"/>
      <c r="CS16" s="420"/>
      <c r="CT16" s="420"/>
      <c r="CU16" s="420"/>
      <c r="CV16" s="420"/>
    </row>
    <row r="17" spans="1:100" s="446" customFormat="1" ht="17" customHeight="1">
      <c r="A17" s="163"/>
      <c r="B17" s="270">
        <f t="shared" si="5"/>
        <v>8</v>
      </c>
      <c r="C17" s="578">
        <f t="shared" si="6"/>
        <v>2018</v>
      </c>
      <c r="D17" s="579"/>
      <c r="E17" s="563"/>
      <c r="F17" s="271"/>
      <c r="G17" s="272"/>
      <c r="H17" s="164">
        <f t="shared" si="7"/>
        <v>0</v>
      </c>
      <c r="I17" s="273">
        <f t="shared" si="8"/>
        <v>8</v>
      </c>
      <c r="J17" s="296">
        <f t="shared" si="15"/>
        <v>1.0352415681595449E-2</v>
      </c>
      <c r="K17" s="580">
        <f>IF(R17=""," ",SUM($J$10:J17))</f>
        <v>6.1951097271062606E-2</v>
      </c>
      <c r="L17" s="581"/>
      <c r="M17" s="274">
        <f t="shared" si="9"/>
        <v>0.9380499027289374</v>
      </c>
      <c r="N17" s="165">
        <f t="shared" si="10"/>
        <v>0.94322611056973515</v>
      </c>
      <c r="O17" s="166">
        <f t="shared" si="1"/>
        <v>0</v>
      </c>
      <c r="P17" s="275">
        <f t="shared" si="16"/>
        <v>93804.890272893739</v>
      </c>
      <c r="Q17" s="167"/>
      <c r="R17" s="168">
        <f t="shared" si="17"/>
        <v>93804.890272893739</v>
      </c>
      <c r="S17" s="169">
        <v>8</v>
      </c>
      <c r="T17" s="170">
        <f>IF($H$6="N/A",0,IF(SUM($T$9:T16)=0, IF($E$9=S17, IF(S17&gt;$I$6,0, IF(Z17=0, 0.001, R17)),0),0))</f>
        <v>93804.890272893739</v>
      </c>
      <c r="U17" s="170"/>
      <c r="V17" s="58">
        <f t="shared" si="23"/>
        <v>4.8902728937391657</v>
      </c>
      <c r="W17" s="171"/>
      <c r="X17" s="181" t="str">
        <f>TEXT(X16,"###,###,###,###")</f>
        <v>,,,</v>
      </c>
      <c r="Y17" s="146">
        <f t="shared" si="2"/>
        <v>1</v>
      </c>
      <c r="Z17" s="147">
        <f t="shared" si="12"/>
        <v>93804.990272893745</v>
      </c>
      <c r="AA17" s="127"/>
      <c r="AB17" s="404">
        <f t="shared" si="18"/>
        <v>93804.890272893739</v>
      </c>
      <c r="AC17" s="127">
        <f t="shared" si="19"/>
        <v>78666.669031194673</v>
      </c>
      <c r="AD17" s="542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50" t="str">
        <f t="shared" si="4"/>
        <v/>
      </c>
      <c r="AP17" s="173">
        <v>0.4</v>
      </c>
      <c r="AQ17" s="174">
        <f t="shared" si="13"/>
        <v>0.91999999999999993</v>
      </c>
      <c r="AR17" s="153">
        <f t="shared" si="14"/>
        <v>0.91999999999999993</v>
      </c>
      <c r="AS17" s="175">
        <v>0.4</v>
      </c>
      <c r="AT17" s="176">
        <v>12</v>
      </c>
      <c r="AU17" s="177" t="s">
        <v>13</v>
      </c>
      <c r="AV17" s="176"/>
      <c r="AW17" s="176"/>
      <c r="AX17" s="175">
        <f t="shared" si="20"/>
        <v>0.08</v>
      </c>
      <c r="AY17" s="154">
        <v>0.08</v>
      </c>
      <c r="AZ17" s="180"/>
      <c r="BA17" s="160">
        <v>-0.42</v>
      </c>
      <c r="BB17" s="179"/>
      <c r="BC17" s="173">
        <f t="shared" si="21"/>
        <v>8.5558485372481216E-2</v>
      </c>
      <c r="BD17" s="402">
        <v>-0.42</v>
      </c>
      <c r="BE17" s="162">
        <f t="shared" ca="1" si="22"/>
        <v>2018</v>
      </c>
      <c r="BF17" s="162">
        <v>9</v>
      </c>
      <c r="BG17" s="12"/>
      <c r="BH17" s="548"/>
      <c r="BI17" s="577" t="s">
        <v>163</v>
      </c>
      <c r="BJ17" s="577" t="s">
        <v>164</v>
      </c>
      <c r="BK17" s="577">
        <v>1.4</v>
      </c>
      <c r="BL17" s="548"/>
      <c r="BM17" s="548"/>
      <c r="BN17" s="548"/>
      <c r="BO17" s="548"/>
      <c r="BP17" s="13"/>
      <c r="BQ17" s="14"/>
      <c r="BR17" s="309"/>
      <c r="BS17" s="324"/>
      <c r="BT17" s="367"/>
      <c r="BU17" s="325"/>
      <c r="BV17" s="309"/>
      <c r="BW17" s="309"/>
      <c r="BX17" s="288"/>
      <c r="BY17" s="374"/>
      <c r="BZ17" s="348"/>
      <c r="CA17" s="368"/>
      <c r="CB17" s="348"/>
      <c r="CC17" s="369"/>
      <c r="CD17" s="348"/>
      <c r="CE17" s="348"/>
      <c r="CF17" s="374"/>
      <c r="CG17" s="398"/>
      <c r="CH17" s="398"/>
      <c r="CI17" s="420"/>
      <c r="CJ17" s="420"/>
      <c r="CK17" s="420"/>
      <c r="CL17" s="420"/>
      <c r="CM17" s="420"/>
      <c r="CN17" s="420"/>
      <c r="CO17" s="420"/>
      <c r="CP17" s="420"/>
      <c r="CQ17" s="420"/>
      <c r="CR17" s="420"/>
      <c r="CS17" s="420"/>
      <c r="CT17" s="420"/>
      <c r="CU17" s="420"/>
      <c r="CV17" s="420"/>
    </row>
    <row r="18" spans="1:100" s="446" customFormat="1" ht="17" customHeight="1">
      <c r="A18" s="163"/>
      <c r="B18" s="270">
        <f t="shared" si="5"/>
        <v>9</v>
      </c>
      <c r="C18" s="578">
        <f t="shared" si="6"/>
        <v>2017</v>
      </c>
      <c r="D18" s="579"/>
      <c r="E18" s="563"/>
      <c r="F18" s="271"/>
      <c r="G18" s="272"/>
      <c r="H18" s="164">
        <f t="shared" si="7"/>
        <v>0</v>
      </c>
      <c r="I18" s="273">
        <f t="shared" si="8"/>
        <v>9</v>
      </c>
      <c r="J18" s="296">
        <f t="shared" si="15"/>
        <v>1.1314237917741412E-2</v>
      </c>
      <c r="K18" s="580">
        <f>IF(R18=""," ",SUM($J$10:J18))</f>
        <v>7.3265335188804015E-2</v>
      </c>
      <c r="L18" s="581"/>
      <c r="M18" s="274">
        <f t="shared" si="9"/>
        <v>0.92673566481119607</v>
      </c>
      <c r="N18" s="165">
        <f t="shared" si="10"/>
        <v>0.93239278377006674</v>
      </c>
      <c r="O18" s="166">
        <f t="shared" si="1"/>
        <v>0</v>
      </c>
      <c r="P18" s="275">
        <f t="shared" si="16"/>
        <v>92673.466481119598</v>
      </c>
      <c r="Q18" s="167"/>
      <c r="R18" s="168">
        <f t="shared" si="17"/>
        <v>92673.466481119598</v>
      </c>
      <c r="S18" s="169">
        <v>9</v>
      </c>
      <c r="T18" s="170">
        <f>IF($H$6="N/A",0,IF(SUM($T$9:T17)=0, IF($E$9=S18, IF(S18&gt;$I$6,0, IF(Z18=0, 0.001, R18)),0),0))</f>
        <v>0</v>
      </c>
      <c r="U18" s="170"/>
      <c r="V18" s="58">
        <f t="shared" si="23"/>
        <v>1126.533518880402</v>
      </c>
      <c r="W18" s="171"/>
      <c r="X18" s="58"/>
      <c r="Y18" s="146">
        <f t="shared" si="2"/>
        <v>1</v>
      </c>
      <c r="Z18" s="147">
        <f t="shared" si="12"/>
        <v>92673.566481119604</v>
      </c>
      <c r="AA18" s="127"/>
      <c r="AB18" s="404">
        <f t="shared" si="18"/>
        <v>92673.466481119598</v>
      </c>
      <c r="AC18" s="127">
        <f t="shared" si="19"/>
        <v>76000.002504662814</v>
      </c>
      <c r="AD18" s="542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50" t="str">
        <f t="shared" si="4"/>
        <v/>
      </c>
      <c r="AP18" s="173">
        <v>0.45</v>
      </c>
      <c r="AQ18" s="174">
        <f t="shared" si="13"/>
        <v>0.90999999999999992</v>
      </c>
      <c r="AR18" s="153">
        <f t="shared" si="14"/>
        <v>0.90999999999999992</v>
      </c>
      <c r="AS18" s="175">
        <v>0.45</v>
      </c>
      <c r="AT18" s="176">
        <v>13</v>
      </c>
      <c r="AU18" s="182" t="s">
        <v>20</v>
      </c>
      <c r="AV18" s="176"/>
      <c r="AW18" s="176"/>
      <c r="AX18" s="175">
        <f t="shared" si="20"/>
        <v>0.09</v>
      </c>
      <c r="AY18" s="175">
        <v>0.09</v>
      </c>
      <c r="AZ18" s="180"/>
      <c r="BA18" s="178">
        <v>-0.41</v>
      </c>
      <c r="BB18" s="179"/>
      <c r="BC18" s="173">
        <f t="shared" si="21"/>
        <v>9.5558485372481211E-2</v>
      </c>
      <c r="BD18" s="402">
        <v>-0.41</v>
      </c>
      <c r="BE18" s="162">
        <f t="shared" ca="1" si="22"/>
        <v>2017</v>
      </c>
      <c r="BF18" s="162">
        <v>10</v>
      </c>
      <c r="BG18" s="12"/>
      <c r="BH18" s="548"/>
      <c r="BI18" s="577" t="s">
        <v>143</v>
      </c>
      <c r="BJ18" s="577" t="s">
        <v>144</v>
      </c>
      <c r="BK18" s="577">
        <v>0.72</v>
      </c>
      <c r="BL18" s="548"/>
      <c r="BM18" s="548"/>
      <c r="BN18" s="548"/>
      <c r="BO18" s="548"/>
      <c r="BP18" s="13"/>
      <c r="BQ18" s="14"/>
      <c r="BR18" s="309"/>
      <c r="BS18" s="324"/>
      <c r="BT18" s="367"/>
      <c r="BU18" s="325"/>
      <c r="BV18" s="309"/>
      <c r="BW18" s="309"/>
      <c r="BX18" s="288"/>
      <c r="BY18" s="374"/>
      <c r="BZ18" s="348"/>
      <c r="CA18" s="368"/>
      <c r="CB18" s="348"/>
      <c r="CC18" s="369"/>
      <c r="CD18" s="348"/>
      <c r="CE18" s="348"/>
      <c r="CF18" s="374"/>
      <c r="CG18" s="398"/>
      <c r="CH18" s="398"/>
      <c r="CI18" s="420"/>
      <c r="CJ18" s="420"/>
      <c r="CK18" s="420"/>
      <c r="CL18" s="420"/>
      <c r="CM18" s="420"/>
      <c r="CN18" s="420"/>
      <c r="CO18" s="420"/>
      <c r="CP18" s="420"/>
      <c r="CQ18" s="420"/>
      <c r="CR18" s="420"/>
      <c r="CS18" s="420"/>
      <c r="CT18" s="420"/>
      <c r="CU18" s="420"/>
      <c r="CV18" s="420"/>
    </row>
    <row r="19" spans="1:100" s="446" customFormat="1" ht="17" customHeight="1">
      <c r="A19" s="163"/>
      <c r="B19" s="270">
        <f t="shared" si="5"/>
        <v>10</v>
      </c>
      <c r="C19" s="578">
        <f t="shared" si="6"/>
        <v>2016</v>
      </c>
      <c r="D19" s="579"/>
      <c r="E19" s="563"/>
      <c r="F19" s="271"/>
      <c r="G19" s="272"/>
      <c r="H19" s="164">
        <f t="shared" si="7"/>
        <v>0</v>
      </c>
      <c r="I19" s="273">
        <f t="shared" si="8"/>
        <v>10</v>
      </c>
      <c r="J19" s="296">
        <f t="shared" si="15"/>
        <v>1.236542113420277E-2</v>
      </c>
      <c r="K19" s="580">
        <f>IF(R19=""," ",SUM($J$10:J19))</f>
        <v>8.563075632300679E-2</v>
      </c>
      <c r="L19" s="581"/>
      <c r="M19" s="274">
        <f t="shared" si="9"/>
        <v>0.91437024367699327</v>
      </c>
      <c r="N19" s="165">
        <f t="shared" si="10"/>
        <v>0.92055295424409467</v>
      </c>
      <c r="O19" s="166">
        <f t="shared" si="1"/>
        <v>0</v>
      </c>
      <c r="P19" s="275">
        <f t="shared" si="16"/>
        <v>91436.924367699321</v>
      </c>
      <c r="Q19" s="167"/>
      <c r="R19" s="168">
        <f t="shared" si="17"/>
        <v>91436.924367699321</v>
      </c>
      <c r="S19" s="169">
        <v>10</v>
      </c>
      <c r="T19" s="170">
        <f>IF($H$6="N/A",0,IF(SUM($T$9:T18)=0, IF($E$9=S19, IF(S19&gt;$I$6,0, IF(Z19=0, 0.001, R19)),0),0))</f>
        <v>0</v>
      </c>
      <c r="U19" s="170"/>
      <c r="V19" s="58">
        <f t="shared" si="23"/>
        <v>2363.075632300679</v>
      </c>
      <c r="W19" s="171"/>
      <c r="X19" s="58"/>
      <c r="Y19" s="146">
        <f>IF(S19&lt;=$I$6,IF($P$6=0,1,IF(V19&lt;=V20,1,2)),1)</f>
        <v>1</v>
      </c>
      <c r="Z19" s="147">
        <f t="shared" si="12"/>
        <v>91437.024367699327</v>
      </c>
      <c r="AA19" s="127"/>
      <c r="AB19" s="404">
        <f t="shared" si="18"/>
        <v>91436.924367699321</v>
      </c>
      <c r="AC19" s="127">
        <f t="shared" si="19"/>
        <v>73333.33603734283</v>
      </c>
      <c r="AD19" s="542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50" t="str">
        <f t="shared" si="4"/>
        <v/>
      </c>
      <c r="AP19" s="173">
        <v>0.5</v>
      </c>
      <c r="AQ19" s="174">
        <f t="shared" si="13"/>
        <v>0.89999999999999991</v>
      </c>
      <c r="AR19" s="153">
        <f t="shared" si="14"/>
        <v>0.89999999999999991</v>
      </c>
      <c r="AS19" s="175">
        <v>0.5</v>
      </c>
      <c r="AT19" s="176">
        <v>14</v>
      </c>
      <c r="AU19" s="177" t="s">
        <v>18</v>
      </c>
      <c r="AV19" s="176"/>
      <c r="AW19" s="176"/>
      <c r="AX19" s="175">
        <f t="shared" si="20"/>
        <v>9.9999999999999992E-2</v>
      </c>
      <c r="AY19" s="154">
        <v>0.1</v>
      </c>
      <c r="AZ19" s="180"/>
      <c r="BA19" s="160">
        <v>-0.4</v>
      </c>
      <c r="BB19" s="179"/>
      <c r="BC19" s="173">
        <f t="shared" si="21"/>
        <v>0.10555848537248121</v>
      </c>
      <c r="BD19" s="402">
        <v>-0.4</v>
      </c>
      <c r="BE19" s="162">
        <f t="shared" ca="1" si="22"/>
        <v>2016</v>
      </c>
      <c r="BF19" s="162">
        <v>11</v>
      </c>
      <c r="BG19" s="12"/>
      <c r="BH19" s="548"/>
      <c r="BI19" s="577" t="s">
        <v>139</v>
      </c>
      <c r="BJ19" s="577" t="s">
        <v>140</v>
      </c>
      <c r="BK19" s="577">
        <v>0.96</v>
      </c>
      <c r="BL19" s="548"/>
      <c r="BM19" s="548"/>
      <c r="BN19" s="548"/>
      <c r="BO19" s="548"/>
      <c r="BP19" s="13"/>
      <c r="BQ19" s="14"/>
      <c r="BR19" s="309"/>
      <c r="BS19" s="324"/>
      <c r="BT19" s="367"/>
      <c r="BU19" s="325"/>
      <c r="BV19" s="309"/>
      <c r="BW19" s="309"/>
      <c r="BX19" s="288"/>
      <c r="BY19" s="374"/>
      <c r="BZ19" s="348"/>
      <c r="CA19" s="368"/>
      <c r="CB19" s="348"/>
      <c r="CC19" s="369"/>
      <c r="CD19" s="348"/>
      <c r="CE19" s="348"/>
      <c r="CF19" s="374"/>
      <c r="CG19" s="398"/>
      <c r="CH19" s="398"/>
      <c r="CI19" s="420"/>
      <c r="CJ19" s="420"/>
      <c r="CK19" s="420"/>
      <c r="CL19" s="420"/>
      <c r="CM19" s="420"/>
      <c r="CN19" s="420"/>
      <c r="CO19" s="420"/>
      <c r="CP19" s="420"/>
      <c r="CQ19" s="420"/>
      <c r="CR19" s="420"/>
      <c r="CS19" s="420"/>
      <c r="CT19" s="420"/>
      <c r="CU19" s="420"/>
      <c r="CV19" s="420"/>
    </row>
    <row r="20" spans="1:100" s="446" customFormat="1" ht="17" customHeight="1">
      <c r="A20" s="163"/>
      <c r="B20" s="270">
        <f t="shared" si="5"/>
        <v>11</v>
      </c>
      <c r="C20" s="578">
        <f t="shared" si="6"/>
        <v>2015</v>
      </c>
      <c r="D20" s="579"/>
      <c r="E20" s="563"/>
      <c r="F20" s="271"/>
      <c r="G20" s="272"/>
      <c r="H20" s="164">
        <f t="shared" si="7"/>
        <v>0</v>
      </c>
      <c r="I20" s="273">
        <f t="shared" si="8"/>
        <v>11</v>
      </c>
      <c r="J20" s="296">
        <f t="shared" si="15"/>
        <v>1.3514267680939229E-2</v>
      </c>
      <c r="K20" s="580">
        <f>IF(R20=""," ",SUM($J$10:J20))</f>
        <v>9.9145024003946022E-2</v>
      </c>
      <c r="L20" s="581"/>
      <c r="M20" s="274">
        <f t="shared" si="9"/>
        <v>0.90085597599605405</v>
      </c>
      <c r="N20" s="165">
        <f t="shared" si="10"/>
        <v>0.90761310983652366</v>
      </c>
      <c r="O20" s="166">
        <f t="shared" si="1"/>
        <v>0</v>
      </c>
      <c r="P20" s="275">
        <f t="shared" si="16"/>
        <v>90085.497599605398</v>
      </c>
      <c r="Q20" s="167"/>
      <c r="R20" s="168">
        <f t="shared" si="17"/>
        <v>90085.497599605398</v>
      </c>
      <c r="S20" s="169">
        <v>11</v>
      </c>
      <c r="T20" s="170">
        <f>IF($H$6="N/A",0,IF(SUM($T$9:T19)=0, IF($E$9=S20, IF(S20&gt;$I$6,0, IF(Z20=0, 0.001, R20)),0),0))</f>
        <v>0</v>
      </c>
      <c r="U20" s="170"/>
      <c r="V20" s="58">
        <f t="shared" si="23"/>
        <v>3714.5024003946019</v>
      </c>
      <c r="W20" s="171"/>
      <c r="X20" s="58"/>
      <c r="Y20" s="146">
        <f t="shared" ref="Y20:Y38" si="24">IF(S20&lt;=$I$6,IF($P$6=0,1,IF(V20&lt;=V21,1,2)),1)</f>
        <v>1</v>
      </c>
      <c r="Z20" s="147">
        <f t="shared" si="12"/>
        <v>90085.597599605404</v>
      </c>
      <c r="AA20" s="127"/>
      <c r="AB20" s="404">
        <f t="shared" si="18"/>
        <v>90085.497599605398</v>
      </c>
      <c r="AC20" s="127">
        <f t="shared" si="19"/>
        <v>70666.669451599068</v>
      </c>
      <c r="AD20" s="542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50" t="str">
        <f t="shared" si="4"/>
        <v/>
      </c>
      <c r="AP20" s="173">
        <v>0.55000000000000004</v>
      </c>
      <c r="AQ20" s="174">
        <f t="shared" si="13"/>
        <v>0.8899999999999999</v>
      </c>
      <c r="AR20" s="153">
        <f t="shared" si="14"/>
        <v>0.8899999999999999</v>
      </c>
      <c r="AS20" s="175">
        <v>0.55000000000000004</v>
      </c>
      <c r="AT20" s="176">
        <v>15</v>
      </c>
      <c r="AU20" s="177" t="s">
        <v>21</v>
      </c>
      <c r="AV20" s="176"/>
      <c r="AW20" s="176"/>
      <c r="AX20" s="175">
        <f t="shared" si="20"/>
        <v>0.10999999999999999</v>
      </c>
      <c r="AY20" s="175">
        <v>0.11</v>
      </c>
      <c r="AZ20" s="180"/>
      <c r="BA20" s="178">
        <v>-0.39</v>
      </c>
      <c r="BB20" s="179"/>
      <c r="BC20" s="173">
        <f t="shared" si="21"/>
        <v>0.1155584853724812</v>
      </c>
      <c r="BD20" s="402">
        <v>-0.39</v>
      </c>
      <c r="BE20" s="162">
        <f t="shared" ca="1" si="22"/>
        <v>2015</v>
      </c>
      <c r="BF20" s="162">
        <v>12</v>
      </c>
      <c r="BG20" s="12"/>
      <c r="BH20" s="548"/>
      <c r="BI20" s="577" t="s">
        <v>109</v>
      </c>
      <c r="BJ20" s="577" t="s">
        <v>110</v>
      </c>
      <c r="BK20" s="577">
        <v>1.46</v>
      </c>
      <c r="BL20" s="548"/>
      <c r="BM20" s="548"/>
      <c r="BN20" s="548"/>
      <c r="BO20" s="548"/>
      <c r="BP20" s="13"/>
      <c r="BQ20" s="14"/>
      <c r="BR20" s="309"/>
      <c r="BS20" s="324"/>
      <c r="BT20" s="367"/>
      <c r="BU20" s="325"/>
      <c r="BV20" s="309"/>
      <c r="BW20" s="309"/>
      <c r="BX20" s="288"/>
      <c r="BY20" s="374"/>
      <c r="BZ20" s="348"/>
      <c r="CA20" s="368"/>
      <c r="CB20" s="348"/>
      <c r="CC20" s="369"/>
      <c r="CD20" s="348"/>
      <c r="CE20" s="348"/>
      <c r="CF20" s="374"/>
      <c r="CG20" s="398"/>
      <c r="CH20" s="398"/>
      <c r="CI20" s="420"/>
      <c r="CJ20" s="420"/>
      <c r="CK20" s="420"/>
      <c r="CL20" s="420"/>
      <c r="CM20" s="420"/>
      <c r="CN20" s="420"/>
      <c r="CO20" s="420"/>
      <c r="CP20" s="420"/>
      <c r="CQ20" s="420"/>
      <c r="CR20" s="420"/>
      <c r="CS20" s="420"/>
      <c r="CT20" s="420"/>
      <c r="CU20" s="420"/>
      <c r="CV20" s="420"/>
    </row>
    <row r="21" spans="1:100" s="446" customFormat="1" ht="17" customHeight="1">
      <c r="A21" s="163"/>
      <c r="B21" s="270">
        <f t="shared" si="5"/>
        <v>12</v>
      </c>
      <c r="C21" s="578">
        <f t="shared" si="6"/>
        <v>2014</v>
      </c>
      <c r="D21" s="579"/>
      <c r="E21" s="563"/>
      <c r="F21" s="271"/>
      <c r="G21" s="272"/>
      <c r="H21" s="164">
        <f t="shared" si="7"/>
        <v>0</v>
      </c>
      <c r="I21" s="273">
        <f t="shared" si="8"/>
        <v>12</v>
      </c>
      <c r="J21" s="296">
        <f t="shared" si="15"/>
        <v>1.476985126264015E-2</v>
      </c>
      <c r="K21" s="580">
        <f>IF(R21=""," ",SUM($J$10:J21))</f>
        <v>0.11391487526658617</v>
      </c>
      <c r="L21" s="581"/>
      <c r="M21" s="274">
        <f t="shared" si="9"/>
        <v>0.88608612473341386</v>
      </c>
      <c r="N21" s="165">
        <f t="shared" si="10"/>
        <v>0.89347105036473395</v>
      </c>
      <c r="O21" s="166">
        <f t="shared" si="1"/>
        <v>0</v>
      </c>
      <c r="P21" s="275">
        <f t="shared" si="16"/>
        <v>88608.512473341383</v>
      </c>
      <c r="Q21" s="167"/>
      <c r="R21" s="168">
        <f t="shared" si="17"/>
        <v>88608.512473341383</v>
      </c>
      <c r="S21" s="169">
        <v>12</v>
      </c>
      <c r="T21" s="170">
        <f>IF($H$6="N/A",0,IF(SUM($T$9:T20)=0, IF($E$9=S21, IF(S21&gt;$I$6,0, IF(Z21=0, 0.001, R21)),0),0))</f>
        <v>0</v>
      </c>
      <c r="U21" s="170"/>
      <c r="V21" s="58">
        <f t="shared" si="23"/>
        <v>5191.4875266586168</v>
      </c>
      <c r="W21" s="171"/>
      <c r="X21" s="58"/>
      <c r="Y21" s="146">
        <f t="shared" si="24"/>
        <v>1</v>
      </c>
      <c r="Z21" s="147">
        <f t="shared" si="12"/>
        <v>88608.612473341389</v>
      </c>
      <c r="AA21" s="127"/>
      <c r="AB21" s="404">
        <f t="shared" si="18"/>
        <v>88608.512473341383</v>
      </c>
      <c r="AC21" s="127">
        <f t="shared" si="19"/>
        <v>68000.002925067209</v>
      </c>
      <c r="AD21" s="148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50" t="str">
        <f t="shared" si="4"/>
        <v/>
      </c>
      <c r="AP21" s="173">
        <v>0.6</v>
      </c>
      <c r="AQ21" s="174">
        <f t="shared" si="13"/>
        <v>0.87999999999999989</v>
      </c>
      <c r="AR21" s="153">
        <f t="shared" si="14"/>
        <v>0.87999999999999989</v>
      </c>
      <c r="AS21" s="175">
        <v>0.6</v>
      </c>
      <c r="AT21" s="176">
        <v>16</v>
      </c>
      <c r="AU21" s="177" t="s">
        <v>22</v>
      </c>
      <c r="AV21" s="176"/>
      <c r="AW21" s="176"/>
      <c r="AX21" s="175">
        <f t="shared" si="20"/>
        <v>0.11999999999999998</v>
      </c>
      <c r="AY21" s="154">
        <v>0.12</v>
      </c>
      <c r="AZ21" s="180"/>
      <c r="BA21" s="160">
        <v>-0.38</v>
      </c>
      <c r="BB21" s="179"/>
      <c r="BC21" s="173">
        <f t="shared" si="21"/>
        <v>0.12555848537248121</v>
      </c>
      <c r="BD21" s="402">
        <v>-0.38</v>
      </c>
      <c r="BE21" s="162">
        <f t="shared" ca="1" si="22"/>
        <v>2014</v>
      </c>
      <c r="BF21" s="162">
        <v>13</v>
      </c>
      <c r="BG21" s="12"/>
      <c r="BH21" s="548"/>
      <c r="BI21" s="577" t="s">
        <v>151</v>
      </c>
      <c r="BJ21" s="577" t="s">
        <v>152</v>
      </c>
      <c r="BK21" s="577">
        <v>0.48</v>
      </c>
      <c r="BL21" s="548"/>
      <c r="BM21" s="548"/>
      <c r="BN21" s="548"/>
      <c r="BO21" s="548"/>
      <c r="BP21" s="13"/>
      <c r="BQ21" s="14"/>
      <c r="BR21" s="309"/>
      <c r="BS21" s="324"/>
      <c r="BT21" s="367"/>
      <c r="BU21" s="325"/>
      <c r="BV21" s="309"/>
      <c r="BW21" s="309"/>
      <c r="BX21" s="288"/>
      <c r="BY21" s="374"/>
      <c r="BZ21" s="348"/>
      <c r="CA21" s="368"/>
      <c r="CB21" s="348"/>
      <c r="CC21" s="369"/>
      <c r="CD21" s="348"/>
      <c r="CE21" s="348"/>
      <c r="CF21" s="374"/>
      <c r="CG21" s="398"/>
      <c r="CH21" s="398"/>
      <c r="CI21" s="420"/>
      <c r="CJ21" s="420"/>
      <c r="CK21" s="420"/>
      <c r="CL21" s="420"/>
      <c r="CM21" s="420"/>
      <c r="CN21" s="420"/>
      <c r="CO21" s="420"/>
      <c r="CP21" s="420"/>
      <c r="CQ21" s="420"/>
      <c r="CR21" s="420"/>
      <c r="CS21" s="420"/>
      <c r="CT21" s="420"/>
      <c r="CU21" s="420"/>
      <c r="CV21" s="420"/>
    </row>
    <row r="22" spans="1:100" s="446" customFormat="1" ht="17" customHeight="1">
      <c r="A22" s="163"/>
      <c r="B22" s="270">
        <f t="shared" si="5"/>
        <v>13</v>
      </c>
      <c r="C22" s="578">
        <f t="shared" si="6"/>
        <v>2013</v>
      </c>
      <c r="D22" s="579"/>
      <c r="E22" s="563"/>
      <c r="F22" s="271"/>
      <c r="G22" s="272"/>
      <c r="H22" s="164">
        <f t="shared" si="7"/>
        <v>0</v>
      </c>
      <c r="I22" s="273">
        <f t="shared" si="8"/>
        <v>13</v>
      </c>
      <c r="J22" s="296">
        <f t="shared" si="15"/>
        <v>1.6142088603749289E-2</v>
      </c>
      <c r="K22" s="580">
        <f>IF(R22=""," ",SUM($J$10:J22))</f>
        <v>0.13005696387033547</v>
      </c>
      <c r="L22" s="581"/>
      <c r="M22" s="274">
        <f t="shared" si="9"/>
        <v>0.86994403612966453</v>
      </c>
      <c r="N22" s="165">
        <f t="shared" si="10"/>
        <v>0.8780150804315392</v>
      </c>
      <c r="O22" s="166">
        <f t="shared" si="1"/>
        <v>0</v>
      </c>
      <c r="P22" s="275">
        <f t="shared" si="16"/>
        <v>86994.303612966454</v>
      </c>
      <c r="Q22" s="167"/>
      <c r="R22" s="168">
        <f t="shared" si="17"/>
        <v>86994.303612966454</v>
      </c>
      <c r="S22" s="169">
        <v>13</v>
      </c>
      <c r="T22" s="170">
        <f>IF($H$6="N/A",0,IF(SUM($T$9:T21)=0, IF($E$9=S22, IF(S22&gt;$I$6,0, IF(Z22=0, 0.001, R22)),0),0))</f>
        <v>0</v>
      </c>
      <c r="U22" s="170"/>
      <c r="V22" s="58">
        <f t="shared" si="23"/>
        <v>6805.6963870335458</v>
      </c>
      <c r="W22" s="171"/>
      <c r="X22" s="58"/>
      <c r="Y22" s="146">
        <f t="shared" si="24"/>
        <v>1</v>
      </c>
      <c r="Z22" s="147">
        <f t="shared" si="12"/>
        <v>86994.40361296646</v>
      </c>
      <c r="AA22" s="283">
        <f>IF(Q6="",0,_xlfn.XLOOKUP(Q6,B9:B39,Q9:Q39))</f>
        <v>0</v>
      </c>
      <c r="AB22" s="404">
        <f t="shared" si="18"/>
        <v>86994.303612966454</v>
      </c>
      <c r="AC22" s="127">
        <f t="shared" si="19"/>
        <v>65333.336280111551</v>
      </c>
      <c r="AD22" s="148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50" t="str">
        <f t="shared" si="4"/>
        <v/>
      </c>
      <c r="AP22" s="173">
        <v>0.65</v>
      </c>
      <c r="AQ22" s="174">
        <f t="shared" si="13"/>
        <v>0.86999999999999988</v>
      </c>
      <c r="AR22" s="153">
        <f t="shared" si="14"/>
        <v>0.86999999999999988</v>
      </c>
      <c r="AS22" s="175">
        <v>0.65</v>
      </c>
      <c r="AT22" s="176">
        <v>17</v>
      </c>
      <c r="AU22" s="177" t="s">
        <v>23</v>
      </c>
      <c r="AV22" s="176"/>
      <c r="AW22" s="176"/>
      <c r="AX22" s="175">
        <f t="shared" si="20"/>
        <v>0.12999999999999998</v>
      </c>
      <c r="AY22" s="175">
        <v>0.13</v>
      </c>
      <c r="AZ22" s="180"/>
      <c r="BA22" s="178">
        <v>-0.37</v>
      </c>
      <c r="BB22" s="179"/>
      <c r="BC22" s="173">
        <f t="shared" si="21"/>
        <v>0.13555848537248122</v>
      </c>
      <c r="BD22" s="402">
        <v>-0.37</v>
      </c>
      <c r="BE22" s="162">
        <f t="shared" ca="1" si="22"/>
        <v>2013</v>
      </c>
      <c r="BF22" s="162">
        <v>14</v>
      </c>
      <c r="BG22" s="12"/>
      <c r="BH22" s="548"/>
      <c r="BI22" s="577" t="s">
        <v>133</v>
      </c>
      <c r="BJ22" s="577" t="s">
        <v>134</v>
      </c>
      <c r="BK22" s="577">
        <v>0.8</v>
      </c>
      <c r="BL22" s="548"/>
      <c r="BM22" s="548"/>
      <c r="BN22" s="548"/>
      <c r="BO22" s="548"/>
      <c r="BP22" s="13"/>
      <c r="BQ22" s="14"/>
      <c r="BR22" s="309"/>
      <c r="BS22" s="324"/>
      <c r="BT22" s="367"/>
      <c r="BU22" s="325"/>
      <c r="BV22" s="309"/>
      <c r="BW22" s="309"/>
      <c r="BX22" s="288"/>
      <c r="BY22" s="374"/>
      <c r="BZ22" s="348"/>
      <c r="CA22" s="368"/>
      <c r="CB22" s="348"/>
      <c r="CC22" s="369"/>
      <c r="CD22" s="348"/>
      <c r="CE22" s="348"/>
      <c r="CF22" s="374"/>
      <c r="CG22" s="490"/>
      <c r="CH22" s="490"/>
      <c r="CI22" s="420"/>
      <c r="CJ22" s="420"/>
      <c r="CK22" s="420"/>
      <c r="CL22" s="420"/>
      <c r="CM22" s="420"/>
      <c r="CN22" s="420"/>
      <c r="CO22" s="420"/>
      <c r="CP22" s="420"/>
      <c r="CQ22" s="420"/>
      <c r="CR22" s="420"/>
      <c r="CS22" s="420"/>
      <c r="CT22" s="420"/>
      <c r="CU22" s="420"/>
      <c r="CV22" s="420"/>
    </row>
    <row r="23" spans="1:100" s="446" customFormat="1" ht="17" customHeight="1">
      <c r="A23" s="163"/>
      <c r="B23" s="270">
        <f t="shared" si="5"/>
        <v>14</v>
      </c>
      <c r="C23" s="578">
        <f t="shared" si="6"/>
        <v>2012</v>
      </c>
      <c r="D23" s="579"/>
      <c r="E23" s="563"/>
      <c r="F23" s="271"/>
      <c r="G23" s="272"/>
      <c r="H23" s="164">
        <f t="shared" si="7"/>
        <v>0</v>
      </c>
      <c r="I23" s="273">
        <f t="shared" si="8"/>
        <v>14</v>
      </c>
      <c r="J23" s="296">
        <f t="shared" si="15"/>
        <v>1.7641817771746574E-2</v>
      </c>
      <c r="K23" s="580">
        <f>IF(R23=""," ",SUM($J$10:J23))</f>
        <v>0.14769878164208206</v>
      </c>
      <c r="L23" s="581"/>
      <c r="M23" s="274">
        <f t="shared" si="9"/>
        <v>0.85230221835791797</v>
      </c>
      <c r="N23" s="165">
        <f t="shared" si="10"/>
        <v>0.86112312724379125</v>
      </c>
      <c r="O23" s="166">
        <f t="shared" si="1"/>
        <v>0</v>
      </c>
      <c r="P23" s="275">
        <f t="shared" si="16"/>
        <v>85230.121835791797</v>
      </c>
      <c r="Q23" s="167"/>
      <c r="R23" s="168">
        <f t="shared" si="17"/>
        <v>85230.121835791797</v>
      </c>
      <c r="S23" s="169">
        <v>14</v>
      </c>
      <c r="T23" s="170">
        <f>IF($H$6="N/A",0,IF(SUM($T$9:T22)=0, IF($E$9=S23, IF(S23&gt;$I$6,0, IF(Z23=0, 0.001, R23)),0),0))</f>
        <v>0</v>
      </c>
      <c r="U23" s="170"/>
      <c r="V23" s="58">
        <f t="shared" si="23"/>
        <v>8569.8781642082031</v>
      </c>
      <c r="W23" s="171"/>
      <c r="X23" s="163"/>
      <c r="Y23" s="146">
        <f t="shared" si="24"/>
        <v>1</v>
      </c>
      <c r="Z23" s="147">
        <f t="shared" si="12"/>
        <v>85230.221835791803</v>
      </c>
      <c r="AA23" s="283">
        <f>_xlfn.XLOOKUP(O8,O9:O39,M9:M39)</f>
        <v>1.0000009999999999</v>
      </c>
      <c r="AB23" s="404">
        <f t="shared" si="18"/>
        <v>85230.121835791797</v>
      </c>
      <c r="AC23" s="127">
        <f t="shared" si="19"/>
        <v>62666.669635155922</v>
      </c>
      <c r="AD23" s="148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50" t="str">
        <f t="shared" si="4"/>
        <v/>
      </c>
      <c r="AP23" s="173">
        <v>0.7</v>
      </c>
      <c r="AQ23" s="174">
        <f t="shared" si="13"/>
        <v>0.85999999999999988</v>
      </c>
      <c r="AR23" s="153">
        <f t="shared" si="14"/>
        <v>0.85999999999999988</v>
      </c>
      <c r="AS23" s="175">
        <v>0.7</v>
      </c>
      <c r="AT23" s="176">
        <v>18</v>
      </c>
      <c r="AU23" s="177" t="s">
        <v>28</v>
      </c>
      <c r="AV23" s="176"/>
      <c r="AW23" s="176"/>
      <c r="AX23" s="175">
        <f t="shared" si="20"/>
        <v>0.13999999999999999</v>
      </c>
      <c r="AY23" s="154">
        <v>0.14000000000000001</v>
      </c>
      <c r="AZ23" s="180"/>
      <c r="BA23" s="160">
        <v>-0.36</v>
      </c>
      <c r="BB23" s="179"/>
      <c r="BC23" s="173">
        <f t="shared" si="21"/>
        <v>0.14555848537248123</v>
      </c>
      <c r="BD23" s="402">
        <v>-0.36</v>
      </c>
      <c r="BE23" s="162">
        <f t="shared" ca="1" si="22"/>
        <v>2012</v>
      </c>
      <c r="BF23" s="162">
        <v>15</v>
      </c>
      <c r="BG23" s="12"/>
      <c r="BH23" s="548"/>
      <c r="BI23" s="577" t="s">
        <v>135</v>
      </c>
      <c r="BJ23" s="577" t="s">
        <v>136</v>
      </c>
      <c r="BK23" s="577">
        <v>1.08</v>
      </c>
      <c r="BL23" s="548"/>
      <c r="BM23" s="548"/>
      <c r="BN23" s="548"/>
      <c r="BO23" s="548"/>
      <c r="BP23" s="13"/>
      <c r="BQ23" s="14"/>
      <c r="BR23" s="309"/>
      <c r="BS23" s="324"/>
      <c r="BT23" s="367"/>
      <c r="BU23" s="325"/>
      <c r="BV23" s="309"/>
      <c r="BW23" s="309"/>
      <c r="BX23" s="288"/>
      <c r="BY23" s="374"/>
      <c r="BZ23" s="348"/>
      <c r="CA23" s="368"/>
      <c r="CB23" s="348"/>
      <c r="CC23" s="369"/>
      <c r="CD23" s="348"/>
      <c r="CE23" s="348"/>
      <c r="CF23" s="374"/>
      <c r="CG23" s="490"/>
      <c r="CH23" s="490"/>
      <c r="CI23" s="420"/>
      <c r="CJ23" s="420"/>
      <c r="CK23" s="420"/>
      <c r="CL23" s="420"/>
      <c r="CM23" s="420"/>
      <c r="CN23" s="420"/>
      <c r="CO23" s="420"/>
      <c r="CP23" s="420"/>
      <c r="CQ23" s="420"/>
      <c r="CR23" s="420"/>
      <c r="CS23" s="420"/>
      <c r="CT23" s="420"/>
      <c r="CU23" s="420"/>
      <c r="CV23" s="420"/>
    </row>
    <row r="24" spans="1:100" s="446" customFormat="1" ht="17" customHeight="1">
      <c r="A24" s="163"/>
      <c r="B24" s="270">
        <f t="shared" si="5"/>
        <v>15</v>
      </c>
      <c r="C24" s="578">
        <f t="shared" si="6"/>
        <v>2011</v>
      </c>
      <c r="D24" s="579"/>
      <c r="E24" s="563"/>
      <c r="F24" s="271"/>
      <c r="G24" s="272"/>
      <c r="H24" s="164">
        <f t="shared" si="7"/>
        <v>0</v>
      </c>
      <c r="I24" s="273">
        <f t="shared" si="8"/>
        <v>15</v>
      </c>
      <c r="J24" s="296">
        <f t="shared" si="15"/>
        <v>1.9280883777283743E-2</v>
      </c>
      <c r="K24" s="580">
        <f>IF(R24=""," ",SUM($J$10:J24))</f>
        <v>0.16697966541936579</v>
      </c>
      <c r="L24" s="581"/>
      <c r="M24" s="274">
        <f t="shared" si="9"/>
        <v>0.83302133458063421</v>
      </c>
      <c r="N24" s="165">
        <f t="shared" si="10"/>
        <v>0.84266177646927609</v>
      </c>
      <c r="O24" s="166">
        <f t="shared" si="1"/>
        <v>0</v>
      </c>
      <c r="P24" s="275">
        <f t="shared" si="16"/>
        <v>83302.033458063423</v>
      </c>
      <c r="Q24" s="167"/>
      <c r="R24" s="168">
        <f t="shared" si="17"/>
        <v>83302.033458063423</v>
      </c>
      <c r="S24" s="169">
        <v>15</v>
      </c>
      <c r="T24" s="170">
        <f>IF($H$6="N/A",0,IF(SUM($T$9:T23)=0, IF($E$9=S24, IF(S24&gt;$I$6,0, IF(Z24=0, 0.001, R24)),0),0))</f>
        <v>0</v>
      </c>
      <c r="U24" s="170"/>
      <c r="V24" s="58">
        <f t="shared" si="23"/>
        <v>10497.966541936577</v>
      </c>
      <c r="W24" s="171"/>
      <c r="X24" s="58"/>
      <c r="Y24" s="146">
        <f t="shared" si="24"/>
        <v>1</v>
      </c>
      <c r="Z24" s="147">
        <f t="shared" si="12"/>
        <v>83302.133458063414</v>
      </c>
      <c r="AA24" s="285">
        <f>IF(Q6="",0,_xlfn.XLOOKUP(Q6,B9:B39,P9:P39))</f>
        <v>100000</v>
      </c>
      <c r="AB24" s="404">
        <f t="shared" si="18"/>
        <v>83302.033458063423</v>
      </c>
      <c r="AC24" s="127">
        <f t="shared" si="19"/>
        <v>60000.003049412167</v>
      </c>
      <c r="AD24" s="148"/>
      <c r="AE24" s="10"/>
      <c r="AF24" s="292" t="s">
        <v>83</v>
      </c>
      <c r="AG24" s="292"/>
      <c r="AH24" s="292"/>
      <c r="AI24" s="292"/>
      <c r="AJ24" s="163"/>
      <c r="AK24" s="10"/>
      <c r="AL24" s="163"/>
      <c r="AM24" s="10"/>
      <c r="AN24" s="10"/>
      <c r="AO24" s="150"/>
      <c r="AP24" s="173"/>
      <c r="AQ24" s="174">
        <f t="shared" si="13"/>
        <v>0.84999999999999987</v>
      </c>
      <c r="AR24" s="153">
        <f t="shared" si="14"/>
        <v>0.84999999999999987</v>
      </c>
      <c r="AS24" s="175">
        <v>0.75</v>
      </c>
      <c r="AT24" s="176">
        <v>19</v>
      </c>
      <c r="AU24" s="177" t="s">
        <v>51</v>
      </c>
      <c r="AV24" s="176"/>
      <c r="AW24" s="176"/>
      <c r="AX24" s="175">
        <f t="shared" si="20"/>
        <v>0.15</v>
      </c>
      <c r="AY24" s="175">
        <v>0.15</v>
      </c>
      <c r="AZ24" s="180"/>
      <c r="BA24" s="178">
        <v>-0.35</v>
      </c>
      <c r="BB24" s="179"/>
      <c r="BC24" s="183"/>
      <c r="BD24" s="402">
        <v>-0.35</v>
      </c>
      <c r="BE24" s="162">
        <f t="shared" ca="1" si="22"/>
        <v>2011</v>
      </c>
      <c r="BF24" s="162">
        <v>16</v>
      </c>
      <c r="BG24" s="12"/>
      <c r="BH24" s="548"/>
      <c r="BI24" s="577" t="s">
        <v>169</v>
      </c>
      <c r="BJ24" s="577" t="s">
        <v>170</v>
      </c>
      <c r="BK24" s="577">
        <v>1.06</v>
      </c>
      <c r="BL24" s="548"/>
      <c r="BM24" s="548"/>
      <c r="BN24" s="548"/>
      <c r="BO24" s="548"/>
      <c r="BP24" s="13"/>
      <c r="BQ24" s="14"/>
      <c r="BR24" s="309"/>
      <c r="BS24" s="324"/>
      <c r="BT24" s="367"/>
      <c r="BU24" s="325"/>
      <c r="BV24" s="309"/>
      <c r="BW24" s="309"/>
      <c r="BX24" s="288"/>
      <c r="BY24" s="374"/>
      <c r="BZ24" s="348"/>
      <c r="CA24" s="368"/>
      <c r="CB24" s="348"/>
      <c r="CC24" s="369"/>
      <c r="CD24" s="348"/>
      <c r="CE24" s="348"/>
      <c r="CF24" s="374"/>
      <c r="CG24" s="398"/>
      <c r="CH24" s="398"/>
      <c r="CI24" s="420"/>
      <c r="CJ24" s="420"/>
      <c r="CK24" s="420"/>
      <c r="CL24" s="420"/>
      <c r="CM24" s="420"/>
      <c r="CN24" s="420"/>
      <c r="CO24" s="420"/>
      <c r="CP24" s="420"/>
      <c r="CQ24" s="420"/>
      <c r="CR24" s="420"/>
      <c r="CS24" s="420"/>
      <c r="CT24" s="420"/>
      <c r="CU24" s="420"/>
      <c r="CV24" s="420"/>
    </row>
    <row r="25" spans="1:100" s="446" customFormat="1" ht="17" customHeight="1">
      <c r="A25" s="163"/>
      <c r="B25" s="270">
        <f t="shared" si="5"/>
        <v>16</v>
      </c>
      <c r="C25" s="578">
        <f t="shared" si="6"/>
        <v>2010</v>
      </c>
      <c r="D25" s="579"/>
      <c r="E25" s="563"/>
      <c r="F25" s="271"/>
      <c r="G25" s="272"/>
      <c r="H25" s="164">
        <f>IF($H$6="N/A","",IF(R25=" "," ",(G24+G25)/2))</f>
        <v>0</v>
      </c>
      <c r="I25" s="273">
        <f t="shared" si="0"/>
        <v>16</v>
      </c>
      <c r="J25" s="296">
        <f t="shared" si="15"/>
        <v>2.1072232127263852E-2</v>
      </c>
      <c r="K25" s="580">
        <f>IF(R25=""," ",SUM($J$10:J25))</f>
        <v>0.18805189754662965</v>
      </c>
      <c r="L25" s="581"/>
      <c r="M25" s="274">
        <f t="shared" si="9"/>
        <v>0.81194910245337037</v>
      </c>
      <c r="N25" s="165">
        <f t="shared" si="10"/>
        <v>0.82248521851700229</v>
      </c>
      <c r="O25" s="166">
        <f t="shared" si="1"/>
        <v>0</v>
      </c>
      <c r="P25" s="275">
        <f t="shared" si="16"/>
        <v>81194.810245337037</v>
      </c>
      <c r="Q25" s="167"/>
      <c r="R25" s="168">
        <f t="shared" si="17"/>
        <v>81194.810245337037</v>
      </c>
      <c r="S25" s="169">
        <v>16</v>
      </c>
      <c r="T25" s="170">
        <f>IF($H$6="N/A",0,IF(SUM($T$9:T24)=0, IF($E$9=S25, IF(S25&gt;$I$6,0, IF(Z25=0, 0.001, R25)),0),0))</f>
        <v>0</v>
      </c>
      <c r="U25" s="170"/>
      <c r="V25" s="58">
        <f t="shared" si="23"/>
        <v>12605.189754662963</v>
      </c>
      <c r="W25" s="171"/>
      <c r="X25" s="184"/>
      <c r="Y25" s="146">
        <f t="shared" si="24"/>
        <v>1</v>
      </c>
      <c r="Z25" s="147">
        <f t="shared" si="12"/>
        <v>81194.910245337043</v>
      </c>
      <c r="AA25" s="286">
        <f>IF(Q6="",0,((((AA26+X16*(1-Q5))*AA23/AA30))-X16*(1-Q5)*AA23)*F6)</f>
        <v>0</v>
      </c>
      <c r="AB25" s="404">
        <f t="shared" si="18"/>
        <v>81194.810245337037</v>
      </c>
      <c r="AC25" s="127">
        <f t="shared" si="19"/>
        <v>57333.336345244636</v>
      </c>
      <c r="AD25" s="148"/>
      <c r="AE25" s="10"/>
      <c r="AF25" s="10"/>
      <c r="AG25" s="10"/>
      <c r="AH25" s="10"/>
      <c r="AI25" s="10"/>
      <c r="AJ25" s="163"/>
      <c r="AK25" s="10"/>
      <c r="AL25" s="10"/>
      <c r="AM25" s="10"/>
      <c r="AN25" s="10"/>
      <c r="AO25"/>
      <c r="AP25" s="173"/>
      <c r="AQ25" s="174">
        <f t="shared" si="13"/>
        <v>0.83999999999999986</v>
      </c>
      <c r="AR25" s="153">
        <f t="shared" si="14"/>
        <v>0.83999999999999986</v>
      </c>
      <c r="AS25" s="175">
        <v>0.8</v>
      </c>
      <c r="AT25" s="176">
        <v>20</v>
      </c>
      <c r="AU25" s="177" t="s">
        <v>52</v>
      </c>
      <c r="AV25" s="176"/>
      <c r="AW25" s="176"/>
      <c r="AX25" s="175">
        <f t="shared" si="20"/>
        <v>0.16</v>
      </c>
      <c r="AY25" s="154">
        <v>0.16</v>
      </c>
      <c r="AZ25" s="180"/>
      <c r="BA25" s="160">
        <v>-0.34</v>
      </c>
      <c r="BB25" s="179"/>
      <c r="BC25" s="183"/>
      <c r="BD25" s="402">
        <v>-0.34</v>
      </c>
      <c r="BE25" s="162">
        <f t="shared" ca="1" si="22"/>
        <v>2010</v>
      </c>
      <c r="BF25" s="162">
        <v>17</v>
      </c>
      <c r="BG25" s="12"/>
      <c r="BH25" s="548"/>
      <c r="BI25" s="577" t="s">
        <v>149</v>
      </c>
      <c r="BJ25" s="577" t="s">
        <v>150</v>
      </c>
      <c r="BK25" s="577">
        <v>0.96</v>
      </c>
      <c r="BL25" s="548"/>
      <c r="BM25" s="548"/>
      <c r="BN25" s="548"/>
      <c r="BO25" s="548"/>
      <c r="BP25" s="13"/>
      <c r="BQ25" s="14"/>
      <c r="BR25" s="309"/>
      <c r="BS25" s="324"/>
      <c r="BT25" s="367"/>
      <c r="BU25" s="325"/>
      <c r="BV25" s="309"/>
      <c r="BW25" s="309"/>
      <c r="BX25" s="288"/>
      <c r="BY25" s="374"/>
      <c r="BZ25" s="348"/>
      <c r="CA25" s="368"/>
      <c r="CB25" s="348"/>
      <c r="CC25" s="369"/>
      <c r="CD25" s="348"/>
      <c r="CE25" s="348"/>
      <c r="CF25" s="374"/>
      <c r="CG25" s="398"/>
      <c r="CH25" s="398"/>
      <c r="CI25" s="420"/>
      <c r="CJ25" s="420"/>
      <c r="CK25" s="420"/>
      <c r="CL25" s="420"/>
      <c r="CM25" s="420"/>
      <c r="CN25" s="420"/>
      <c r="CO25" s="420"/>
      <c r="CP25" s="420"/>
      <c r="CQ25" s="420"/>
      <c r="CR25" s="420"/>
      <c r="CS25" s="420"/>
      <c r="CT25" s="420"/>
      <c r="CU25" s="420"/>
      <c r="CV25" s="420"/>
    </row>
    <row r="26" spans="1:100" s="446" customFormat="1" ht="17" customHeight="1">
      <c r="A26" s="163"/>
      <c r="B26" s="270">
        <f t="shared" si="5"/>
        <v>17</v>
      </c>
      <c r="C26" s="578">
        <f t="shared" si="6"/>
        <v>2009</v>
      </c>
      <c r="D26" s="579"/>
      <c r="E26" s="563"/>
      <c r="F26" s="271"/>
      <c r="G26" s="272"/>
      <c r="H26" s="164">
        <f t="shared" ref="H26:H39" si="25">IF($H$6="N/A","",IF(R26=" "," ",(G25+G26)/2))</f>
        <v>0</v>
      </c>
      <c r="I26" s="273">
        <f t="shared" ref="I26:I39" si="26">B26</f>
        <v>17</v>
      </c>
      <c r="J26" s="296">
        <f t="shared" si="15"/>
        <v>2.3030011069743631E-2</v>
      </c>
      <c r="K26" s="580">
        <f>IF(R26=""," ",SUM($J$10:J26))</f>
        <v>0.21108190861637327</v>
      </c>
      <c r="L26" s="581"/>
      <c r="M26" s="274">
        <f t="shared" si="9"/>
        <v>0.7889190913836267</v>
      </c>
      <c r="N26" s="165">
        <f t="shared" si="10"/>
        <v>0.80043409691849854</v>
      </c>
      <c r="O26" s="166">
        <f>IF(U26&lt;&gt;0,$U$8+$R$3,0)</f>
        <v>0</v>
      </c>
      <c r="P26" s="275">
        <f t="shared" si="16"/>
        <v>78891.809138362674</v>
      </c>
      <c r="Q26" s="167"/>
      <c r="R26" s="168">
        <f t="shared" si="17"/>
        <v>78891.809138362674</v>
      </c>
      <c r="S26" s="169">
        <v>17</v>
      </c>
      <c r="T26" s="170">
        <f>IF($H$6="N/A",0,IF(SUM($T$9:T25)=0, IF($E$9=S26, IF(S26&gt;$I$6,0, IF(Z26=0, 0.001, R26)),0),0))</f>
        <v>0</v>
      </c>
      <c r="U26" s="170"/>
      <c r="V26" s="58">
        <f t="shared" si="23"/>
        <v>14908.190861637326</v>
      </c>
      <c r="W26" s="171"/>
      <c r="X26" s="58"/>
      <c r="Y26" s="146">
        <f t="shared" si="24"/>
        <v>1</v>
      </c>
      <c r="Z26" s="147">
        <f t="shared" si="12"/>
        <v>78891.909138362666</v>
      </c>
      <c r="AA26" s="284">
        <f>AA24</f>
        <v>100000</v>
      </c>
      <c r="AB26" s="404">
        <f t="shared" si="18"/>
        <v>78891.809138362674</v>
      </c>
      <c r="AC26" s="127">
        <f t="shared" si="19"/>
        <v>54666.669641077118</v>
      </c>
      <c r="AD26" s="148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/>
      <c r="AP26" s="173"/>
      <c r="AQ26" s="174">
        <f t="shared" si="13"/>
        <v>0.82999999999999985</v>
      </c>
      <c r="AR26" s="153">
        <f t="shared" si="14"/>
        <v>0.82999999999999985</v>
      </c>
      <c r="AS26" s="175">
        <v>0.85</v>
      </c>
      <c r="AT26" s="176">
        <v>21</v>
      </c>
      <c r="AU26" s="177" t="s">
        <v>53</v>
      </c>
      <c r="AV26" s="176"/>
      <c r="AW26" s="176"/>
      <c r="AX26" s="175">
        <f t="shared" si="20"/>
        <v>0.17</v>
      </c>
      <c r="AY26" s="175">
        <v>0.17</v>
      </c>
      <c r="AZ26" s="180"/>
      <c r="BA26" s="178">
        <v>-0.33</v>
      </c>
      <c r="BB26" s="179"/>
      <c r="BC26" s="183"/>
      <c r="BD26" s="402">
        <v>-0.33</v>
      </c>
      <c r="BE26" s="162">
        <f t="shared" ca="1" si="22"/>
        <v>2009</v>
      </c>
      <c r="BF26" s="162">
        <v>18</v>
      </c>
      <c r="BG26" s="12"/>
      <c r="BH26" s="548"/>
      <c r="BI26" s="577" t="s">
        <v>115</v>
      </c>
      <c r="BJ26" s="577" t="s">
        <v>116</v>
      </c>
      <c r="BK26" s="577">
        <v>1.01</v>
      </c>
      <c r="BL26" s="548"/>
      <c r="BM26" s="548"/>
      <c r="BN26" s="548"/>
      <c r="BO26" s="548"/>
      <c r="BP26" s="13"/>
      <c r="BQ26" s="14"/>
      <c r="BR26" s="309"/>
      <c r="BS26" s="324"/>
      <c r="BT26" s="367"/>
      <c r="BU26" s="325"/>
      <c r="BV26" s="309"/>
      <c r="BW26" s="309"/>
      <c r="BX26" s="288"/>
      <c r="BY26" s="374"/>
      <c r="BZ26" s="348"/>
      <c r="CA26" s="368"/>
      <c r="CB26" s="348"/>
      <c r="CC26" s="369"/>
      <c r="CD26" s="348"/>
      <c r="CE26" s="348"/>
      <c r="CF26" s="374"/>
      <c r="CG26" s="398"/>
      <c r="CH26" s="398"/>
      <c r="CI26" s="420"/>
      <c r="CJ26" s="420"/>
      <c r="CK26" s="420"/>
      <c r="CL26" s="420"/>
      <c r="CM26" s="420"/>
      <c r="CN26" s="420"/>
      <c r="CO26" s="420"/>
      <c r="CP26" s="420"/>
      <c r="CQ26" s="420"/>
      <c r="CR26" s="420"/>
      <c r="CS26" s="420"/>
      <c r="CT26" s="420"/>
      <c r="CU26" s="420"/>
      <c r="CV26" s="420"/>
    </row>
    <row r="27" spans="1:100" s="446" customFormat="1" ht="17" customHeight="1">
      <c r="A27" s="163"/>
      <c r="B27" s="270">
        <f t="shared" si="5"/>
        <v>18</v>
      </c>
      <c r="C27" s="578">
        <f t="shared" si="6"/>
        <v>2008</v>
      </c>
      <c r="D27" s="579"/>
      <c r="E27" s="563"/>
      <c r="F27" s="271"/>
      <c r="G27" s="272"/>
      <c r="H27" s="164">
        <f t="shared" si="25"/>
        <v>0</v>
      </c>
      <c r="I27" s="273">
        <f t="shared" si="26"/>
        <v>18</v>
      </c>
      <c r="J27" s="296">
        <f t="shared" si="15"/>
        <v>2.5169683338211471E-2</v>
      </c>
      <c r="K27" s="580">
        <f>IF(R27=""," ",SUM($J$10:J27))</f>
        <v>0.23625159195458473</v>
      </c>
      <c r="L27" s="581"/>
      <c r="M27" s="274">
        <f t="shared" si="9"/>
        <v>0.76374940804541536</v>
      </c>
      <c r="N27" s="165">
        <f t="shared" si="10"/>
        <v>0.77633424971452103</v>
      </c>
      <c r="O27" s="166">
        <f t="shared" ref="O27:O34" si="27">IF(U27&lt;&gt;0,$U$8+$R$3,0)</f>
        <v>0</v>
      </c>
      <c r="P27" s="275">
        <f t="shared" si="16"/>
        <v>76374.840804541527</v>
      </c>
      <c r="Q27" s="167"/>
      <c r="R27" s="168">
        <f t="shared" si="17"/>
        <v>76374.840804541527</v>
      </c>
      <c r="S27" s="169">
        <v>18</v>
      </c>
      <c r="T27" s="170">
        <f>IF($H$6="N/A",0,IF(SUM($T$9:T26)=0, IF($E$9=S27, IF(S27&gt;$I$6,0, IF(Z27=0, 0.001, R27)),0),0))</f>
        <v>0</v>
      </c>
      <c r="U27" s="170"/>
      <c r="V27" s="58">
        <f t="shared" si="23"/>
        <v>17425.159195458473</v>
      </c>
      <c r="W27" s="171"/>
      <c r="X27" s="58"/>
      <c r="Y27" s="146">
        <f t="shared" si="24"/>
        <v>1</v>
      </c>
      <c r="Z27" s="147">
        <f t="shared" si="12"/>
        <v>76374.940804541533</v>
      </c>
      <c r="AA27" s="287">
        <f>AA26+AA28</f>
        <v>100000</v>
      </c>
      <c r="AB27" s="404">
        <f t="shared" si="18"/>
        <v>76374.840804541527</v>
      </c>
      <c r="AC27" s="127">
        <f t="shared" si="19"/>
        <v>52000.002936909586</v>
      </c>
      <c r="AD27" s="148"/>
      <c r="AE27" s="19" t="s">
        <v>55</v>
      </c>
      <c r="AF27" s="20"/>
      <c r="AG27" s="20"/>
      <c r="AH27" s="20"/>
      <c r="AI27" s="20"/>
      <c r="AJ27" s="21"/>
      <c r="AK27" s="10"/>
      <c r="AL27" s="10"/>
      <c r="AM27" s="10"/>
      <c r="AN27" s="10"/>
      <c r="AO27"/>
      <c r="AP27" s="173"/>
      <c r="AQ27" s="174">
        <f t="shared" si="13"/>
        <v>0.81999999999999984</v>
      </c>
      <c r="AR27" s="153">
        <f t="shared" si="14"/>
        <v>0.81999999999999984</v>
      </c>
      <c r="AS27" s="175">
        <v>0.9</v>
      </c>
      <c r="AT27" s="176">
        <v>22</v>
      </c>
      <c r="AU27" s="177" t="s">
        <v>54</v>
      </c>
      <c r="AV27" s="176"/>
      <c r="AW27" s="176"/>
      <c r="AX27" s="175">
        <f t="shared" si="20"/>
        <v>0.18000000000000002</v>
      </c>
      <c r="AY27" s="154">
        <v>0.18</v>
      </c>
      <c r="AZ27" s="180"/>
      <c r="BA27" s="160">
        <v>-0.32</v>
      </c>
      <c r="BB27" s="179"/>
      <c r="BC27" s="183"/>
      <c r="BD27" s="402">
        <v>-0.32</v>
      </c>
      <c r="BE27" s="162">
        <f t="shared" ca="1" si="22"/>
        <v>2008</v>
      </c>
      <c r="BF27" s="162">
        <v>19</v>
      </c>
      <c r="BG27" s="12"/>
      <c r="BH27" s="548"/>
      <c r="BI27" s="577" t="s">
        <v>123</v>
      </c>
      <c r="BJ27" s="577" t="s">
        <v>124</v>
      </c>
      <c r="BK27" s="577">
        <v>1.21</v>
      </c>
      <c r="BL27" s="548"/>
      <c r="BM27" s="548"/>
      <c r="BN27" s="548"/>
      <c r="BO27" s="548"/>
      <c r="BP27" s="13"/>
      <c r="BQ27" s="14"/>
      <c r="BR27" s="309"/>
      <c r="BS27" s="324"/>
      <c r="BT27" s="367"/>
      <c r="BU27" s="325"/>
      <c r="BV27" s="309"/>
      <c r="BW27" s="309"/>
      <c r="BX27" s="288"/>
      <c r="BY27" s="374"/>
      <c r="BZ27" s="348"/>
      <c r="CA27" s="368"/>
      <c r="CB27" s="348"/>
      <c r="CC27" s="369"/>
      <c r="CD27" s="348"/>
      <c r="CE27" s="348"/>
      <c r="CF27" s="374"/>
      <c r="CG27" s="398"/>
      <c r="CH27" s="398"/>
      <c r="CI27" s="420"/>
      <c r="CJ27" s="420"/>
      <c r="CK27" s="420"/>
      <c r="CL27" s="420"/>
      <c r="CM27" s="420"/>
      <c r="CN27" s="420"/>
      <c r="CO27" s="420"/>
      <c r="CP27" s="420"/>
      <c r="CQ27" s="420"/>
      <c r="CR27" s="420"/>
      <c r="CS27" s="420"/>
      <c r="CT27" s="420"/>
      <c r="CU27" s="420"/>
      <c r="CV27" s="420"/>
    </row>
    <row r="28" spans="1:100" s="446" customFormat="1" ht="17" customHeight="1">
      <c r="A28" s="163"/>
      <c r="B28" s="270">
        <f t="shared" si="5"/>
        <v>19</v>
      </c>
      <c r="C28" s="578">
        <f t="shared" si="6"/>
        <v>2007</v>
      </c>
      <c r="D28" s="579"/>
      <c r="E28" s="563"/>
      <c r="F28" s="271"/>
      <c r="G28" s="272"/>
      <c r="H28" s="164">
        <f t="shared" si="25"/>
        <v>0</v>
      </c>
      <c r="I28" s="273">
        <f t="shared" si="26"/>
        <v>19</v>
      </c>
      <c r="J28" s="296">
        <f t="shared" si="15"/>
        <v>2.7508148277798027E-2</v>
      </c>
      <c r="K28" s="580">
        <f>IF(R28=""," ",SUM($J$10:J28))</f>
        <v>0.26375974023238274</v>
      </c>
      <c r="L28" s="581"/>
      <c r="M28" s="274">
        <f t="shared" si="9"/>
        <v>0.73624125976761723</v>
      </c>
      <c r="N28" s="165">
        <f t="shared" si="10"/>
        <v>0.74999533390651629</v>
      </c>
      <c r="O28" s="166">
        <f t="shared" si="27"/>
        <v>0</v>
      </c>
      <c r="P28" s="275">
        <f t="shared" si="16"/>
        <v>73624.025976761724</v>
      </c>
      <c r="Q28" s="167"/>
      <c r="R28" s="168">
        <f t="shared" si="17"/>
        <v>73624.025976761724</v>
      </c>
      <c r="S28" s="169">
        <v>19</v>
      </c>
      <c r="T28" s="170">
        <f>IF($H$6="N/A",0,IF(SUM($T$9:T27)=0, IF($E$9=S28, IF(S28&gt;$I$6,0, IF(Z28=0, 0.001, R28)),0),0))</f>
        <v>0</v>
      </c>
      <c r="U28" s="170"/>
      <c r="V28" s="58">
        <f t="shared" si="23"/>
        <v>20175.974023238276</v>
      </c>
      <c r="W28" s="171"/>
      <c r="X28" s="184"/>
      <c r="Y28" s="146">
        <f t="shared" si="24"/>
        <v>1</v>
      </c>
      <c r="Z28" s="147">
        <f t="shared" si="12"/>
        <v>73624.125976761716</v>
      </c>
      <c r="AA28" s="284">
        <f>X16*(1-Q5)</f>
        <v>0</v>
      </c>
      <c r="AB28" s="404">
        <f t="shared" si="18"/>
        <v>73624.025976761724</v>
      </c>
      <c r="AC28" s="127">
        <f t="shared" si="19"/>
        <v>49333.336114318277</v>
      </c>
      <c r="AD28" s="148"/>
      <c r="AE28" s="608" t="str">
        <f>D3</f>
        <v>Galpón industrial</v>
      </c>
      <c r="AF28" s="609"/>
      <c r="AG28" s="610"/>
      <c r="AH28" s="610"/>
      <c r="AI28" s="610"/>
      <c r="AJ28" s="611"/>
      <c r="AK28" s="163"/>
      <c r="AL28" s="10"/>
      <c r="AM28" s="10"/>
      <c r="AN28" s="10"/>
      <c r="AO28"/>
      <c r="AP28" s="173"/>
      <c r="AQ28" s="174">
        <f t="shared" si="13"/>
        <v>0.80999999999999983</v>
      </c>
      <c r="AR28" s="153">
        <f t="shared" si="14"/>
        <v>0.80999999999999983</v>
      </c>
      <c r="AS28" s="175">
        <v>0.95</v>
      </c>
      <c r="AT28" s="176">
        <v>23</v>
      </c>
      <c r="AU28" s="185"/>
      <c r="AV28" s="176"/>
      <c r="AW28" s="176"/>
      <c r="AX28" s="175">
        <f t="shared" si="20"/>
        <v>0.19000000000000003</v>
      </c>
      <c r="AY28" s="175">
        <v>0.19</v>
      </c>
      <c r="AZ28" s="180"/>
      <c r="BA28" s="178">
        <v>-0.31</v>
      </c>
      <c r="BB28" s="179"/>
      <c r="BC28" s="183"/>
      <c r="BD28" s="402">
        <v>-0.31</v>
      </c>
      <c r="BE28" s="162">
        <f t="shared" ca="1" si="22"/>
        <v>2007</v>
      </c>
      <c r="BF28" s="162">
        <v>20</v>
      </c>
      <c r="BG28" s="12"/>
      <c r="BH28" s="548"/>
      <c r="BI28" s="577" t="s">
        <v>155</v>
      </c>
      <c r="BJ28" s="577" t="s">
        <v>156</v>
      </c>
      <c r="BK28" s="577">
        <v>0.81</v>
      </c>
      <c r="BL28" s="548"/>
      <c r="BM28" s="548"/>
      <c r="BN28" s="548"/>
      <c r="BO28" s="548"/>
      <c r="BP28" s="13"/>
      <c r="BQ28" s="14"/>
      <c r="BR28" s="309"/>
      <c r="BS28" s="324"/>
      <c r="BT28" s="367"/>
      <c r="BU28" s="325"/>
      <c r="BV28" s="309"/>
      <c r="BW28" s="309"/>
      <c r="BX28" s="288"/>
      <c r="BY28" s="374"/>
      <c r="BZ28" s="348"/>
      <c r="CA28" s="368"/>
      <c r="CB28" s="348"/>
      <c r="CC28" s="369"/>
      <c r="CD28" s="348"/>
      <c r="CE28" s="348"/>
      <c r="CF28" s="374"/>
      <c r="CG28" s="398"/>
      <c r="CH28" s="398"/>
      <c r="CI28" s="420"/>
      <c r="CJ28" s="420"/>
      <c r="CK28" s="420"/>
      <c r="CL28" s="420"/>
      <c r="CM28" s="420"/>
      <c r="CN28" s="420"/>
      <c r="CO28" s="420"/>
      <c r="CP28" s="420"/>
      <c r="CQ28" s="420"/>
      <c r="CR28" s="420"/>
      <c r="CS28" s="420"/>
      <c r="CT28" s="420"/>
      <c r="CU28" s="420"/>
      <c r="CV28" s="420"/>
    </row>
    <row r="29" spans="1:100" s="446" customFormat="1" ht="17" customHeight="1">
      <c r="A29" s="163"/>
      <c r="B29" s="270">
        <f t="shared" si="5"/>
        <v>20</v>
      </c>
      <c r="C29" s="578">
        <f t="shared" si="6"/>
        <v>2006</v>
      </c>
      <c r="D29" s="579"/>
      <c r="E29" s="563"/>
      <c r="F29" s="271"/>
      <c r="G29" s="272"/>
      <c r="H29" s="164">
        <f t="shared" si="25"/>
        <v>0</v>
      </c>
      <c r="I29" s="273">
        <f t="shared" si="26"/>
        <v>20</v>
      </c>
      <c r="J29" s="296">
        <f t="shared" si="15"/>
        <v>3.0063875317991623E-2</v>
      </c>
      <c r="K29" s="580">
        <f>IF(R29=""," ",SUM($J$10:J29))</f>
        <v>0.2938236155503744</v>
      </c>
      <c r="L29" s="581"/>
      <c r="M29" s="274">
        <f t="shared" ref="M29" si="28">IF(R29=""," ",(1-K29+0.000001))</f>
        <v>0.70617738444962563</v>
      </c>
      <c r="N29" s="165">
        <f>IF(R29=""," ",(M28+M29)/2)</f>
        <v>0.72120932210862143</v>
      </c>
      <c r="O29" s="166">
        <f t="shared" si="27"/>
        <v>0</v>
      </c>
      <c r="P29" s="275">
        <f t="shared" si="16"/>
        <v>70617.638444962562</v>
      </c>
      <c r="Q29" s="167"/>
      <c r="R29" s="168">
        <f t="shared" si="17"/>
        <v>70617.638444962562</v>
      </c>
      <c r="S29" s="169">
        <v>20</v>
      </c>
      <c r="T29" s="170">
        <f>IF($H$6="N/A",0,IF(SUM($T$9:T28)=0, IF($E$9=S29, IF(S29&gt;$I$6,0, IF(Z29=0, 0.001, R29)),0),0))</f>
        <v>0</v>
      </c>
      <c r="U29" s="170"/>
      <c r="V29" s="58">
        <f t="shared" ref="V29" si="29">IF(R29=""," ",IF(R29=" "," ",ABS($M$3-P29)))</f>
        <v>23182.361555037438</v>
      </c>
      <c r="W29" s="171"/>
      <c r="X29" s="184"/>
      <c r="Y29" s="146">
        <f t="shared" si="24"/>
        <v>1</v>
      </c>
      <c r="Z29" s="147">
        <f t="shared" si="12"/>
        <v>70617.738444962568</v>
      </c>
      <c r="AA29" s="284">
        <f>X16*(1-Q5)*AA30</f>
        <v>0</v>
      </c>
      <c r="AB29" s="416">
        <f t="shared" si="18"/>
        <v>70617.638444962562</v>
      </c>
      <c r="AC29" s="127">
        <f t="shared" si="19"/>
        <v>46666.669350938864</v>
      </c>
      <c r="AD29" s="148"/>
      <c r="AE29" s="566" t="s">
        <v>187</v>
      </c>
      <c r="AF29" s="569"/>
      <c r="AG29" s="570"/>
      <c r="AH29" s="571" t="s">
        <v>185</v>
      </c>
      <c r="AI29" s="571" t="s">
        <v>186</v>
      </c>
      <c r="AJ29" s="341" t="str">
        <f>"Valor "&amp;N6</f>
        <v>Valor $</v>
      </c>
      <c r="AK29" s="163"/>
      <c r="AL29" s="163"/>
      <c r="AM29" s="10"/>
      <c r="AN29" s="10"/>
      <c r="AO29"/>
      <c r="AP29" s="173"/>
      <c r="AQ29" s="174">
        <f t="shared" si="13"/>
        <v>0.79999999999999982</v>
      </c>
      <c r="AR29" s="153">
        <f t="shared" si="14"/>
        <v>0.79999999999999982</v>
      </c>
      <c r="AS29" s="175">
        <v>1</v>
      </c>
      <c r="AT29" s="176">
        <v>24</v>
      </c>
      <c r="AU29" s="185"/>
      <c r="AV29" s="176"/>
      <c r="AW29" s="176"/>
      <c r="AX29" s="175">
        <f t="shared" si="20"/>
        <v>0.20000000000000004</v>
      </c>
      <c r="AY29" s="154">
        <v>0.2</v>
      </c>
      <c r="AZ29" s="180"/>
      <c r="BA29" s="160">
        <v>-0.3</v>
      </c>
      <c r="BB29" s="179"/>
      <c r="BC29" s="183"/>
      <c r="BD29" s="402">
        <v>-0.3</v>
      </c>
      <c r="BE29" s="162">
        <f t="shared" ca="1" si="22"/>
        <v>2006</v>
      </c>
      <c r="BF29" s="162">
        <v>21</v>
      </c>
      <c r="BG29" s="12"/>
      <c r="BH29" s="548"/>
      <c r="BI29" s="577" t="s">
        <v>119</v>
      </c>
      <c r="BJ29" s="577" t="s">
        <v>120</v>
      </c>
      <c r="BK29" s="577">
        <v>1.1499999999999999</v>
      </c>
      <c r="BL29" s="548"/>
      <c r="BM29" s="548"/>
      <c r="BN29" s="548"/>
      <c r="BO29" s="548"/>
      <c r="BP29" s="13"/>
      <c r="BQ29" s="14"/>
      <c r="BR29" s="309"/>
      <c r="BS29" s="324"/>
      <c r="BT29" s="367"/>
      <c r="BU29" s="325"/>
      <c r="BV29" s="309"/>
      <c r="BW29" s="309"/>
      <c r="BX29" s="288"/>
      <c r="BY29" s="374"/>
      <c r="BZ29" s="348"/>
      <c r="CA29" s="368"/>
      <c r="CB29" s="348"/>
      <c r="CC29" s="369"/>
      <c r="CD29" s="348"/>
      <c r="CE29" s="348"/>
      <c r="CF29" s="374"/>
      <c r="CG29" s="398"/>
      <c r="CH29" s="398"/>
      <c r="CI29" s="420"/>
      <c r="CJ29" s="420"/>
      <c r="CK29" s="420"/>
      <c r="CL29" s="420"/>
      <c r="CM29" s="420"/>
      <c r="CN29" s="420"/>
      <c r="CO29" s="420"/>
      <c r="CP29" s="420"/>
      <c r="CQ29" s="420"/>
      <c r="CR29" s="420"/>
      <c r="CS29" s="420"/>
      <c r="CT29" s="420"/>
      <c r="CU29" s="420"/>
      <c r="CV29" s="420"/>
    </row>
    <row r="30" spans="1:100" s="446" customFormat="1" ht="17" customHeight="1">
      <c r="A30" s="163"/>
      <c r="B30" s="270">
        <f t="shared" si="5"/>
        <v>21</v>
      </c>
      <c r="C30" s="578">
        <f t="shared" si="6"/>
        <v>2005</v>
      </c>
      <c r="D30" s="579"/>
      <c r="E30" s="563"/>
      <c r="F30" s="271"/>
      <c r="G30" s="272"/>
      <c r="H30" s="164">
        <f t="shared" si="25"/>
        <v>0</v>
      </c>
      <c r="I30" s="273">
        <f t="shared" si="26"/>
        <v>21</v>
      </c>
      <c r="J30" s="296">
        <f>IF(R30=""," ",(R29-R30)/$B$5)</f>
        <v>3.2857049846035519E-2</v>
      </c>
      <c r="K30" s="580">
        <f>IF(R30=""," ",SUM($J$10:J30))</f>
        <v>0.32668066539640994</v>
      </c>
      <c r="L30" s="581"/>
      <c r="M30" s="274">
        <f>IF(R30=""," ",(1-K30+0.000001))</f>
        <v>0.67332033460359009</v>
      </c>
      <c r="N30" s="165">
        <f>IF(R30=""," ",(M29+M30)/2)</f>
        <v>0.68974885952660792</v>
      </c>
      <c r="O30" s="166">
        <f t="shared" si="27"/>
        <v>0</v>
      </c>
      <c r="P30" s="275">
        <f t="shared" si="16"/>
        <v>67331.93346035901</v>
      </c>
      <c r="Q30" s="167"/>
      <c r="R30" s="168">
        <f>IF(S30&lt;=$I$6,IF($J$6=0,AC30,AB30),"")</f>
        <v>67331.93346035901</v>
      </c>
      <c r="S30" s="169">
        <v>21</v>
      </c>
      <c r="T30" s="170">
        <f>IF($H$6="N/A",0,IF(SUM($T$9:T29)=0, IF($E$9=S30, IF(S30&gt;$I$6,0, IF(Z30=0, 0.001, R30)),0),0))</f>
        <v>0</v>
      </c>
      <c r="U30" s="170"/>
      <c r="V30" s="58">
        <f>IF(R30=""," ",IF(R30=" "," ",ABS($M$3-P30)))</f>
        <v>26468.06653964099</v>
      </c>
      <c r="W30" s="171"/>
      <c r="X30" s="58"/>
      <c r="Y30" s="146">
        <f t="shared" si="24"/>
        <v>1</v>
      </c>
      <c r="Z30" s="147">
        <f>IF(R30=""," ",$P$9*M30)</f>
        <v>67332.033460359002</v>
      </c>
      <c r="AA30" s="283">
        <f>IF(Q6="",0,_xlfn.XLOOKUP(Q6,B9:B39,M9:M39))</f>
        <v>1.0000009999999999</v>
      </c>
      <c r="AB30" s="404">
        <f t="shared" si="18"/>
        <v>67331.93346035901</v>
      </c>
      <c r="AC30" s="127">
        <f t="shared" si="19"/>
        <v>44000.002528347562</v>
      </c>
      <c r="AD30" s="148"/>
      <c r="AE30" s="568" t="s">
        <v>94</v>
      </c>
      <c r="AF30" s="557"/>
      <c r="AG30" s="22"/>
      <c r="AH30" s="405" t="s">
        <v>56</v>
      </c>
      <c r="AI30" s="405" t="str">
        <f>N6</f>
        <v>$</v>
      </c>
      <c r="AJ30" s="24">
        <f>B5</f>
        <v>100000</v>
      </c>
      <c r="AK30" s="10"/>
      <c r="AL30" s="186"/>
      <c r="AM30" s="10"/>
      <c r="AN30" s="10"/>
      <c r="AO30"/>
      <c r="AP30" s="173"/>
      <c r="AQ30" s="174">
        <f t="shared" si="13"/>
        <v>0.78999999999999981</v>
      </c>
      <c r="AR30" s="153">
        <f t="shared" si="14"/>
        <v>0.78999999999999981</v>
      </c>
      <c r="AS30" s="175"/>
      <c r="AT30" s="176">
        <v>25</v>
      </c>
      <c r="AU30" s="177"/>
      <c r="AV30" s="176"/>
      <c r="AW30" s="176"/>
      <c r="AX30" s="175">
        <f t="shared" si="20"/>
        <v>0.21000000000000005</v>
      </c>
      <c r="AY30" s="175">
        <v>0.21</v>
      </c>
      <c r="AZ30" s="180"/>
      <c r="BA30" s="178">
        <v>-0.28999999999999998</v>
      </c>
      <c r="BB30" s="179"/>
      <c r="BC30" s="183"/>
      <c r="BD30" s="402">
        <v>-0.28999999999999998</v>
      </c>
      <c r="BE30" s="162">
        <f t="shared" ca="1" si="22"/>
        <v>2005</v>
      </c>
      <c r="BF30" s="162">
        <v>22</v>
      </c>
      <c r="BG30" s="12"/>
      <c r="BH30" s="548"/>
      <c r="BI30" s="577" t="s">
        <v>113</v>
      </c>
      <c r="BJ30" s="577" t="s">
        <v>114</v>
      </c>
      <c r="BK30" s="577">
        <v>1.1100000000000001</v>
      </c>
      <c r="BL30" s="548"/>
      <c r="BM30" s="548"/>
      <c r="BN30" s="548"/>
      <c r="BO30" s="548"/>
      <c r="BP30" s="13"/>
      <c r="BQ30" s="14"/>
      <c r="BR30" s="309"/>
      <c r="BS30" s="324"/>
      <c r="BT30" s="367"/>
      <c r="BU30" s="325"/>
      <c r="BV30" s="309"/>
      <c r="BW30" s="309"/>
      <c r="BX30" s="288"/>
      <c r="BY30" s="374"/>
      <c r="BZ30" s="348"/>
      <c r="CA30" s="368"/>
      <c r="CB30" s="348"/>
      <c r="CC30" s="369"/>
      <c r="CD30" s="348"/>
      <c r="CE30" s="348"/>
      <c r="CF30" s="374"/>
      <c r="CG30" s="398"/>
      <c r="CH30" s="398"/>
      <c r="CI30" s="420"/>
      <c r="CJ30" s="420"/>
      <c r="CK30" s="420"/>
      <c r="CL30" s="420"/>
      <c r="CM30" s="420"/>
      <c r="CN30" s="420"/>
      <c r="CO30" s="420"/>
      <c r="CP30" s="420"/>
      <c r="CQ30" s="420"/>
      <c r="CR30" s="420"/>
      <c r="CS30" s="420"/>
      <c r="CT30" s="420"/>
      <c r="CU30" s="420"/>
      <c r="CV30" s="420"/>
    </row>
    <row r="31" spans="1:100" s="446" customFormat="1" ht="17" customHeight="1">
      <c r="A31" s="163"/>
      <c r="B31" s="270">
        <f t="shared" si="5"/>
        <v>22</v>
      </c>
      <c r="C31" s="578">
        <f t="shared" si="6"/>
        <v>2004</v>
      </c>
      <c r="D31" s="579"/>
      <c r="E31" s="563"/>
      <c r="F31" s="271"/>
      <c r="G31" s="272"/>
      <c r="H31" s="164">
        <f t="shared" si="25"/>
        <v>0</v>
      </c>
      <c r="I31" s="273">
        <f t="shared" si="26"/>
        <v>22</v>
      </c>
      <c r="J31" s="296">
        <f t="shared" ref="J31:J59" si="30">IF(R31=""," ",(R30-R31)/$B$5)</f>
        <v>3.5909732633131207E-2</v>
      </c>
      <c r="K31" s="580">
        <f>IF(R31=""," ",SUM($J$10:J31))</f>
        <v>0.36259039802954113</v>
      </c>
      <c r="L31" s="581"/>
      <c r="M31" s="274">
        <f t="shared" ref="M31:M59" si="31">IF(R31=""," ",(1-K31+0.000001))</f>
        <v>0.63741060197045896</v>
      </c>
      <c r="N31" s="165">
        <f t="shared" ref="N31:N59" si="32">IF(R31=""," ",(M30+M31)/2)</f>
        <v>0.65536546828702447</v>
      </c>
      <c r="O31" s="166">
        <f>IF(U31&lt;&gt;0,$U$8+$R$3,0)</f>
        <v>0</v>
      </c>
      <c r="P31" s="275">
        <f t="shared" si="16"/>
        <v>63740.96019704589</v>
      </c>
      <c r="Q31" s="167"/>
      <c r="R31" s="168">
        <f t="shared" si="17"/>
        <v>63740.96019704589</v>
      </c>
      <c r="S31" s="169">
        <v>22</v>
      </c>
      <c r="T31" s="170">
        <f>IF($H$6="N/A",0,IF(SUM($T$9:T30)=0, IF($E$9=S31, IF(S31&gt;$I$6,0, IF(Z31=0, 0.001, R31)),0),0))</f>
        <v>0</v>
      </c>
      <c r="U31" s="170"/>
      <c r="V31" s="58">
        <f t="shared" ref="V31:V59" si="33">IF(R31=""," ",IF(R31=" "," ",ABS($M$3-P31)))</f>
        <v>30059.03980295411</v>
      </c>
      <c r="W31" s="171"/>
      <c r="X31" s="58"/>
      <c r="Y31" s="146">
        <f t="shared" si="24"/>
        <v>1</v>
      </c>
      <c r="Z31" s="147">
        <f t="shared" ref="Z31:Z59" si="34">IF(R31=""," ",$P$9*M31)</f>
        <v>63741.060197045896</v>
      </c>
      <c r="AA31" s="284">
        <f>_xlfn.XLOOKUP(AA23,M9:M39,B9:B39)</f>
        <v>0</v>
      </c>
      <c r="AB31" s="404">
        <f t="shared" si="18"/>
        <v>63740.96019704589</v>
      </c>
      <c r="AC31" s="127">
        <f t="shared" si="19"/>
        <v>41333.335705756261</v>
      </c>
      <c r="AD31" s="148"/>
      <c r="AE31" s="25" t="s">
        <v>188</v>
      </c>
      <c r="AF31" s="557"/>
      <c r="AG31" s="22"/>
      <c r="AH31" s="405" t="s">
        <v>195</v>
      </c>
      <c r="AI31" s="405" t="s">
        <v>191</v>
      </c>
      <c r="AJ31" s="26">
        <f>M6</f>
        <v>0.2</v>
      </c>
      <c r="AK31" s="10"/>
      <c r="AL31" s="10"/>
      <c r="AM31" s="10"/>
      <c r="AN31" s="10"/>
      <c r="AO31"/>
      <c r="AP31" s="173"/>
      <c r="AQ31" s="174">
        <f t="shared" si="13"/>
        <v>0.7799999999999998</v>
      </c>
      <c r="AR31" s="153">
        <f t="shared" si="14"/>
        <v>0.7799999999999998</v>
      </c>
      <c r="AS31" s="175"/>
      <c r="AT31" s="176">
        <v>26</v>
      </c>
      <c r="AU31" s="177"/>
      <c r="AV31" s="176"/>
      <c r="AW31" s="176"/>
      <c r="AX31" s="175">
        <f t="shared" si="20"/>
        <v>0.22000000000000006</v>
      </c>
      <c r="AY31" s="154">
        <v>0.22</v>
      </c>
      <c r="AZ31" s="180"/>
      <c r="BA31" s="160">
        <v>-0.28000000000000003</v>
      </c>
      <c r="BB31" s="179"/>
      <c r="BC31" s="183"/>
      <c r="BD31" s="402">
        <v>-0.28000000000000003</v>
      </c>
      <c r="BE31" s="162">
        <f t="shared" ca="1" si="22"/>
        <v>2004</v>
      </c>
      <c r="BF31" s="162">
        <v>23</v>
      </c>
      <c r="BG31" s="12"/>
      <c r="BH31" s="548"/>
      <c r="BI31" s="577" t="s">
        <v>181</v>
      </c>
      <c r="BJ31" s="577" t="s">
        <v>182</v>
      </c>
      <c r="BK31" s="577">
        <v>0.91</v>
      </c>
      <c r="BL31" s="548"/>
      <c r="BM31" s="548"/>
      <c r="BN31" s="548"/>
      <c r="BO31" s="548"/>
      <c r="BP31" s="13"/>
      <c r="BQ31" s="14"/>
      <c r="BR31" s="309"/>
      <c r="BS31" s="324"/>
      <c r="BT31" s="367"/>
      <c r="BU31" s="325"/>
      <c r="BV31" s="309"/>
      <c r="BW31" s="309"/>
      <c r="BX31" s="288"/>
      <c r="BY31" s="374"/>
      <c r="BZ31" s="348"/>
      <c r="CA31" s="368"/>
      <c r="CB31" s="348"/>
      <c r="CC31" s="369"/>
      <c r="CD31" s="348"/>
      <c r="CE31" s="348"/>
      <c r="CF31" s="374"/>
      <c r="CG31" s="398"/>
      <c r="CH31" s="398"/>
      <c r="CI31" s="420"/>
      <c r="CJ31" s="420"/>
      <c r="CK31" s="420"/>
      <c r="CL31" s="420"/>
      <c r="CM31" s="420"/>
      <c r="CN31" s="420"/>
      <c r="CO31" s="420"/>
      <c r="CP31" s="420"/>
      <c r="CQ31" s="420"/>
      <c r="CR31" s="420"/>
      <c r="CS31" s="420"/>
      <c r="CT31" s="420"/>
      <c r="CU31" s="420"/>
      <c r="CV31" s="420"/>
    </row>
    <row r="32" spans="1:100" s="446" customFormat="1" ht="17" customHeight="1">
      <c r="A32" s="163"/>
      <c r="B32" s="270">
        <f t="shared" si="5"/>
        <v>23</v>
      </c>
      <c r="C32" s="578">
        <f t="shared" si="6"/>
        <v>2003</v>
      </c>
      <c r="D32" s="579"/>
      <c r="E32" s="563"/>
      <c r="F32" s="271"/>
      <c r="G32" s="272"/>
      <c r="H32" s="164">
        <f t="shared" si="25"/>
        <v>0</v>
      </c>
      <c r="I32" s="273">
        <f t="shared" si="26"/>
        <v>23</v>
      </c>
      <c r="J32" s="296">
        <f t="shared" si="30"/>
        <v>3.924603407260991E-2</v>
      </c>
      <c r="K32" s="580">
        <f>IF(R32=""," ",SUM($J$10:J32))</f>
        <v>0.40183643210215103</v>
      </c>
      <c r="L32" s="581"/>
      <c r="M32" s="274">
        <f t="shared" si="31"/>
        <v>0.598164567897849</v>
      </c>
      <c r="N32" s="165">
        <f t="shared" si="32"/>
        <v>0.61778758493415398</v>
      </c>
      <c r="O32" s="166">
        <f t="shared" si="27"/>
        <v>0</v>
      </c>
      <c r="P32" s="275">
        <f t="shared" si="16"/>
        <v>59816.356789784899</v>
      </c>
      <c r="Q32" s="167"/>
      <c r="R32" s="168">
        <f t="shared" si="17"/>
        <v>59816.356789784899</v>
      </c>
      <c r="S32" s="169">
        <v>23</v>
      </c>
      <c r="T32" s="170">
        <f>IF($H$6="N/A",0,IF(SUM($T$9:T31)=0, IF($E$9=S32, IF(S32&gt;$I$6,0, IF(Z32=0, 0.001, R32)),0),0))</f>
        <v>0</v>
      </c>
      <c r="U32" s="170"/>
      <c r="V32" s="58">
        <f t="shared" si="33"/>
        <v>33983.643210215101</v>
      </c>
      <c r="W32" s="171"/>
      <c r="X32" s="58"/>
      <c r="Y32" s="146">
        <f t="shared" si="24"/>
        <v>1</v>
      </c>
      <c r="Z32" s="147">
        <f t="shared" si="34"/>
        <v>59816.456789784897</v>
      </c>
      <c r="AA32" s="163"/>
      <c r="AB32" s="404">
        <f t="shared" si="18"/>
        <v>59816.356789784899</v>
      </c>
      <c r="AC32" s="127">
        <f t="shared" si="19"/>
        <v>38666.668883164959</v>
      </c>
      <c r="AD32" s="148"/>
      <c r="AE32" s="25" t="s">
        <v>189</v>
      </c>
      <c r="AF32" s="557"/>
      <c r="AG32" s="22"/>
      <c r="AH32" s="405" t="s">
        <v>68</v>
      </c>
      <c r="AI32" s="405" t="str">
        <f>N6</f>
        <v>$</v>
      </c>
      <c r="AJ32" s="567">
        <f>M6*B5</f>
        <v>20000</v>
      </c>
      <c r="AK32" s="10"/>
      <c r="AL32" s="10"/>
      <c r="AM32" s="10"/>
      <c r="AN32" s="10"/>
      <c r="AO32" s="163"/>
      <c r="AP32" s="173"/>
      <c r="AQ32" s="174">
        <f t="shared" si="13"/>
        <v>0.7699999999999998</v>
      </c>
      <c r="AR32" s="153">
        <f t="shared" si="14"/>
        <v>0.7699999999999998</v>
      </c>
      <c r="AS32" s="175"/>
      <c r="AT32" s="176">
        <v>27</v>
      </c>
      <c r="AU32" s="177"/>
      <c r="AV32" s="176"/>
      <c r="AW32" s="176"/>
      <c r="AX32" s="175">
        <f t="shared" si="20"/>
        <v>0.23000000000000007</v>
      </c>
      <c r="AY32" s="175">
        <v>0.23</v>
      </c>
      <c r="AZ32" s="180"/>
      <c r="BA32" s="178">
        <v>-0.27</v>
      </c>
      <c r="BB32" s="179"/>
      <c r="BC32" s="183"/>
      <c r="BD32" s="402">
        <v>-0.27</v>
      </c>
      <c r="BE32" s="162">
        <f t="shared" ca="1" si="22"/>
        <v>2003</v>
      </c>
      <c r="BF32" s="162">
        <v>24</v>
      </c>
      <c r="BG32" s="12"/>
      <c r="BH32" s="548"/>
      <c r="BI32" s="577" t="s">
        <v>153</v>
      </c>
      <c r="BJ32" s="577" t="s">
        <v>154</v>
      </c>
      <c r="BK32" s="577">
        <v>0.84</v>
      </c>
      <c r="BL32" s="548"/>
      <c r="BM32" s="548"/>
      <c r="BN32" s="548"/>
      <c r="BO32" s="548"/>
      <c r="BP32" s="13"/>
      <c r="BQ32" s="14"/>
      <c r="BR32" s="309"/>
      <c r="BS32" s="324"/>
      <c r="BT32" s="367"/>
      <c r="BU32" s="325"/>
      <c r="BV32" s="309"/>
      <c r="BW32" s="309"/>
      <c r="BX32" s="288"/>
      <c r="BY32" s="374"/>
      <c r="BZ32" s="348"/>
      <c r="CA32" s="368"/>
      <c r="CB32" s="348"/>
      <c r="CC32" s="369"/>
      <c r="CD32" s="348"/>
      <c r="CE32" s="348"/>
      <c r="CF32" s="374"/>
      <c r="CG32" s="398"/>
      <c r="CH32" s="398"/>
      <c r="CI32" s="420"/>
      <c r="CJ32" s="429"/>
      <c r="CK32" s="420"/>
      <c r="CL32" s="420"/>
      <c r="CM32" s="420"/>
      <c r="CN32" s="420"/>
      <c r="CO32" s="420"/>
      <c r="CP32" s="420"/>
      <c r="CQ32" s="420"/>
      <c r="CR32" s="420"/>
      <c r="CS32" s="420"/>
      <c r="CT32" s="420"/>
      <c r="CU32" s="420"/>
      <c r="CV32" s="420"/>
    </row>
    <row r="33" spans="1:100" s="446" customFormat="1" ht="17" customHeight="1">
      <c r="A33" s="163"/>
      <c r="B33" s="270">
        <f t="shared" si="5"/>
        <v>24</v>
      </c>
      <c r="C33" s="578">
        <f t="shared" si="6"/>
        <v>2002</v>
      </c>
      <c r="D33" s="579"/>
      <c r="E33" s="563"/>
      <c r="F33" s="271"/>
      <c r="G33" s="272"/>
      <c r="H33" s="164">
        <f t="shared" si="25"/>
        <v>0</v>
      </c>
      <c r="I33" s="273">
        <f t="shared" si="26"/>
        <v>24</v>
      </c>
      <c r="J33" s="296">
        <f t="shared" si="30"/>
        <v>4.2892304606227991E-2</v>
      </c>
      <c r="K33" s="580">
        <f>IF(R33=""," ",SUM($J$10:J33))</f>
        <v>0.44472873670837904</v>
      </c>
      <c r="L33" s="581"/>
      <c r="M33" s="274">
        <f t="shared" si="31"/>
        <v>0.55527226329162105</v>
      </c>
      <c r="N33" s="165">
        <f t="shared" si="32"/>
        <v>0.57671841559473502</v>
      </c>
      <c r="O33" s="166">
        <f t="shared" si="27"/>
        <v>0</v>
      </c>
      <c r="P33" s="275">
        <f t="shared" si="16"/>
        <v>55527.1263291621</v>
      </c>
      <c r="Q33" s="167"/>
      <c r="R33" s="168">
        <f t="shared" si="17"/>
        <v>55527.1263291621</v>
      </c>
      <c r="S33" s="169">
        <v>24</v>
      </c>
      <c r="T33" s="170">
        <f>IF($H$6="N/A",0,IF(SUM($T$9:T32)=0, IF($E$9=S33, IF(S33&gt;$I$6,0, IF(Z33=0, 0.001, R33)),0),0))</f>
        <v>0</v>
      </c>
      <c r="U33" s="170"/>
      <c r="V33" s="58">
        <f t="shared" si="33"/>
        <v>38272.8736708379</v>
      </c>
      <c r="W33" s="171"/>
      <c r="X33" s="58"/>
      <c r="Y33" s="146">
        <f t="shared" si="24"/>
        <v>1</v>
      </c>
      <c r="Z33" s="147">
        <f t="shared" si="34"/>
        <v>55527.226329162106</v>
      </c>
      <c r="AA33" s="127"/>
      <c r="AB33" s="404">
        <f t="shared" si="18"/>
        <v>55527.1263291621</v>
      </c>
      <c r="AC33" s="127">
        <f t="shared" si="19"/>
        <v>36000.001942149887</v>
      </c>
      <c r="AD33" s="148"/>
      <c r="AE33" s="23" t="s">
        <v>66</v>
      </c>
      <c r="AF33" s="557"/>
      <c r="AG33" s="22"/>
      <c r="AH33" s="405" t="s">
        <v>67</v>
      </c>
      <c r="AI33" s="405" t="s">
        <v>190</v>
      </c>
      <c r="AJ33" s="24">
        <f>I6</f>
        <v>30</v>
      </c>
      <c r="AK33" s="10"/>
      <c r="AL33" s="10"/>
      <c r="AM33" s="10"/>
      <c r="AN33" s="291"/>
      <c r="AO33" s="163"/>
      <c r="AP33" s="173"/>
      <c r="AQ33" s="174">
        <f t="shared" si="13"/>
        <v>0.75999999999999979</v>
      </c>
      <c r="AR33" s="153">
        <f t="shared" si="14"/>
        <v>0.75999999999999979</v>
      </c>
      <c r="AS33" s="175"/>
      <c r="AT33" s="176">
        <v>28</v>
      </c>
      <c r="AU33" s="177"/>
      <c r="AV33" s="176"/>
      <c r="AW33" s="176"/>
      <c r="AX33" s="175">
        <f t="shared" si="20"/>
        <v>0.24000000000000007</v>
      </c>
      <c r="AY33" s="154">
        <v>0.24</v>
      </c>
      <c r="AZ33" s="180"/>
      <c r="BA33" s="160">
        <v>-0.26</v>
      </c>
      <c r="BB33" s="179"/>
      <c r="BC33" s="183"/>
      <c r="BD33" s="402">
        <v>-0.26</v>
      </c>
      <c r="BE33" s="162">
        <f t="shared" ca="1" si="22"/>
        <v>2002</v>
      </c>
      <c r="BF33" s="162">
        <v>25</v>
      </c>
      <c r="BG33" s="12"/>
      <c r="BH33" s="548"/>
      <c r="BI33" s="577" t="s">
        <v>141</v>
      </c>
      <c r="BJ33" s="577" t="s">
        <v>142</v>
      </c>
      <c r="BK33" s="577">
        <v>1.04</v>
      </c>
      <c r="BL33" s="548"/>
      <c r="BM33" s="548"/>
      <c r="BN33" s="548"/>
      <c r="BO33" s="548"/>
      <c r="BP33" s="13"/>
      <c r="BQ33" s="14"/>
      <c r="BR33" s="309"/>
      <c r="BS33" s="324"/>
      <c r="BT33" s="367"/>
      <c r="BU33" s="325"/>
      <c r="BV33" s="309"/>
      <c r="BW33" s="309"/>
      <c r="BX33" s="288"/>
      <c r="BY33" s="374"/>
      <c r="BZ33" s="348"/>
      <c r="CA33" s="368"/>
      <c r="CB33" s="348"/>
      <c r="CC33" s="369"/>
      <c r="CD33" s="348"/>
      <c r="CE33" s="348"/>
      <c r="CF33" s="374"/>
      <c r="CG33" s="398"/>
      <c r="CH33" s="398"/>
      <c r="CI33" s="420"/>
      <c r="CJ33" s="429"/>
      <c r="CK33" s="420"/>
      <c r="CL33" s="420"/>
      <c r="CM33" s="420"/>
      <c r="CN33" s="420"/>
      <c r="CO33" s="420"/>
      <c r="CP33" s="420"/>
      <c r="CQ33" s="420"/>
      <c r="CR33" s="420"/>
      <c r="CS33" s="420"/>
      <c r="CT33" s="420"/>
      <c r="CU33" s="420"/>
      <c r="CV33" s="420"/>
    </row>
    <row r="34" spans="1:100" s="446" customFormat="1" ht="17" customHeight="1">
      <c r="A34" s="163"/>
      <c r="B34" s="270">
        <f t="shared" si="5"/>
        <v>25</v>
      </c>
      <c r="C34" s="578">
        <f t="shared" si="6"/>
        <v>2001</v>
      </c>
      <c r="D34" s="579"/>
      <c r="E34" s="563"/>
      <c r="F34" s="271"/>
      <c r="G34" s="272"/>
      <c r="H34" s="164">
        <f t="shared" si="25"/>
        <v>0</v>
      </c>
      <c r="I34" s="273">
        <f t="shared" si="26"/>
        <v>25</v>
      </c>
      <c r="J34" s="296">
        <f t="shared" si="30"/>
        <v>4.6877342842583242E-2</v>
      </c>
      <c r="K34" s="580">
        <f>IF(R34=""," ",SUM($J$10:J34))</f>
        <v>0.49160607955096225</v>
      </c>
      <c r="L34" s="581"/>
      <c r="M34" s="274">
        <f t="shared" si="31"/>
        <v>0.50839492044903778</v>
      </c>
      <c r="N34" s="165">
        <f t="shared" si="32"/>
        <v>0.53183359187032941</v>
      </c>
      <c r="O34" s="166">
        <f t="shared" si="27"/>
        <v>0</v>
      </c>
      <c r="P34" s="275">
        <f t="shared" si="16"/>
        <v>50839.392044903776</v>
      </c>
      <c r="Q34" s="167"/>
      <c r="R34" s="168">
        <f t="shared" si="17"/>
        <v>50839.392044903776</v>
      </c>
      <c r="S34" s="169">
        <v>25</v>
      </c>
      <c r="T34" s="170">
        <f>IF($H$6="N/A",0,IF(SUM($T$9:T33)=0, IF($E$9=S34, IF(S34&gt;$I$6,0, IF(Z34=0, 0.001, R34)),0),0))</f>
        <v>0</v>
      </c>
      <c r="U34" s="170"/>
      <c r="V34" s="58">
        <f t="shared" si="33"/>
        <v>42960.607955096224</v>
      </c>
      <c r="W34" s="171"/>
      <c r="X34" s="58"/>
      <c r="Y34" s="146">
        <f t="shared" si="24"/>
        <v>1</v>
      </c>
      <c r="Z34" s="147">
        <f t="shared" si="34"/>
        <v>50839.492044903775</v>
      </c>
      <c r="AA34" s="127"/>
      <c r="AB34" s="404">
        <f t="shared" si="18"/>
        <v>50839.392044903776</v>
      </c>
      <c r="AC34" s="127">
        <f t="shared" si="19"/>
        <v>33333.335001134808</v>
      </c>
      <c r="AD34" s="148"/>
      <c r="AE34" s="25" t="s">
        <v>192</v>
      </c>
      <c r="AF34" s="557"/>
      <c r="AG34" s="22"/>
      <c r="AH34" s="405" t="s">
        <v>57</v>
      </c>
      <c r="AI34" s="405" t="s">
        <v>190</v>
      </c>
      <c r="AJ34" s="414">
        <f>S8</f>
        <v>8</v>
      </c>
      <c r="AK34" s="10"/>
      <c r="AL34" s="10"/>
      <c r="AM34" s="10"/>
      <c r="AN34" s="10"/>
      <c r="AO34" s="163"/>
      <c r="AP34" s="173"/>
      <c r="AQ34" s="174">
        <f t="shared" si="13"/>
        <v>0.74999999999999978</v>
      </c>
      <c r="AR34" s="153">
        <f t="shared" si="14"/>
        <v>0.74999999999999978</v>
      </c>
      <c r="AS34" s="175"/>
      <c r="AT34" s="176">
        <v>29</v>
      </c>
      <c r="AU34" s="187"/>
      <c r="AV34" s="176"/>
      <c r="AW34" s="176"/>
      <c r="AX34" s="175">
        <f t="shared" si="20"/>
        <v>0.25000000000000006</v>
      </c>
      <c r="AY34" s="175">
        <v>0.25</v>
      </c>
      <c r="AZ34" s="180"/>
      <c r="BA34" s="178">
        <v>-0.25</v>
      </c>
      <c r="BB34" s="179"/>
      <c r="BC34" s="183"/>
      <c r="BD34" s="402">
        <v>-0.25</v>
      </c>
      <c r="BE34" s="162">
        <f t="shared" ca="1" si="22"/>
        <v>2001</v>
      </c>
      <c r="BF34" s="162">
        <v>26</v>
      </c>
      <c r="BG34" s="12"/>
      <c r="BH34" s="548"/>
      <c r="BI34" s="577" t="s">
        <v>129</v>
      </c>
      <c r="BJ34" s="577" t="s">
        <v>130</v>
      </c>
      <c r="BK34" s="577">
        <v>0.61</v>
      </c>
      <c r="BL34" s="548"/>
      <c r="BM34" s="548"/>
      <c r="BN34" s="548"/>
      <c r="BO34" s="548"/>
      <c r="BP34" s="13"/>
      <c r="BQ34" s="14"/>
      <c r="BR34" s="309"/>
      <c r="BS34" s="324"/>
      <c r="BT34" s="367"/>
      <c r="BU34" s="325"/>
      <c r="BV34" s="309"/>
      <c r="BW34" s="309"/>
      <c r="BX34" s="288"/>
      <c r="BY34" s="374"/>
      <c r="BZ34" s="348"/>
      <c r="CA34" s="368"/>
      <c r="CB34" s="348"/>
      <c r="CC34" s="369"/>
      <c r="CD34" s="348"/>
      <c r="CE34" s="348"/>
      <c r="CF34" s="374"/>
      <c r="CG34" s="491"/>
      <c r="CH34" s="492"/>
      <c r="CI34" s="430"/>
      <c r="CJ34" s="429"/>
      <c r="CK34" s="420"/>
      <c r="CL34" s="420"/>
      <c r="CM34" s="420"/>
      <c r="CN34" s="420"/>
      <c r="CO34" s="420"/>
      <c r="CP34" s="420"/>
      <c r="CQ34" s="420"/>
      <c r="CR34" s="420"/>
      <c r="CS34" s="420"/>
      <c r="CT34" s="420"/>
      <c r="CU34" s="420"/>
      <c r="CV34" s="420"/>
    </row>
    <row r="35" spans="1:100" s="446" customFormat="1" ht="17" customHeight="1">
      <c r="A35" s="163"/>
      <c r="B35" s="270">
        <f>IF(J35=" "," ",(B34+1))</f>
        <v>26</v>
      </c>
      <c r="C35" s="578">
        <f t="shared" si="6"/>
        <v>2000</v>
      </c>
      <c r="D35" s="579"/>
      <c r="E35" s="563"/>
      <c r="F35" s="271"/>
      <c r="G35" s="272"/>
      <c r="H35" s="164">
        <f t="shared" si="25"/>
        <v>0</v>
      </c>
      <c r="I35" s="273">
        <f t="shared" si="26"/>
        <v>26</v>
      </c>
      <c r="J35" s="296">
        <f t="shared" si="30"/>
        <v>5.1232623011402322E-2</v>
      </c>
      <c r="K35" s="580">
        <f>IF(R35=""," ",SUM($J$10:J35))</f>
        <v>0.54283870256236455</v>
      </c>
      <c r="L35" s="581"/>
      <c r="M35" s="274">
        <f t="shared" si="31"/>
        <v>0.45716229743763542</v>
      </c>
      <c r="N35" s="165">
        <f t="shared" si="32"/>
        <v>0.48277860894333657</v>
      </c>
      <c r="O35" s="166">
        <f>IF(U35&lt;&gt;0,$U$8+$R$3,0)</f>
        <v>0</v>
      </c>
      <c r="P35" s="275">
        <f t="shared" si="16"/>
        <v>45716.129743763544</v>
      </c>
      <c r="Q35" s="167"/>
      <c r="R35" s="168">
        <f t="shared" si="17"/>
        <v>45716.129743763544</v>
      </c>
      <c r="S35" s="169">
        <v>26</v>
      </c>
      <c r="T35" s="170">
        <f>IF($H$6="N/A",0,IF(SUM($T$9:T34)=0, IF($E$9=S35, IF(S35&gt;$I$6,0, IF(Z35=0, 0.001, R35)),0),0))</f>
        <v>0</v>
      </c>
      <c r="U35" s="170"/>
      <c r="V35" s="58">
        <f t="shared" si="33"/>
        <v>48083.870256236456</v>
      </c>
      <c r="W35" s="171"/>
      <c r="X35" s="58"/>
      <c r="Y35" s="146">
        <f t="shared" si="24"/>
        <v>1</v>
      </c>
      <c r="Z35" s="147">
        <f t="shared" si="34"/>
        <v>45716.229743763543</v>
      </c>
      <c r="AA35" s="127"/>
      <c r="AB35" s="404">
        <f t="shared" si="18"/>
        <v>45716.129743763544</v>
      </c>
      <c r="AC35" s="127">
        <f t="shared" si="19"/>
        <v>30666.668119331618</v>
      </c>
      <c r="AD35" s="148"/>
      <c r="AE35" s="25" t="s">
        <v>193</v>
      </c>
      <c r="AF35" s="557"/>
      <c r="AG35" s="22"/>
      <c r="AH35" s="572" t="s">
        <v>194</v>
      </c>
      <c r="AI35" s="405" t="s">
        <v>190</v>
      </c>
      <c r="AJ35" s="414">
        <f>AJ33-AJ34</f>
        <v>22</v>
      </c>
      <c r="AK35" s="10"/>
      <c r="AL35" s="10"/>
      <c r="AM35" s="10"/>
      <c r="AN35" s="10"/>
      <c r="AO35" s="163"/>
      <c r="AP35" s="173"/>
      <c r="AQ35" s="174">
        <f t="shared" si="13"/>
        <v>0.73999999999999977</v>
      </c>
      <c r="AR35" s="153"/>
      <c r="AS35" s="175"/>
      <c r="AT35" s="176">
        <v>30</v>
      </c>
      <c r="AU35" s="187"/>
      <c r="AV35" s="176"/>
      <c r="AW35" s="176"/>
      <c r="AX35" s="175">
        <f t="shared" si="20"/>
        <v>0.26000000000000006</v>
      </c>
      <c r="AY35" s="154">
        <v>0.26</v>
      </c>
      <c r="AZ35" s="180"/>
      <c r="BA35" s="160">
        <v>-0.24</v>
      </c>
      <c r="BB35" s="179"/>
      <c r="BC35" s="183"/>
      <c r="BD35" s="402">
        <v>-0.24</v>
      </c>
      <c r="BE35" s="162">
        <f t="shared" ca="1" si="22"/>
        <v>2000</v>
      </c>
      <c r="BF35" s="162">
        <v>27</v>
      </c>
      <c r="BG35" s="12"/>
      <c r="BH35" s="548"/>
      <c r="BI35" s="577" t="s">
        <v>137</v>
      </c>
      <c r="BJ35" s="577" t="s">
        <v>138</v>
      </c>
      <c r="BK35" s="577">
        <v>0.82</v>
      </c>
      <c r="BL35" s="548"/>
      <c r="BM35" s="548"/>
      <c r="BN35" s="548"/>
      <c r="BO35" s="548"/>
      <c r="BP35" s="13"/>
      <c r="BQ35" s="14"/>
      <c r="BR35" s="309"/>
      <c r="BS35" s="324"/>
      <c r="BT35" s="367"/>
      <c r="BU35" s="325"/>
      <c r="BV35" s="309"/>
      <c r="BW35" s="309"/>
      <c r="BX35" s="288"/>
      <c r="BY35" s="374"/>
      <c r="BZ35" s="348"/>
      <c r="CA35" s="368"/>
      <c r="CB35" s="348"/>
      <c r="CC35" s="369"/>
      <c r="CD35" s="348"/>
      <c r="CE35" s="348"/>
      <c r="CF35" s="374"/>
      <c r="CG35" s="491"/>
      <c r="CH35" s="492"/>
      <c r="CI35" s="430"/>
      <c r="CJ35" s="429"/>
      <c r="CK35" s="420"/>
      <c r="CL35" s="420"/>
      <c r="CM35" s="420"/>
      <c r="CN35" s="420"/>
      <c r="CO35" s="420"/>
      <c r="CP35" s="420"/>
      <c r="CQ35" s="420"/>
      <c r="CR35" s="420"/>
      <c r="CS35" s="420"/>
      <c r="CT35" s="420"/>
      <c r="CU35" s="420"/>
      <c r="CV35" s="420"/>
    </row>
    <row r="36" spans="1:100" s="446" customFormat="1" ht="17" customHeight="1">
      <c r="A36" s="163"/>
      <c r="B36" s="270">
        <f>IF(J36=" "," ",(B35+1))</f>
        <v>27</v>
      </c>
      <c r="C36" s="578">
        <f t="shared" si="6"/>
        <v>1999</v>
      </c>
      <c r="D36" s="579"/>
      <c r="E36" s="563"/>
      <c r="F36" s="271"/>
      <c r="G36" s="272"/>
      <c r="H36" s="164">
        <f t="shared" si="25"/>
        <v>0</v>
      </c>
      <c r="I36" s="273">
        <f t="shared" si="26"/>
        <v>27</v>
      </c>
      <c r="J36" s="296">
        <f t="shared" si="30"/>
        <v>5.5992543550145636E-2</v>
      </c>
      <c r="K36" s="580">
        <f>IF(R36=""," ",SUM($J$10:J36))</f>
        <v>0.59883124611251015</v>
      </c>
      <c r="L36" s="581"/>
      <c r="M36" s="274">
        <f t="shared" si="31"/>
        <v>0.40116975388748982</v>
      </c>
      <c r="N36" s="165">
        <f t="shared" si="32"/>
        <v>0.42916602566256262</v>
      </c>
      <c r="O36" s="166">
        <f>IF(U36&lt;&gt;0,$U$8+$R$3,0)</f>
        <v>0</v>
      </c>
      <c r="P36" s="275">
        <f t="shared" si="16"/>
        <v>40116.87538874898</v>
      </c>
      <c r="Q36" s="167"/>
      <c r="R36" s="168">
        <f t="shared" si="17"/>
        <v>40116.87538874898</v>
      </c>
      <c r="S36" s="169">
        <v>27</v>
      </c>
      <c r="T36" s="170">
        <f>IF($H$6="N/A",0,IF(SUM($T$9:T35)=0, IF($E$9=S36, IF(S36&gt;$I$6,0, IF(Z36=0, 0.001, R36)),0),0))</f>
        <v>0</v>
      </c>
      <c r="U36" s="170"/>
      <c r="V36" s="58">
        <f t="shared" si="33"/>
        <v>53683.12461125102</v>
      </c>
      <c r="W36" s="171"/>
      <c r="X36" s="58"/>
      <c r="Y36" s="146">
        <f t="shared" si="24"/>
        <v>1</v>
      </c>
      <c r="Z36" s="147">
        <f t="shared" si="34"/>
        <v>40116.975388748979</v>
      </c>
      <c r="AA36" s="127"/>
      <c r="AB36" s="404">
        <f t="shared" si="18"/>
        <v>40116.87538874898</v>
      </c>
      <c r="AC36" s="127">
        <f t="shared" si="19"/>
        <v>28000.001119104658</v>
      </c>
      <c r="AD36" s="148"/>
      <c r="AE36" s="525"/>
      <c r="AF36" s="525"/>
      <c r="AG36" s="525"/>
      <c r="AH36" s="525"/>
      <c r="AI36" s="526"/>
      <c r="AJ36" s="525"/>
      <c r="AK36" s="10"/>
      <c r="AL36" s="10"/>
      <c r="AM36" s="10"/>
      <c r="AN36" s="10"/>
      <c r="AO36" s="163"/>
      <c r="AP36" s="173"/>
      <c r="AQ36" s="174">
        <f t="shared" si="13"/>
        <v>0.72999999999999976</v>
      </c>
      <c r="AR36" s="153"/>
      <c r="AS36" s="175"/>
      <c r="AT36" s="176">
        <v>31</v>
      </c>
      <c r="AU36" s="187"/>
      <c r="AV36" s="176"/>
      <c r="AW36" s="176"/>
      <c r="AX36" s="175">
        <f t="shared" si="20"/>
        <v>0.27000000000000007</v>
      </c>
      <c r="AY36" s="175">
        <v>0.27</v>
      </c>
      <c r="AZ36" s="180"/>
      <c r="BA36" s="178">
        <v>-0.23</v>
      </c>
      <c r="BB36" s="179"/>
      <c r="BC36" s="183"/>
      <c r="BD36" s="402">
        <v>-0.23</v>
      </c>
      <c r="BE36" s="162">
        <f t="shared" ca="1" si="22"/>
        <v>1999</v>
      </c>
      <c r="BF36" s="162">
        <v>28</v>
      </c>
      <c r="BG36" s="12"/>
      <c r="BH36" s="548"/>
      <c r="BI36" s="577" t="s">
        <v>131</v>
      </c>
      <c r="BJ36" s="577" t="s">
        <v>132</v>
      </c>
      <c r="BK36" s="577">
        <v>0.91</v>
      </c>
      <c r="BL36" s="548"/>
      <c r="BM36" s="548"/>
      <c r="BN36" s="548"/>
      <c r="BO36" s="548"/>
      <c r="BP36" s="13"/>
      <c r="BQ36" s="14"/>
      <c r="BR36" s="309"/>
      <c r="BS36" s="324"/>
      <c r="BT36" s="367"/>
      <c r="BU36" s="325"/>
      <c r="BV36" s="309"/>
      <c r="BW36" s="309"/>
      <c r="BX36" s="288"/>
      <c r="BY36" s="374"/>
      <c r="BZ36" s="348"/>
      <c r="CA36" s="368"/>
      <c r="CB36" s="348"/>
      <c r="CC36" s="369"/>
      <c r="CD36" s="348"/>
      <c r="CE36" s="348"/>
      <c r="CF36" s="374"/>
      <c r="CG36" s="491"/>
      <c r="CH36" s="492"/>
      <c r="CI36" s="430"/>
      <c r="CJ36" s="429"/>
      <c r="CK36" s="420"/>
      <c r="CL36" s="420"/>
      <c r="CM36" s="420"/>
      <c r="CN36" s="420"/>
      <c r="CO36" s="420"/>
      <c r="CP36" s="420"/>
      <c r="CQ36" s="420"/>
      <c r="CR36" s="420"/>
      <c r="CS36" s="420"/>
      <c r="CT36" s="420"/>
      <c r="CU36" s="420"/>
      <c r="CV36" s="420"/>
    </row>
    <row r="37" spans="1:100" s="446" customFormat="1" ht="17" customHeight="1">
      <c r="A37" s="163"/>
      <c r="B37" s="270">
        <f>IF(J37=" "," ",(B36+1))</f>
        <v>28</v>
      </c>
      <c r="C37" s="578">
        <f t="shared" si="6"/>
        <v>1998</v>
      </c>
      <c r="D37" s="579"/>
      <c r="E37" s="563"/>
      <c r="F37" s="271"/>
      <c r="G37" s="272"/>
      <c r="H37" s="164">
        <f t="shared" si="25"/>
        <v>0</v>
      </c>
      <c r="I37" s="273">
        <f t="shared" si="26"/>
        <v>28</v>
      </c>
      <c r="J37" s="296">
        <f t="shared" si="30"/>
        <v>6.1194698786302397E-2</v>
      </c>
      <c r="K37" s="580">
        <f>IF(R37=""," ",SUM($J$10:J37))</f>
        <v>0.6600259448988125</v>
      </c>
      <c r="L37" s="581"/>
      <c r="M37" s="274">
        <f t="shared" si="31"/>
        <v>0.33997505510118747</v>
      </c>
      <c r="N37" s="165">
        <f t="shared" si="32"/>
        <v>0.37057240449433865</v>
      </c>
      <c r="O37" s="166">
        <f>IF(U37&lt;&gt;0,$U$8+$R$3,0)</f>
        <v>0</v>
      </c>
      <c r="P37" s="275">
        <f t="shared" si="16"/>
        <v>33997.40551011874</v>
      </c>
      <c r="Q37" s="167"/>
      <c r="R37" s="168">
        <f t="shared" si="17"/>
        <v>33997.40551011874</v>
      </c>
      <c r="S37" s="169">
        <v>28</v>
      </c>
      <c r="T37" s="170">
        <f>IF($H$6="N/A",0,IF(SUM($T$9:T36)=0, IF($E$9=S37, IF(S37&gt;$I$6,0, IF(Z37=0, 0.001, R37)),0),0))</f>
        <v>0</v>
      </c>
      <c r="U37" s="170"/>
      <c r="V37" s="58">
        <f t="shared" si="33"/>
        <v>59802.59448988126</v>
      </c>
      <c r="W37" s="171"/>
      <c r="X37" s="58"/>
      <c r="Y37" s="146">
        <f t="shared" si="24"/>
        <v>1</v>
      </c>
      <c r="Z37" s="147">
        <f t="shared" si="34"/>
        <v>33997.505510118746</v>
      </c>
      <c r="AA37" s="127"/>
      <c r="AB37" s="404">
        <f t="shared" si="18"/>
        <v>33997.40551011874</v>
      </c>
      <c r="AC37" s="127">
        <f t="shared" si="19"/>
        <v>25333.334178089583</v>
      </c>
      <c r="AD37" s="148"/>
      <c r="AE37" s="528" t="s">
        <v>62</v>
      </c>
      <c r="AF37" s="558"/>
      <c r="AG37" s="529"/>
      <c r="AH37" s="530" t="s">
        <v>58</v>
      </c>
      <c r="AI37" s="530" t="s">
        <v>191</v>
      </c>
      <c r="AJ37" s="531">
        <v>5.4600000000000003E-2</v>
      </c>
      <c r="AK37" s="10"/>
      <c r="AL37" s="10"/>
      <c r="AM37" s="10"/>
      <c r="AN37" s="10"/>
      <c r="AO37" s="163"/>
      <c r="AP37" s="173"/>
      <c r="AQ37" s="174">
        <f t="shared" si="13"/>
        <v>0.71999999999999975</v>
      </c>
      <c r="AR37" s="153"/>
      <c r="AS37" s="175"/>
      <c r="AT37" s="176">
        <v>32</v>
      </c>
      <c r="AU37" s="187"/>
      <c r="AV37" s="176"/>
      <c r="AW37" s="176"/>
      <c r="AX37" s="175">
        <f t="shared" si="20"/>
        <v>0.28000000000000008</v>
      </c>
      <c r="AY37" s="154">
        <v>0.28000000000000003</v>
      </c>
      <c r="AZ37" s="180"/>
      <c r="BA37" s="160">
        <v>-0.22</v>
      </c>
      <c r="BB37" s="179"/>
      <c r="BC37" s="183"/>
      <c r="BD37" s="402">
        <v>-0.22</v>
      </c>
      <c r="BE37" s="162">
        <f t="shared" ca="1" si="22"/>
        <v>1998</v>
      </c>
      <c r="BF37" s="162">
        <v>29</v>
      </c>
      <c r="BG37" s="12"/>
      <c r="BH37" s="548"/>
      <c r="BI37" s="577" t="s">
        <v>117</v>
      </c>
      <c r="BJ37" s="577" t="s">
        <v>118</v>
      </c>
      <c r="BK37" s="577">
        <v>0.97</v>
      </c>
      <c r="BL37" s="548"/>
      <c r="BM37" s="548"/>
      <c r="BN37" s="548"/>
      <c r="BO37" s="548"/>
      <c r="BP37" s="13"/>
      <c r="BQ37" s="14"/>
      <c r="BR37" s="309"/>
      <c r="BS37" s="324"/>
      <c r="BT37" s="367"/>
      <c r="BU37" s="325"/>
      <c r="BV37" s="309"/>
      <c r="BW37" s="309"/>
      <c r="BX37" s="288"/>
      <c r="BY37" s="374"/>
      <c r="BZ37" s="348"/>
      <c r="CA37" s="368"/>
      <c r="CB37" s="348"/>
      <c r="CC37" s="369"/>
      <c r="CD37" s="348"/>
      <c r="CE37" s="348"/>
      <c r="CF37" s="374"/>
      <c r="CG37" s="491"/>
      <c r="CH37" s="492"/>
      <c r="CI37" s="430"/>
      <c r="CJ37" s="429"/>
      <c r="CK37" s="420"/>
      <c r="CL37" s="420"/>
      <c r="CM37" s="420"/>
      <c r="CN37" s="420"/>
      <c r="CO37" s="420"/>
      <c r="CP37" s="420"/>
      <c r="CQ37" s="420"/>
      <c r="CR37" s="420"/>
      <c r="CS37" s="420"/>
      <c r="CT37" s="420"/>
      <c r="CU37" s="420"/>
      <c r="CV37" s="420"/>
    </row>
    <row r="38" spans="1:100" s="446" customFormat="1" ht="17" customHeight="1">
      <c r="A38" s="163"/>
      <c r="B38" s="270">
        <f>IF(J38=" "," ",(B37+1))</f>
        <v>29</v>
      </c>
      <c r="C38" s="578">
        <f t="shared" si="6"/>
        <v>1997</v>
      </c>
      <c r="D38" s="579"/>
      <c r="E38" s="563"/>
      <c r="F38" s="271"/>
      <c r="G38" s="272"/>
      <c r="H38" s="164">
        <f t="shared" si="25"/>
        <v>0</v>
      </c>
      <c r="I38" s="273">
        <f t="shared" si="26"/>
        <v>29</v>
      </c>
      <c r="J38" s="296">
        <f t="shared" si="30"/>
        <v>6.6880175861140381E-2</v>
      </c>
      <c r="K38" s="580">
        <f>IF(R38=""," ",SUM($J$10:J38))</f>
        <v>0.72690612075995287</v>
      </c>
      <c r="L38" s="581"/>
      <c r="M38" s="274">
        <f t="shared" si="31"/>
        <v>0.27309487924004711</v>
      </c>
      <c r="N38" s="165">
        <f t="shared" si="32"/>
        <v>0.30653496717061729</v>
      </c>
      <c r="O38" s="166">
        <f>IF(U38&lt;&gt;0,$U$8+$R$3,0)</f>
        <v>0</v>
      </c>
      <c r="P38" s="275">
        <f t="shared" si="16"/>
        <v>27309.387924004703</v>
      </c>
      <c r="Q38" s="167"/>
      <c r="R38" s="168">
        <f t="shared" si="17"/>
        <v>27309.387924004703</v>
      </c>
      <c r="S38" s="169">
        <v>29</v>
      </c>
      <c r="T38" s="170">
        <f>IF($H$6="N/A",0,IF(SUM($T$9:T37)=0, IF($E$9=S38, IF(S38&gt;$I$6,0, IF(Z38=0, 0.001, R38)),0),0))</f>
        <v>0</v>
      </c>
      <c r="U38" s="170"/>
      <c r="V38" s="58">
        <f t="shared" si="33"/>
        <v>66490.612075995305</v>
      </c>
      <c r="W38" s="171"/>
      <c r="X38" s="58"/>
      <c r="Y38" s="146">
        <f t="shared" si="24"/>
        <v>1</v>
      </c>
      <c r="Z38" s="147">
        <f t="shared" si="34"/>
        <v>27309.487924004712</v>
      </c>
      <c r="AA38" s="127"/>
      <c r="AB38" s="404">
        <f t="shared" si="18"/>
        <v>27309.387924004703</v>
      </c>
      <c r="AC38" s="127">
        <f t="shared" si="19"/>
        <v>22666.667059438849</v>
      </c>
      <c r="AD38" s="148"/>
      <c r="AE38" s="528" t="s">
        <v>97</v>
      </c>
      <c r="AF38" s="558"/>
      <c r="AG38" s="529"/>
      <c r="AH38" s="530" t="s">
        <v>87</v>
      </c>
      <c r="AI38" s="530" t="s">
        <v>191</v>
      </c>
      <c r="AJ38" s="531">
        <v>6.2799999999999995E-2</v>
      </c>
      <c r="AK38" s="10"/>
      <c r="AL38" s="10"/>
      <c r="AM38" s="10"/>
      <c r="AN38" s="10"/>
      <c r="AO38" s="163"/>
      <c r="AP38" s="173"/>
      <c r="AQ38" s="174">
        <f t="shared" si="13"/>
        <v>0.70999999999999974</v>
      </c>
      <c r="AR38" s="153"/>
      <c r="AS38" s="175"/>
      <c r="AT38" s="176">
        <v>33</v>
      </c>
      <c r="AU38" s="187"/>
      <c r="AV38" s="176"/>
      <c r="AW38" s="176"/>
      <c r="AX38" s="175">
        <f t="shared" si="20"/>
        <v>0.29000000000000009</v>
      </c>
      <c r="AY38" s="175">
        <v>0.28999999999999998</v>
      </c>
      <c r="AZ38" s="180"/>
      <c r="BA38" s="178">
        <v>-0.21</v>
      </c>
      <c r="BB38" s="179"/>
      <c r="BC38" s="183"/>
      <c r="BD38" s="402">
        <v>-0.21</v>
      </c>
      <c r="BE38" s="162">
        <f t="shared" ca="1" si="22"/>
        <v>1997</v>
      </c>
      <c r="BF38" s="162">
        <v>30</v>
      </c>
      <c r="BG38" s="12"/>
      <c r="BH38" s="548"/>
      <c r="BI38" s="577" t="s">
        <v>101</v>
      </c>
      <c r="BJ38" s="577" t="s">
        <v>102</v>
      </c>
      <c r="BK38" s="577">
        <v>1.21</v>
      </c>
      <c r="BL38" s="548"/>
      <c r="BM38" s="548"/>
      <c r="BN38" s="548"/>
      <c r="BO38" s="548"/>
      <c r="BP38" s="13"/>
      <c r="BQ38" s="14"/>
      <c r="BR38" s="309"/>
      <c r="BS38" s="324"/>
      <c r="BT38" s="367"/>
      <c r="BU38" s="325"/>
      <c r="BV38" s="309"/>
      <c r="BW38" s="309"/>
      <c r="BX38" s="288"/>
      <c r="BY38" s="374"/>
      <c r="BZ38" s="348"/>
      <c r="CA38" s="368"/>
      <c r="CB38" s="348"/>
      <c r="CC38" s="369"/>
      <c r="CD38" s="348"/>
      <c r="CE38" s="348"/>
      <c r="CF38" s="374"/>
      <c r="CG38" s="491"/>
      <c r="CH38" s="492"/>
      <c r="CI38" s="430"/>
      <c r="CJ38" s="429"/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</row>
    <row r="39" spans="1:100" s="446" customFormat="1" ht="17" customHeight="1">
      <c r="A39" s="163"/>
      <c r="B39" s="270">
        <f>IF(J39=" "," ",(B38+1))</f>
        <v>30</v>
      </c>
      <c r="C39" s="578">
        <f t="shared" si="6"/>
        <v>1996</v>
      </c>
      <c r="D39" s="579"/>
      <c r="E39" s="563"/>
      <c r="F39" s="271"/>
      <c r="G39" s="272"/>
      <c r="H39" s="164">
        <f t="shared" si="25"/>
        <v>0</v>
      </c>
      <c r="I39" s="273">
        <f t="shared" si="26"/>
        <v>30</v>
      </c>
      <c r="J39" s="296">
        <f t="shared" si="30"/>
        <v>7.3093879240047024E-2</v>
      </c>
      <c r="K39" s="580">
        <f>IF(R39=""," ",SUM($J$10:J39))</f>
        <v>0.79999999999999993</v>
      </c>
      <c r="L39" s="581"/>
      <c r="M39" s="274">
        <f t="shared" si="31"/>
        <v>0.20000100000000007</v>
      </c>
      <c r="N39" s="165">
        <f t="shared" si="32"/>
        <v>0.23654793962002357</v>
      </c>
      <c r="O39" s="166">
        <f>IF(U39&lt;&gt;0,$U$8+$R$3,0)</f>
        <v>0</v>
      </c>
      <c r="P39" s="275">
        <f t="shared" si="16"/>
        <v>20000</v>
      </c>
      <c r="Q39" s="167"/>
      <c r="R39" s="168">
        <f t="shared" si="17"/>
        <v>20000</v>
      </c>
      <c r="S39" s="169">
        <v>30</v>
      </c>
      <c r="T39" s="304">
        <f>IF($H$6="N/A",0,IF(SUM($T$9:T38)=0, IF($E$9=S39, IF(S39&gt;$I$6,0, IF(Z39=0, 0.001, R39)),0),0))</f>
        <v>0</v>
      </c>
      <c r="U39" s="304"/>
      <c r="V39" s="58">
        <f t="shared" si="33"/>
        <v>73800</v>
      </c>
      <c r="W39" s="171"/>
      <c r="X39" s="171"/>
      <c r="Y39" s="305">
        <f>IF(S39&lt;=$I$6,IF($P$6=0,1,IF(V39&lt;=#REF!,1,2)),1)</f>
        <v>1</v>
      </c>
      <c r="Z39" s="147">
        <f t="shared" si="34"/>
        <v>20000.100000000006</v>
      </c>
      <c r="AA39" s="306"/>
      <c r="AB39" s="404">
        <f t="shared" si="18"/>
        <v>20000</v>
      </c>
      <c r="AC39" s="127">
        <f t="shared" si="19"/>
        <v>20000</v>
      </c>
      <c r="AD39" s="307"/>
      <c r="AE39" s="528" t="s">
        <v>183</v>
      </c>
      <c r="AF39" s="561" t="s">
        <v>130</v>
      </c>
      <c r="AG39" s="560" t="s">
        <v>184</v>
      </c>
      <c r="AH39" s="530" t="s">
        <v>60</v>
      </c>
      <c r="AI39" s="573" t="s">
        <v>38</v>
      </c>
      <c r="AJ39" s="562">
        <f>_xlfn.XLOOKUP(AF39,BJ10:BJ50,BK10:BK50)</f>
        <v>0.61</v>
      </c>
      <c r="AK39" s="10"/>
      <c r="AL39" s="10"/>
      <c r="AM39" s="10"/>
      <c r="AN39" s="10"/>
      <c r="AO39" s="163"/>
      <c r="AP39" s="173"/>
      <c r="AQ39" s="174">
        <f t="shared" si="13"/>
        <v>0.69999999999999973</v>
      </c>
      <c r="AR39" s="153"/>
      <c r="AS39" s="175"/>
      <c r="AT39" s="176">
        <v>34</v>
      </c>
      <c r="AU39" s="187"/>
      <c r="AV39" s="176"/>
      <c r="AW39" s="176"/>
      <c r="AX39" s="175">
        <f t="shared" si="20"/>
        <v>0.3000000000000001</v>
      </c>
      <c r="AY39" s="154">
        <v>0.3</v>
      </c>
      <c r="AZ39" s="180"/>
      <c r="BA39" s="160">
        <v>-0.2</v>
      </c>
      <c r="BB39" s="179"/>
      <c r="BC39" s="183"/>
      <c r="BD39" s="402">
        <v>-0.2</v>
      </c>
      <c r="BE39" s="162"/>
      <c r="BF39" s="162"/>
      <c r="BG39" s="12"/>
      <c r="BH39" s="548"/>
      <c r="BI39" s="577" t="s">
        <v>157</v>
      </c>
      <c r="BJ39" s="577" t="s">
        <v>158</v>
      </c>
      <c r="BK39" s="577">
        <v>0.92</v>
      </c>
      <c r="BL39" s="548"/>
      <c r="BM39" s="548"/>
      <c r="BN39" s="548"/>
      <c r="BO39" s="548"/>
      <c r="BP39" s="13"/>
      <c r="BQ39" s="14"/>
      <c r="BR39" s="309"/>
      <c r="BS39" s="324"/>
      <c r="BT39" s="367"/>
      <c r="BU39" s="325"/>
      <c r="BV39" s="309"/>
      <c r="BW39" s="309"/>
      <c r="BX39" s="288"/>
      <c r="BY39" s="374"/>
      <c r="BZ39" s="348"/>
      <c r="CA39" s="368"/>
      <c r="CB39" s="348"/>
      <c r="CC39" s="369"/>
      <c r="CD39" s="348"/>
      <c r="CE39" s="348"/>
      <c r="CF39" s="374"/>
      <c r="CG39" s="491"/>
      <c r="CH39" s="492"/>
      <c r="CI39" s="430"/>
      <c r="CJ39" s="429"/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</row>
    <row r="40" spans="1:100" s="446" customFormat="1" ht="17" customHeight="1">
      <c r="A40" s="163"/>
      <c r="B40" s="270" t="str">
        <f t="shared" ref="B40:B58" si="35">IF(J40=" "," ",(B39+1))</f>
        <v xml:space="preserve"> </v>
      </c>
      <c r="C40" s="578" t="str">
        <f t="shared" ref="C40:C59" si="36">IF(I40=" "," ",IF($C$8="a",C39+1,IF($C$8="d",C39-1,"")))</f>
        <v xml:space="preserve"> </v>
      </c>
      <c r="D40" s="579"/>
      <c r="E40" s="563"/>
      <c r="F40" s="271"/>
      <c r="G40" s="272"/>
      <c r="H40" s="164">
        <f t="shared" ref="H40:H59" si="37">IF($H$6="N/A","",IF(R40=" "," ",(G39+G40)/2))</f>
        <v>0</v>
      </c>
      <c r="I40" s="273" t="str">
        <f t="shared" ref="I40:I59" si="38">B40</f>
        <v xml:space="preserve"> </v>
      </c>
      <c r="J40" s="296" t="str">
        <f t="shared" si="30"/>
        <v xml:space="preserve"> </v>
      </c>
      <c r="K40" s="580" t="str">
        <f>IF(R40=""," ",SUM($J$10:J40))</f>
        <v xml:space="preserve"> </v>
      </c>
      <c r="L40" s="581"/>
      <c r="M40" s="274" t="str">
        <f t="shared" si="31"/>
        <v xml:space="preserve"> </v>
      </c>
      <c r="N40" s="165" t="str">
        <f t="shared" si="32"/>
        <v xml:space="preserve"> </v>
      </c>
      <c r="O40" s="166">
        <f t="shared" ref="O40:O58" si="39">IF(U40&lt;&gt;0,$U$8+$R$3,0)</f>
        <v>0</v>
      </c>
      <c r="P40" s="275" t="str">
        <f t="shared" ref="P40:P59" si="40">IF(S40&lt;=$I$6,R40," ")</f>
        <v xml:space="preserve"> </v>
      </c>
      <c r="Q40" s="167"/>
      <c r="R40" s="168" t="str">
        <f t="shared" si="17"/>
        <v/>
      </c>
      <c r="S40" s="169">
        <v>31</v>
      </c>
      <c r="T40" s="304">
        <f>IF($H$6="N/A",0,IF(SUM($T$9:T39)=0, IF($E$9=S40, IF(S40&gt;$I$6,0, IF(Z40=0, 0.001, R40)),0),0))</f>
        <v>0</v>
      </c>
      <c r="U40" s="304"/>
      <c r="V40" s="58" t="str">
        <f t="shared" si="33"/>
        <v xml:space="preserve"> </v>
      </c>
      <c r="W40" s="171"/>
      <c r="X40" s="171"/>
      <c r="Y40" s="305">
        <f>IF(S40&lt;=$I$6,IF($P$6=0,1,IF(V40&lt;=#REF!,1,2)),1)</f>
        <v>1</v>
      </c>
      <c r="Z40" s="147" t="str">
        <f t="shared" si="34"/>
        <v xml:space="preserve"> </v>
      </c>
      <c r="AA40" s="306"/>
      <c r="AB40" s="404" t="str">
        <f t="shared" si="18"/>
        <v xml:space="preserve"> </v>
      </c>
      <c r="AC40" s="127" t="str">
        <f t="shared" si="19"/>
        <v xml:space="preserve"> </v>
      </c>
      <c r="AD40" s="307"/>
      <c r="AE40" s="25" t="s">
        <v>88</v>
      </c>
      <c r="AF40" s="559"/>
      <c r="AG40" s="407"/>
      <c r="AH40" s="408" t="s">
        <v>59</v>
      </c>
      <c r="AI40" s="408" t="s">
        <v>191</v>
      </c>
      <c r="AJ40" s="533">
        <f>AJ38+AJ37</f>
        <v>0.1174</v>
      </c>
      <c r="AK40" s="10"/>
      <c r="AL40" s="10"/>
      <c r="AM40" s="10"/>
      <c r="AN40" s="10"/>
      <c r="AO40" s="163"/>
      <c r="AP40" s="173"/>
      <c r="AQ40" s="174"/>
      <c r="AR40" s="153"/>
      <c r="AS40" s="175"/>
      <c r="AT40" s="176">
        <v>35</v>
      </c>
      <c r="AU40" s="187"/>
      <c r="AV40" s="176"/>
      <c r="AW40" s="176"/>
      <c r="AX40" s="175"/>
      <c r="AY40" s="154"/>
      <c r="AZ40" s="180"/>
      <c r="BA40" s="160">
        <v>-0.19</v>
      </c>
      <c r="BB40" s="179"/>
      <c r="BC40" s="183"/>
      <c r="BD40" s="402">
        <v>-0.19</v>
      </c>
      <c r="BE40" s="162"/>
      <c r="BF40" s="162"/>
      <c r="BG40" s="12"/>
      <c r="BH40" s="548"/>
      <c r="BI40" s="577" t="s">
        <v>161</v>
      </c>
      <c r="BJ40" s="577" t="s">
        <v>162</v>
      </c>
      <c r="BK40" s="577">
        <v>1.52</v>
      </c>
      <c r="BL40" s="548"/>
      <c r="BM40" s="548"/>
      <c r="BN40" s="548"/>
      <c r="BO40" s="548"/>
      <c r="BP40" s="13"/>
      <c r="BQ40" s="14"/>
      <c r="BR40" s="309"/>
      <c r="BS40" s="324"/>
      <c r="BT40" s="367"/>
      <c r="BU40" s="325"/>
      <c r="BV40" s="309"/>
      <c r="BW40" s="309"/>
      <c r="BX40" s="288"/>
      <c r="BY40" s="374"/>
      <c r="BZ40" s="348"/>
      <c r="CA40" s="368"/>
      <c r="CB40" s="348"/>
      <c r="CC40" s="369"/>
      <c r="CD40" s="348"/>
      <c r="CE40" s="348"/>
      <c r="CF40" s="374"/>
      <c r="CG40" s="491"/>
      <c r="CH40" s="492"/>
      <c r="CI40" s="430"/>
      <c r="CJ40" s="429"/>
      <c r="CK40" s="420"/>
      <c r="CL40" s="420"/>
      <c r="CM40" s="420"/>
      <c r="CN40" s="420"/>
      <c r="CO40" s="420"/>
      <c r="CP40" s="420"/>
      <c r="CQ40" s="420"/>
      <c r="CR40" s="420"/>
      <c r="CS40" s="420"/>
      <c r="CT40" s="420"/>
      <c r="CU40" s="420"/>
      <c r="CV40" s="420"/>
    </row>
    <row r="41" spans="1:100" s="446" customFormat="1" ht="17" customHeight="1">
      <c r="A41" s="163"/>
      <c r="B41" s="270" t="str">
        <f t="shared" si="35"/>
        <v xml:space="preserve"> </v>
      </c>
      <c r="C41" s="578" t="str">
        <f t="shared" si="36"/>
        <v xml:space="preserve"> </v>
      </c>
      <c r="D41" s="579"/>
      <c r="E41" s="563"/>
      <c r="F41" s="271"/>
      <c r="G41" s="272"/>
      <c r="H41" s="164">
        <f t="shared" si="37"/>
        <v>0</v>
      </c>
      <c r="I41" s="273" t="str">
        <f t="shared" si="38"/>
        <v xml:space="preserve"> </v>
      </c>
      <c r="J41" s="296" t="str">
        <f t="shared" si="30"/>
        <v xml:space="preserve"> </v>
      </c>
      <c r="K41" s="580" t="str">
        <f>IF(R41=""," ",SUM($J$10:J41))</f>
        <v xml:space="preserve"> </v>
      </c>
      <c r="L41" s="581"/>
      <c r="M41" s="274" t="str">
        <f t="shared" si="31"/>
        <v xml:space="preserve"> </v>
      </c>
      <c r="N41" s="165" t="str">
        <f t="shared" si="32"/>
        <v xml:space="preserve"> </v>
      </c>
      <c r="O41" s="166">
        <f t="shared" si="39"/>
        <v>0</v>
      </c>
      <c r="P41" s="275" t="str">
        <f t="shared" si="40"/>
        <v xml:space="preserve"> </v>
      </c>
      <c r="Q41" s="167"/>
      <c r="R41" s="168" t="str">
        <f t="shared" si="17"/>
        <v/>
      </c>
      <c r="S41" s="169">
        <v>32</v>
      </c>
      <c r="T41" s="304">
        <f>IF($H$6="N/A",0,IF(SUM($T$9:T40)=0, IF($E$9=S41, IF(S41&gt;$I$6,0, IF(Z41=0, 0.001, R41)),0),0))</f>
        <v>0</v>
      </c>
      <c r="U41" s="304"/>
      <c r="V41" s="58" t="str">
        <f t="shared" si="33"/>
        <v xml:space="preserve"> </v>
      </c>
      <c r="W41" s="171"/>
      <c r="X41" s="171"/>
      <c r="Y41" s="305">
        <f>IF(S41&lt;=$I$6,IF($P$6=0,1,IF(V41&lt;=#REF!,1,2)),1)</f>
        <v>1</v>
      </c>
      <c r="Z41" s="147" t="str">
        <f t="shared" si="34"/>
        <v xml:space="preserve"> </v>
      </c>
      <c r="AA41" s="306"/>
      <c r="AB41" s="404" t="str">
        <f t="shared" si="18"/>
        <v xml:space="preserve"> </v>
      </c>
      <c r="AC41" s="127" t="str">
        <f t="shared" si="19"/>
        <v xml:space="preserve"> </v>
      </c>
      <c r="AD41" s="307"/>
      <c r="AE41" s="25" t="s">
        <v>61</v>
      </c>
      <c r="AF41" s="559"/>
      <c r="AG41" s="407"/>
      <c r="AH41" s="408" t="s">
        <v>64</v>
      </c>
      <c r="AI41" s="408" t="s">
        <v>38</v>
      </c>
      <c r="AJ41" s="574">
        <f>AJ37+(AJ39*AJ38)</f>
        <v>9.2907999999999991E-2</v>
      </c>
      <c r="AK41" s="10"/>
      <c r="AL41" s="10"/>
      <c r="AM41" s="10"/>
      <c r="AN41" s="10"/>
      <c r="AO41" s="163"/>
      <c r="AP41" s="173"/>
      <c r="AQ41" s="174"/>
      <c r="AR41" s="153"/>
      <c r="AS41" s="175"/>
      <c r="AT41" s="176">
        <v>36</v>
      </c>
      <c r="AU41" s="187"/>
      <c r="AV41" s="176"/>
      <c r="AW41" s="176"/>
      <c r="AX41" s="175"/>
      <c r="AY41" s="154"/>
      <c r="AZ41" s="180"/>
      <c r="BA41" s="178">
        <v>-0.18</v>
      </c>
      <c r="BB41" s="179"/>
      <c r="BC41" s="183"/>
      <c r="BD41" s="402">
        <v>-0.18</v>
      </c>
      <c r="BE41" s="162"/>
      <c r="BF41" s="162"/>
      <c r="BG41" s="12"/>
      <c r="BH41" s="548"/>
      <c r="BI41" s="577" t="s">
        <v>125</v>
      </c>
      <c r="BJ41" s="577" t="s">
        <v>126</v>
      </c>
      <c r="BK41" s="577">
        <v>0.95</v>
      </c>
      <c r="BL41" s="548"/>
      <c r="BM41" s="548"/>
      <c r="BN41" s="548"/>
      <c r="BO41" s="548"/>
      <c r="BP41" s="13"/>
      <c r="BQ41" s="14"/>
      <c r="BR41" s="309"/>
      <c r="BS41" s="324"/>
      <c r="BT41" s="367"/>
      <c r="BU41" s="325"/>
      <c r="BV41" s="309"/>
      <c r="BW41" s="309"/>
      <c r="BX41" s="288"/>
      <c r="BY41" s="374"/>
      <c r="BZ41" s="348"/>
      <c r="CA41" s="368"/>
      <c r="CB41" s="348"/>
      <c r="CC41" s="369"/>
      <c r="CD41" s="348"/>
      <c r="CE41" s="348"/>
      <c r="CF41" s="374"/>
      <c r="CG41" s="491"/>
      <c r="CH41" s="492"/>
      <c r="CI41" s="430"/>
      <c r="CJ41" s="429"/>
      <c r="CK41" s="420"/>
      <c r="CL41" s="420"/>
      <c r="CM41" s="420"/>
      <c r="CN41" s="420"/>
      <c r="CO41" s="420"/>
      <c r="CP41" s="420"/>
      <c r="CQ41" s="420"/>
      <c r="CR41" s="420"/>
      <c r="CS41" s="420"/>
      <c r="CT41" s="420"/>
      <c r="CU41" s="420"/>
      <c r="CV41" s="420"/>
    </row>
    <row r="42" spans="1:100" s="446" customFormat="1" ht="17" customHeight="1">
      <c r="A42" s="163"/>
      <c r="B42" s="270" t="str">
        <f t="shared" si="35"/>
        <v xml:space="preserve"> </v>
      </c>
      <c r="C42" s="578" t="str">
        <f t="shared" si="36"/>
        <v xml:space="preserve"> </v>
      </c>
      <c r="D42" s="579"/>
      <c r="E42" s="563"/>
      <c r="F42" s="271"/>
      <c r="G42" s="272"/>
      <c r="H42" s="164">
        <f t="shared" si="37"/>
        <v>0</v>
      </c>
      <c r="I42" s="273" t="str">
        <f t="shared" si="38"/>
        <v xml:space="preserve"> </v>
      </c>
      <c r="J42" s="296" t="str">
        <f t="shared" si="30"/>
        <v xml:space="preserve"> </v>
      </c>
      <c r="K42" s="580" t="str">
        <f>IF(R42=""," ",SUM($J$10:J42))</f>
        <v xml:space="preserve"> </v>
      </c>
      <c r="L42" s="581"/>
      <c r="M42" s="274" t="str">
        <f t="shared" si="31"/>
        <v xml:space="preserve"> </v>
      </c>
      <c r="N42" s="165" t="str">
        <f t="shared" si="32"/>
        <v xml:space="preserve"> </v>
      </c>
      <c r="O42" s="166">
        <f t="shared" si="39"/>
        <v>0</v>
      </c>
      <c r="P42" s="275" t="str">
        <f t="shared" si="40"/>
        <v xml:space="preserve"> </v>
      </c>
      <c r="Q42" s="167"/>
      <c r="R42" s="168" t="str">
        <f t="shared" si="17"/>
        <v/>
      </c>
      <c r="S42" s="169">
        <v>33</v>
      </c>
      <c r="T42" s="304">
        <f>IF($H$6="N/A",0,IF(SUM($T$9:T41)=0, IF($E$9=S42, IF(S42&gt;$I$6,0, IF(Z42=0, 0.001, R42)),0),0))</f>
        <v>0</v>
      </c>
      <c r="U42" s="304"/>
      <c r="V42" s="58" t="str">
        <f t="shared" si="33"/>
        <v xml:space="preserve"> </v>
      </c>
      <c r="W42" s="171"/>
      <c r="X42" s="171"/>
      <c r="Y42" s="305">
        <f>IF(S42&lt;=$I$6,IF($P$6=0,1,IF(V42&lt;=#REF!,1,2)),1)</f>
        <v>1</v>
      </c>
      <c r="Z42" s="147" t="str">
        <f t="shared" si="34"/>
        <v xml:space="preserve"> </v>
      </c>
      <c r="AA42" s="306"/>
      <c r="AB42" s="404" t="str">
        <f t="shared" si="18"/>
        <v xml:space="preserve"> </v>
      </c>
      <c r="AC42" s="127" t="str">
        <f t="shared" si="19"/>
        <v xml:space="preserve"> </v>
      </c>
      <c r="AD42" s="307"/>
      <c r="AE42" s="27" t="s">
        <v>93</v>
      </c>
      <c r="AF42" s="28"/>
      <c r="AG42" s="28"/>
      <c r="AH42" s="28"/>
      <c r="AI42" s="406" t="s">
        <v>63</v>
      </c>
      <c r="AJ42" s="29">
        <f>M3</f>
        <v>93800</v>
      </c>
      <c r="AK42" s="10"/>
      <c r="AL42" s="10"/>
      <c r="AM42" s="10"/>
      <c r="AN42" s="10"/>
      <c r="AO42" s="163"/>
      <c r="AP42" s="173"/>
      <c r="AQ42" s="174"/>
      <c r="AR42" s="153"/>
      <c r="AS42" s="175"/>
      <c r="AT42" s="176">
        <v>37</v>
      </c>
      <c r="AU42" s="187"/>
      <c r="AV42" s="176"/>
      <c r="AW42" s="176"/>
      <c r="AX42" s="175"/>
      <c r="AY42" s="154"/>
      <c r="AZ42" s="180"/>
      <c r="BA42" s="160">
        <v>-0.17</v>
      </c>
      <c r="BB42" s="179"/>
      <c r="BC42" s="183"/>
      <c r="BD42" s="402">
        <v>-0.17</v>
      </c>
      <c r="BE42" s="162"/>
      <c r="BF42" s="162"/>
      <c r="BG42" s="12"/>
      <c r="BH42" s="548"/>
      <c r="BI42" s="577" t="s">
        <v>179</v>
      </c>
      <c r="BJ42" s="577" t="s">
        <v>180</v>
      </c>
      <c r="BK42" s="577">
        <v>0.41</v>
      </c>
      <c r="BL42" s="548"/>
      <c r="BM42" s="548"/>
      <c r="BN42" s="548"/>
      <c r="BO42" s="548"/>
      <c r="BP42" s="13"/>
      <c r="BQ42" s="14"/>
      <c r="BR42" s="309"/>
      <c r="BS42" s="324"/>
      <c r="BT42" s="367"/>
      <c r="BU42" s="325"/>
      <c r="BV42" s="309"/>
      <c r="BW42" s="309"/>
      <c r="BX42" s="288"/>
      <c r="BY42" s="374"/>
      <c r="BZ42" s="348"/>
      <c r="CA42" s="368"/>
      <c r="CB42" s="348"/>
      <c r="CC42" s="369"/>
      <c r="CD42" s="348"/>
      <c r="CE42" s="348"/>
      <c r="CF42" s="374"/>
      <c r="CG42" s="491"/>
      <c r="CH42" s="492"/>
      <c r="CI42" s="430"/>
      <c r="CJ42" s="429"/>
      <c r="CK42" s="420"/>
      <c r="CL42" s="420"/>
      <c r="CM42" s="420"/>
      <c r="CN42" s="420"/>
      <c r="CO42" s="420"/>
      <c r="CP42" s="420"/>
      <c r="CQ42" s="420"/>
      <c r="CR42" s="420"/>
      <c r="CS42" s="420"/>
      <c r="CT42" s="420"/>
      <c r="CU42" s="420"/>
      <c r="CV42" s="420"/>
    </row>
    <row r="43" spans="1:100" s="446" customFormat="1" ht="17" customHeight="1">
      <c r="A43" s="163"/>
      <c r="B43" s="270" t="str">
        <f t="shared" si="35"/>
        <v xml:space="preserve"> </v>
      </c>
      <c r="C43" s="578" t="str">
        <f t="shared" si="36"/>
        <v xml:space="preserve"> </v>
      </c>
      <c r="D43" s="579"/>
      <c r="E43" s="563"/>
      <c r="F43" s="271"/>
      <c r="G43" s="272"/>
      <c r="H43" s="164">
        <f t="shared" si="37"/>
        <v>0</v>
      </c>
      <c r="I43" s="273" t="str">
        <f t="shared" si="38"/>
        <v xml:space="preserve"> </v>
      </c>
      <c r="J43" s="296" t="str">
        <f t="shared" si="30"/>
        <v xml:space="preserve"> </v>
      </c>
      <c r="K43" s="580" t="str">
        <f>IF(R43=""," ",SUM($J$10:J43))</f>
        <v xml:space="preserve"> </v>
      </c>
      <c r="L43" s="581"/>
      <c r="M43" s="274" t="str">
        <f t="shared" si="31"/>
        <v xml:space="preserve"> </v>
      </c>
      <c r="N43" s="165" t="str">
        <f t="shared" si="32"/>
        <v xml:space="preserve"> </v>
      </c>
      <c r="O43" s="166">
        <f t="shared" si="39"/>
        <v>0</v>
      </c>
      <c r="P43" s="275" t="str">
        <f t="shared" si="40"/>
        <v xml:space="preserve"> </v>
      </c>
      <c r="Q43" s="167"/>
      <c r="R43" s="168" t="str">
        <f t="shared" si="17"/>
        <v/>
      </c>
      <c r="S43" s="169">
        <v>34</v>
      </c>
      <c r="T43" s="304">
        <f>IF($H$6="N/A",0,IF(SUM($T$9:T42)=0, IF($E$9=S43, IF(S43&gt;$I$6,0, IF(Z43=0, 0.001, R43)),0),0))</f>
        <v>0</v>
      </c>
      <c r="U43" s="304"/>
      <c r="V43" s="58" t="str">
        <f t="shared" si="33"/>
        <v xml:space="preserve"> </v>
      </c>
      <c r="W43" s="171"/>
      <c r="X43" s="171"/>
      <c r="Y43" s="305">
        <f>IF(S43&lt;=$I$6,IF($P$6=0,1,IF(V43&lt;=#REF!,1,2)),1)</f>
        <v>1</v>
      </c>
      <c r="Z43" s="147" t="str">
        <f t="shared" si="34"/>
        <v xml:space="preserve"> </v>
      </c>
      <c r="AA43" s="306"/>
      <c r="AB43" s="404" t="str">
        <f t="shared" si="18"/>
        <v xml:space="preserve"> </v>
      </c>
      <c r="AC43" s="127" t="str">
        <f t="shared" si="19"/>
        <v xml:space="preserve"> </v>
      </c>
      <c r="AD43" s="307"/>
      <c r="AE43" s="534" t="str">
        <f>"El valor Razonable corresponde a "&amp;U3*100&amp;"% del Costo de Reposición a Nuevo."</f>
        <v>El valor Razonable corresponde a 93,8% del Costo de Reposición a Nuevo.</v>
      </c>
      <c r="AF43" s="535"/>
      <c r="AG43" s="535"/>
      <c r="AH43" s="535"/>
      <c r="AI43" s="535"/>
      <c r="AJ43" s="535"/>
      <c r="AK43" s="10"/>
      <c r="AL43" s="10"/>
      <c r="AM43" s="10"/>
      <c r="AN43" s="10"/>
      <c r="AO43" s="163"/>
      <c r="AP43" s="173"/>
      <c r="AQ43" s="174"/>
      <c r="AR43" s="153"/>
      <c r="AS43" s="175"/>
      <c r="AT43" s="176">
        <v>38</v>
      </c>
      <c r="AU43" s="187"/>
      <c r="AV43" s="176"/>
      <c r="AW43" s="176"/>
      <c r="AX43" s="175"/>
      <c r="AY43" s="154"/>
      <c r="AZ43" s="180"/>
      <c r="BA43" s="178">
        <v>-0.16</v>
      </c>
      <c r="BB43" s="179"/>
      <c r="BC43" s="183"/>
      <c r="BD43" s="402">
        <v>-0.16</v>
      </c>
      <c r="BE43" s="162"/>
      <c r="BF43" s="162"/>
      <c r="BG43" s="12"/>
      <c r="BH43" s="548"/>
      <c r="BI43" s="577" t="s">
        <v>171</v>
      </c>
      <c r="BJ43" s="577" t="s">
        <v>172</v>
      </c>
      <c r="BK43" s="577">
        <v>0.63</v>
      </c>
      <c r="BL43" s="548"/>
      <c r="BM43" s="548"/>
      <c r="BN43" s="548"/>
      <c r="BO43" s="548"/>
      <c r="BP43" s="13"/>
      <c r="BQ43" s="14"/>
      <c r="BR43" s="309"/>
      <c r="BS43" s="324"/>
      <c r="BT43" s="367"/>
      <c r="BU43" s="325"/>
      <c r="BV43" s="309"/>
      <c r="BW43" s="309"/>
      <c r="BX43" s="288"/>
      <c r="BY43" s="374"/>
      <c r="BZ43" s="348"/>
      <c r="CA43" s="368"/>
      <c r="CB43" s="348"/>
      <c r="CC43" s="369"/>
      <c r="CD43" s="348"/>
      <c r="CE43" s="348"/>
      <c r="CF43" s="374"/>
      <c r="CG43" s="491"/>
      <c r="CH43" s="492"/>
      <c r="CI43" s="430"/>
      <c r="CJ43" s="429"/>
      <c r="CK43" s="420"/>
      <c r="CL43" s="420"/>
      <c r="CM43" s="420"/>
      <c r="CN43" s="420"/>
      <c r="CO43" s="420"/>
      <c r="CP43" s="420"/>
      <c r="CQ43" s="420"/>
      <c r="CR43" s="420"/>
      <c r="CS43" s="420"/>
      <c r="CT43" s="420"/>
      <c r="CU43" s="420"/>
      <c r="CV43" s="420"/>
    </row>
    <row r="44" spans="1:100" s="446" customFormat="1" ht="17" customHeight="1">
      <c r="A44" s="163"/>
      <c r="B44" s="270" t="str">
        <f t="shared" si="35"/>
        <v xml:space="preserve"> </v>
      </c>
      <c r="C44" s="578" t="str">
        <f t="shared" si="36"/>
        <v xml:space="preserve"> </v>
      </c>
      <c r="D44" s="579"/>
      <c r="E44" s="563"/>
      <c r="F44" s="271"/>
      <c r="G44" s="272"/>
      <c r="H44" s="164">
        <f t="shared" si="37"/>
        <v>0</v>
      </c>
      <c r="I44" s="273" t="str">
        <f t="shared" si="38"/>
        <v xml:space="preserve"> </v>
      </c>
      <c r="J44" s="296" t="str">
        <f t="shared" si="30"/>
        <v xml:space="preserve"> </v>
      </c>
      <c r="K44" s="580" t="str">
        <f>IF(R44=""," ",SUM($J$10:J44))</f>
        <v xml:space="preserve"> </v>
      </c>
      <c r="L44" s="581"/>
      <c r="M44" s="274" t="str">
        <f t="shared" si="31"/>
        <v xml:space="preserve"> </v>
      </c>
      <c r="N44" s="165" t="str">
        <f t="shared" si="32"/>
        <v xml:space="preserve"> </v>
      </c>
      <c r="O44" s="166">
        <f t="shared" si="39"/>
        <v>0</v>
      </c>
      <c r="P44" s="275" t="str">
        <f t="shared" si="40"/>
        <v xml:space="preserve"> </v>
      </c>
      <c r="Q44" s="167"/>
      <c r="R44" s="168" t="str">
        <f t="shared" si="17"/>
        <v/>
      </c>
      <c r="S44" s="169">
        <v>35</v>
      </c>
      <c r="T44" s="304">
        <f>IF($H$6="N/A",0,IF(SUM($T$9:T43)=0, IF($E$9=S44, IF(S44&gt;$I$6,0, IF(Z44=0, 0.001, R44)),0),0))</f>
        <v>0</v>
      </c>
      <c r="U44" s="304"/>
      <c r="V44" s="58" t="str">
        <f t="shared" si="33"/>
        <v xml:space="preserve"> </v>
      </c>
      <c r="W44" s="171"/>
      <c r="X44" s="171"/>
      <c r="Y44" s="305">
        <f>IF(S44&lt;=$I$6,IF($P$6=0,1,IF(V44&lt;=#REF!,1,2)),1)</f>
        <v>1</v>
      </c>
      <c r="Z44" s="147" t="str">
        <f t="shared" si="34"/>
        <v xml:space="preserve"> </v>
      </c>
      <c r="AA44" s="306"/>
      <c r="AB44" s="404" t="str">
        <f t="shared" si="18"/>
        <v xml:space="preserve"> </v>
      </c>
      <c r="AC44" s="127" t="str">
        <f t="shared" si="19"/>
        <v xml:space="preserve"> </v>
      </c>
      <c r="AD44" s="307"/>
      <c r="AF44" s="163"/>
      <c r="AG44" s="163"/>
      <c r="AH44" s="163"/>
      <c r="AI44" s="163"/>
      <c r="AJ44" s="163"/>
      <c r="AK44" s="10"/>
      <c r="AL44" s="10"/>
      <c r="AM44" s="10"/>
      <c r="AN44" s="10"/>
      <c r="AO44" s="163"/>
      <c r="AP44" s="173"/>
      <c r="AQ44" s="174"/>
      <c r="AR44" s="153"/>
      <c r="AS44" s="175"/>
      <c r="AT44" s="176">
        <v>39</v>
      </c>
      <c r="AU44" s="187"/>
      <c r="AV44" s="176"/>
      <c r="AW44" s="176"/>
      <c r="AX44" s="175"/>
      <c r="AY44" s="154"/>
      <c r="AZ44" s="180"/>
      <c r="BA44" s="160">
        <v>-0.15</v>
      </c>
      <c r="BB44" s="179"/>
      <c r="BC44" s="183"/>
      <c r="BD44" s="402">
        <v>-0.15</v>
      </c>
      <c r="BE44" s="162"/>
      <c r="BF44" s="162"/>
      <c r="BG44" s="12"/>
      <c r="BH44" s="548"/>
      <c r="BI44" s="577" t="s">
        <v>177</v>
      </c>
      <c r="BJ44" s="577" t="s">
        <v>178</v>
      </c>
      <c r="BK44" s="577">
        <v>0.24</v>
      </c>
      <c r="BL44" s="548"/>
      <c r="BM44" s="548"/>
      <c r="BN44" s="548"/>
      <c r="BO44" s="548"/>
      <c r="BP44" s="13"/>
      <c r="BQ44" s="14"/>
      <c r="BR44" s="309"/>
      <c r="BS44" s="324"/>
      <c r="BT44" s="367"/>
      <c r="BU44" s="325"/>
      <c r="BV44" s="309"/>
      <c r="BW44" s="309"/>
      <c r="BX44" s="288"/>
      <c r="BY44" s="374"/>
      <c r="BZ44" s="348"/>
      <c r="CA44" s="368"/>
      <c r="CB44" s="348"/>
      <c r="CC44" s="369"/>
      <c r="CD44" s="348"/>
      <c r="CE44" s="348"/>
      <c r="CF44" s="374"/>
      <c r="CG44" s="491"/>
      <c r="CH44" s="492"/>
      <c r="CI44" s="430"/>
      <c r="CJ44" s="429"/>
      <c r="CK44" s="420"/>
      <c r="CL44" s="420"/>
      <c r="CM44" s="420"/>
      <c r="CN44" s="420"/>
      <c r="CO44" s="420"/>
      <c r="CP44" s="420"/>
      <c r="CQ44" s="420"/>
      <c r="CR44" s="420"/>
      <c r="CS44" s="420"/>
      <c r="CT44" s="420"/>
      <c r="CU44" s="420"/>
      <c r="CV44" s="420"/>
    </row>
    <row r="45" spans="1:100" s="446" customFormat="1" ht="17" customHeight="1">
      <c r="A45" s="163"/>
      <c r="B45" s="270" t="str">
        <f t="shared" si="35"/>
        <v xml:space="preserve"> </v>
      </c>
      <c r="C45" s="578" t="str">
        <f t="shared" si="36"/>
        <v xml:space="preserve"> </v>
      </c>
      <c r="D45" s="579"/>
      <c r="E45" s="563"/>
      <c r="F45" s="271"/>
      <c r="G45" s="272"/>
      <c r="H45" s="164">
        <f t="shared" si="37"/>
        <v>0</v>
      </c>
      <c r="I45" s="273" t="str">
        <f t="shared" si="38"/>
        <v xml:space="preserve"> </v>
      </c>
      <c r="J45" s="296" t="str">
        <f t="shared" si="30"/>
        <v xml:space="preserve"> </v>
      </c>
      <c r="K45" s="580" t="str">
        <f>IF(R45=""," ",SUM($J$10:J45))</f>
        <v xml:space="preserve"> </v>
      </c>
      <c r="L45" s="581"/>
      <c r="M45" s="274" t="str">
        <f t="shared" si="31"/>
        <v xml:space="preserve"> </v>
      </c>
      <c r="N45" s="165" t="str">
        <f t="shared" si="32"/>
        <v xml:space="preserve"> </v>
      </c>
      <c r="O45" s="166">
        <f t="shared" si="39"/>
        <v>0</v>
      </c>
      <c r="P45" s="275" t="str">
        <f t="shared" si="40"/>
        <v xml:space="preserve"> </v>
      </c>
      <c r="Q45" s="167"/>
      <c r="R45" s="168" t="str">
        <f t="shared" si="17"/>
        <v/>
      </c>
      <c r="S45" s="169">
        <v>36</v>
      </c>
      <c r="T45" s="304">
        <f>IF($H$6="N/A",0,IF(SUM($T$9:T44)=0, IF($E$9=S45, IF(S45&gt;$I$6,0, IF(Z45=0, 0.001, R45)),0),0))</f>
        <v>0</v>
      </c>
      <c r="U45" s="304"/>
      <c r="V45" s="58" t="str">
        <f t="shared" si="33"/>
        <v xml:space="preserve"> </v>
      </c>
      <c r="W45" s="171"/>
      <c r="X45" s="171"/>
      <c r="Y45" s="305">
        <f>IF(S45&lt;=$I$6,IF($P$6=0,1,IF(V45&lt;=#REF!,1,2)),1)</f>
        <v>1</v>
      </c>
      <c r="Z45" s="147" t="str">
        <f t="shared" si="34"/>
        <v xml:space="preserve"> </v>
      </c>
      <c r="AA45" s="306"/>
      <c r="AB45" s="404" t="str">
        <f t="shared" si="18"/>
        <v xml:space="preserve"> </v>
      </c>
      <c r="AC45" s="127" t="str">
        <f t="shared" si="19"/>
        <v xml:space="preserve"> </v>
      </c>
      <c r="AD45" s="307"/>
      <c r="AE45" s="539" t="s">
        <v>96</v>
      </c>
      <c r="AF45" s="163"/>
      <c r="AG45" s="163"/>
      <c r="AH45" s="163"/>
      <c r="AI45" s="163"/>
      <c r="AJ45" s="163"/>
      <c r="AK45" s="10"/>
      <c r="AL45" s="10"/>
      <c r="AM45" s="10"/>
      <c r="AN45" s="10"/>
      <c r="AO45" s="163"/>
      <c r="AP45" s="173"/>
      <c r="AQ45" s="174"/>
      <c r="AR45" s="153"/>
      <c r="AS45" s="175"/>
      <c r="AT45" s="176">
        <v>40</v>
      </c>
      <c r="AU45" s="187"/>
      <c r="AV45" s="176"/>
      <c r="AW45" s="176"/>
      <c r="AX45" s="175"/>
      <c r="AY45" s="154"/>
      <c r="AZ45" s="180"/>
      <c r="BA45" s="178">
        <v>-0.14000000000000001</v>
      </c>
      <c r="BB45" s="179"/>
      <c r="BC45" s="183"/>
      <c r="BD45" s="402">
        <v>-0.14000000000000001</v>
      </c>
      <c r="BE45" s="162"/>
      <c r="BF45" s="162"/>
      <c r="BG45" s="12"/>
      <c r="BH45" s="548"/>
      <c r="BI45" s="577" t="s">
        <v>145</v>
      </c>
      <c r="BJ45" s="577" t="s">
        <v>146</v>
      </c>
      <c r="BK45" s="577">
        <v>0.95</v>
      </c>
      <c r="BL45" s="548"/>
      <c r="BM45" s="548"/>
      <c r="BN45" s="548"/>
      <c r="BO45" s="548"/>
      <c r="BP45" s="13"/>
      <c r="BQ45" s="14"/>
      <c r="BR45" s="309"/>
      <c r="BS45" s="324"/>
      <c r="BT45" s="367"/>
      <c r="BU45" s="325"/>
      <c r="BV45" s="309"/>
      <c r="BW45" s="309"/>
      <c r="BX45" s="288"/>
      <c r="BY45" s="374"/>
      <c r="BZ45" s="348"/>
      <c r="CA45" s="368"/>
      <c r="CB45" s="348"/>
      <c r="CC45" s="369"/>
      <c r="CD45" s="348"/>
      <c r="CE45" s="348"/>
      <c r="CF45" s="374"/>
      <c r="CG45" s="491"/>
      <c r="CH45" s="492"/>
      <c r="CI45" s="430"/>
      <c r="CJ45" s="429"/>
      <c r="CK45" s="420"/>
      <c r="CL45" s="420"/>
      <c r="CM45" s="420"/>
      <c r="CN45" s="420"/>
      <c r="CO45" s="420"/>
      <c r="CP45" s="420"/>
      <c r="CQ45" s="420"/>
      <c r="CR45" s="420"/>
      <c r="CS45" s="420"/>
      <c r="CT45" s="420"/>
      <c r="CU45" s="420"/>
      <c r="CV45" s="420"/>
    </row>
    <row r="46" spans="1:100" s="446" customFormat="1" ht="17" customHeight="1">
      <c r="A46" s="163"/>
      <c r="B46" s="270" t="str">
        <f t="shared" si="35"/>
        <v xml:space="preserve"> </v>
      </c>
      <c r="C46" s="578" t="str">
        <f t="shared" si="36"/>
        <v xml:space="preserve"> </v>
      </c>
      <c r="D46" s="579"/>
      <c r="E46" s="563"/>
      <c r="F46" s="271"/>
      <c r="G46" s="272"/>
      <c r="H46" s="164">
        <f t="shared" si="37"/>
        <v>0</v>
      </c>
      <c r="I46" s="273" t="str">
        <f t="shared" si="38"/>
        <v xml:space="preserve"> </v>
      </c>
      <c r="J46" s="296" t="str">
        <f t="shared" si="30"/>
        <v xml:space="preserve"> </v>
      </c>
      <c r="K46" s="580" t="str">
        <f>IF(R46=""," ",SUM($J$10:J46))</f>
        <v xml:space="preserve"> </v>
      </c>
      <c r="L46" s="581"/>
      <c r="M46" s="274" t="str">
        <f t="shared" si="31"/>
        <v xml:space="preserve"> </v>
      </c>
      <c r="N46" s="165" t="str">
        <f t="shared" si="32"/>
        <v xml:space="preserve"> </v>
      </c>
      <c r="O46" s="166">
        <f t="shared" si="39"/>
        <v>0</v>
      </c>
      <c r="P46" s="275" t="str">
        <f t="shared" si="40"/>
        <v xml:space="preserve"> </v>
      </c>
      <c r="Q46" s="167"/>
      <c r="R46" s="168" t="str">
        <f t="shared" si="17"/>
        <v/>
      </c>
      <c r="S46" s="169">
        <v>37</v>
      </c>
      <c r="T46" s="304">
        <f>IF($H$6="N/A",0,IF(SUM($T$9:T45)=0, IF($E$9=S46, IF(S46&gt;$I$6,0, IF(Z46=0, 0.001, R46)),0),0))</f>
        <v>0</v>
      </c>
      <c r="U46" s="304"/>
      <c r="V46" s="58" t="str">
        <f t="shared" si="33"/>
        <v xml:space="preserve"> </v>
      </c>
      <c r="W46" s="171"/>
      <c r="X46" s="171"/>
      <c r="Y46" s="305">
        <f>IF(S46&lt;=$I$6,IF($P$6=0,1,IF(V46&lt;=#REF!,1,2)),1)</f>
        <v>1</v>
      </c>
      <c r="Z46" s="147" t="str">
        <f t="shared" si="34"/>
        <v xml:space="preserve"> </v>
      </c>
      <c r="AA46" s="306"/>
      <c r="AB46" s="404" t="str">
        <f t="shared" si="18"/>
        <v xml:space="preserve"> </v>
      </c>
      <c r="AC46" s="127" t="str">
        <f t="shared" si="19"/>
        <v xml:space="preserve"> </v>
      </c>
      <c r="AD46" s="307"/>
      <c r="AE46" s="163"/>
      <c r="AF46" s="163"/>
      <c r="AG46" s="163"/>
      <c r="AH46" s="163"/>
      <c r="AI46" s="163"/>
      <c r="AJ46" s="163"/>
      <c r="AK46" s="10"/>
      <c r="AL46" s="10"/>
      <c r="AM46" s="10"/>
      <c r="AN46" s="10"/>
      <c r="AO46" s="163"/>
      <c r="AP46" s="173"/>
      <c r="AQ46" s="174"/>
      <c r="AR46" s="153"/>
      <c r="AS46" s="175"/>
      <c r="AT46" s="176">
        <v>41</v>
      </c>
      <c r="AU46" s="187"/>
      <c r="AV46" s="176"/>
      <c r="AW46" s="176"/>
      <c r="AX46" s="175"/>
      <c r="AY46" s="154"/>
      <c r="AZ46" s="180"/>
      <c r="BA46" s="160">
        <v>-0.13</v>
      </c>
      <c r="BB46" s="179"/>
      <c r="BC46" s="183"/>
      <c r="BD46" s="402">
        <v>-0.13</v>
      </c>
      <c r="BE46" s="162"/>
      <c r="BF46" s="162"/>
      <c r="BG46" s="12"/>
      <c r="BH46" s="548"/>
      <c r="BI46" s="577" t="s">
        <v>167</v>
      </c>
      <c r="BJ46" s="577" t="s">
        <v>168</v>
      </c>
      <c r="BK46" s="577">
        <v>1.28</v>
      </c>
      <c r="BL46" s="548"/>
      <c r="BM46" s="548"/>
      <c r="BN46" s="548"/>
      <c r="BO46" s="548"/>
      <c r="BP46" s="13"/>
      <c r="BQ46" s="14"/>
      <c r="BR46" s="309"/>
      <c r="BS46" s="324"/>
      <c r="BT46" s="367"/>
      <c r="BU46" s="325"/>
      <c r="BV46" s="309"/>
      <c r="BW46" s="309"/>
      <c r="BX46" s="288"/>
      <c r="BY46" s="374"/>
      <c r="BZ46" s="348"/>
      <c r="CA46" s="368"/>
      <c r="CB46" s="348"/>
      <c r="CC46" s="369"/>
      <c r="CD46" s="348"/>
      <c r="CE46" s="348"/>
      <c r="CF46" s="374"/>
      <c r="CG46" s="491"/>
      <c r="CH46" s="492"/>
      <c r="CI46" s="430"/>
      <c r="CJ46" s="429"/>
      <c r="CK46" s="420"/>
      <c r="CL46" s="420"/>
      <c r="CM46" s="420"/>
      <c r="CN46" s="420"/>
      <c r="CO46" s="420"/>
      <c r="CP46" s="420"/>
      <c r="CQ46" s="420"/>
      <c r="CR46" s="420"/>
      <c r="CS46" s="420"/>
      <c r="CT46" s="420"/>
      <c r="CU46" s="420"/>
      <c r="CV46" s="420"/>
    </row>
    <row r="47" spans="1:100" s="446" customFormat="1" ht="17" customHeight="1">
      <c r="A47" s="163"/>
      <c r="B47" s="270" t="str">
        <f t="shared" si="35"/>
        <v xml:space="preserve"> </v>
      </c>
      <c r="C47" s="578" t="str">
        <f t="shared" si="36"/>
        <v xml:space="preserve"> </v>
      </c>
      <c r="D47" s="579"/>
      <c r="E47" s="563"/>
      <c r="F47" s="271"/>
      <c r="G47" s="272"/>
      <c r="H47" s="164">
        <f t="shared" si="37"/>
        <v>0</v>
      </c>
      <c r="I47" s="273" t="str">
        <f t="shared" si="38"/>
        <v xml:space="preserve"> </v>
      </c>
      <c r="J47" s="296" t="str">
        <f t="shared" si="30"/>
        <v xml:space="preserve"> </v>
      </c>
      <c r="K47" s="580" t="str">
        <f>IF(R47=""," ",SUM($J$10:J47))</f>
        <v xml:space="preserve"> </v>
      </c>
      <c r="L47" s="581"/>
      <c r="M47" s="274" t="str">
        <f t="shared" si="31"/>
        <v xml:space="preserve"> </v>
      </c>
      <c r="N47" s="165" t="str">
        <f t="shared" si="32"/>
        <v xml:space="preserve"> </v>
      </c>
      <c r="O47" s="166">
        <f t="shared" si="39"/>
        <v>0</v>
      </c>
      <c r="P47" s="275" t="str">
        <f t="shared" si="40"/>
        <v xml:space="preserve"> </v>
      </c>
      <c r="Q47" s="167"/>
      <c r="R47" s="168" t="str">
        <f t="shared" si="17"/>
        <v/>
      </c>
      <c r="S47" s="169">
        <v>38</v>
      </c>
      <c r="T47" s="304">
        <f>IF($H$6="N/A",0,IF(SUM($T$9:T46)=0, IF($E$9=S47, IF(S47&gt;$I$6,0, IF(Z47=0, 0.001, R47)),0),0))</f>
        <v>0</v>
      </c>
      <c r="U47" s="304"/>
      <c r="V47" s="58" t="str">
        <f t="shared" si="33"/>
        <v xml:space="preserve"> </v>
      </c>
      <c r="W47" s="171"/>
      <c r="X47" s="171"/>
      <c r="Y47" s="305">
        <f>IF(S47&lt;=$I$6,IF($P$6=0,1,IF(V47&lt;=#REF!,1,2)),1)</f>
        <v>1</v>
      </c>
      <c r="Z47" s="147" t="str">
        <f t="shared" si="34"/>
        <v xml:space="preserve"> </v>
      </c>
      <c r="AA47" s="306"/>
      <c r="AB47" s="404" t="str">
        <f t="shared" si="18"/>
        <v xml:space="preserve"> </v>
      </c>
      <c r="AC47" s="127" t="str">
        <f t="shared" si="19"/>
        <v xml:space="preserve"> </v>
      </c>
      <c r="AD47" s="307"/>
      <c r="AE47" s="163"/>
      <c r="AF47" s="163"/>
      <c r="AG47" s="163"/>
      <c r="AH47" s="163"/>
      <c r="AI47" s="163"/>
      <c r="AJ47" s="163"/>
      <c r="AK47" s="10"/>
      <c r="AL47" s="10"/>
      <c r="AM47" s="10"/>
      <c r="AN47" s="10"/>
      <c r="AO47" s="163"/>
      <c r="AP47" s="173"/>
      <c r="AQ47" s="174"/>
      <c r="AR47" s="153"/>
      <c r="AS47" s="175"/>
      <c r="AT47" s="176">
        <v>42</v>
      </c>
      <c r="AU47" s="187"/>
      <c r="AV47" s="176"/>
      <c r="AW47" s="176"/>
      <c r="AX47" s="175"/>
      <c r="AY47" s="154"/>
      <c r="AZ47" s="180"/>
      <c r="BA47" s="178">
        <v>-0.12</v>
      </c>
      <c r="BB47" s="179"/>
      <c r="BC47" s="183"/>
      <c r="BD47" s="402">
        <v>-0.12</v>
      </c>
      <c r="BE47" s="162"/>
      <c r="BF47" s="162"/>
      <c r="BG47" s="12"/>
      <c r="BH47" s="548"/>
      <c r="BI47" s="577" t="s">
        <v>165</v>
      </c>
      <c r="BJ47" s="577" t="s">
        <v>166</v>
      </c>
      <c r="BK47" s="577">
        <v>1.69</v>
      </c>
      <c r="BL47" s="548"/>
      <c r="BM47" s="548"/>
      <c r="BN47" s="548"/>
      <c r="BO47" s="548"/>
      <c r="BP47" s="13"/>
      <c r="BQ47" s="14"/>
      <c r="BR47" s="309"/>
      <c r="BS47" s="324"/>
      <c r="BT47" s="367"/>
      <c r="BU47" s="325"/>
      <c r="BV47" s="309"/>
      <c r="BW47" s="309"/>
      <c r="BX47" s="288"/>
      <c r="BY47" s="374"/>
      <c r="BZ47" s="348"/>
      <c r="CA47" s="368"/>
      <c r="CB47" s="348"/>
      <c r="CC47" s="369"/>
      <c r="CD47" s="348"/>
      <c r="CE47" s="348"/>
      <c r="CF47" s="374"/>
      <c r="CG47" s="491"/>
      <c r="CH47" s="492"/>
      <c r="CI47" s="430"/>
      <c r="CJ47" s="429"/>
      <c r="CK47" s="420"/>
      <c r="CL47" s="420"/>
      <c r="CM47" s="420"/>
      <c r="CN47" s="420"/>
      <c r="CO47" s="420"/>
      <c r="CP47" s="420"/>
      <c r="CQ47" s="420"/>
      <c r="CR47" s="420"/>
      <c r="CS47" s="420"/>
      <c r="CT47" s="420"/>
      <c r="CU47" s="420"/>
      <c r="CV47" s="420"/>
    </row>
    <row r="48" spans="1:100" s="446" customFormat="1" ht="17" customHeight="1">
      <c r="A48" s="163"/>
      <c r="B48" s="270" t="str">
        <f t="shared" si="35"/>
        <v xml:space="preserve"> </v>
      </c>
      <c r="C48" s="578" t="str">
        <f t="shared" si="36"/>
        <v xml:space="preserve"> </v>
      </c>
      <c r="D48" s="579"/>
      <c r="E48" s="563"/>
      <c r="F48" s="271"/>
      <c r="G48" s="272"/>
      <c r="H48" s="164">
        <f t="shared" si="37"/>
        <v>0</v>
      </c>
      <c r="I48" s="273" t="str">
        <f t="shared" si="38"/>
        <v xml:space="preserve"> </v>
      </c>
      <c r="J48" s="296" t="str">
        <f t="shared" si="30"/>
        <v xml:space="preserve"> </v>
      </c>
      <c r="K48" s="580" t="str">
        <f>IF(R48=""," ",SUM($J$10:J48))</f>
        <v xml:space="preserve"> </v>
      </c>
      <c r="L48" s="581"/>
      <c r="M48" s="274" t="str">
        <f t="shared" si="31"/>
        <v xml:space="preserve"> </v>
      </c>
      <c r="N48" s="165" t="str">
        <f t="shared" si="32"/>
        <v xml:space="preserve"> </v>
      </c>
      <c r="O48" s="166">
        <f t="shared" si="39"/>
        <v>0</v>
      </c>
      <c r="P48" s="275" t="str">
        <f t="shared" si="40"/>
        <v xml:space="preserve"> </v>
      </c>
      <c r="Q48" s="167"/>
      <c r="R48" s="168" t="str">
        <f t="shared" si="17"/>
        <v/>
      </c>
      <c r="S48" s="169">
        <v>39</v>
      </c>
      <c r="T48" s="304">
        <f>IF($H$6="N/A",0,IF(SUM($T$9:T47)=0, IF($E$9=S48, IF(S48&gt;$I$6,0, IF(Z48=0, 0.001, R48)),0),0))</f>
        <v>0</v>
      </c>
      <c r="U48" s="304"/>
      <c r="V48" s="58" t="str">
        <f t="shared" si="33"/>
        <v xml:space="preserve"> </v>
      </c>
      <c r="W48" s="171"/>
      <c r="X48" s="171"/>
      <c r="Y48" s="305">
        <f>IF(S48&lt;=$I$6,IF($P$6=0,1,IF(V48&lt;=#REF!,1,2)),1)</f>
        <v>1</v>
      </c>
      <c r="Z48" s="147" t="str">
        <f t="shared" si="34"/>
        <v xml:space="preserve"> </v>
      </c>
      <c r="AA48" s="306"/>
      <c r="AB48" s="404" t="str">
        <f t="shared" si="18"/>
        <v xml:space="preserve"> </v>
      </c>
      <c r="AC48" s="127" t="str">
        <f t="shared" si="19"/>
        <v xml:space="preserve"> </v>
      </c>
      <c r="AD48" s="307"/>
      <c r="AE48" s="163"/>
      <c r="AF48" s="163"/>
      <c r="AG48" s="163"/>
      <c r="AH48" s="163"/>
      <c r="AI48" s="163"/>
      <c r="AJ48" s="163"/>
      <c r="AK48" s="10"/>
      <c r="AL48" s="10"/>
      <c r="AM48" s="10"/>
      <c r="AN48" s="10"/>
      <c r="AO48" s="163"/>
      <c r="AP48" s="173"/>
      <c r="AQ48" s="174"/>
      <c r="AR48" s="153"/>
      <c r="AS48" s="175"/>
      <c r="AT48" s="176">
        <v>43</v>
      </c>
      <c r="AU48" s="187"/>
      <c r="AV48" s="176"/>
      <c r="AW48" s="176"/>
      <c r="AX48" s="175"/>
      <c r="AY48" s="154"/>
      <c r="AZ48" s="180"/>
      <c r="BA48" s="160">
        <v>-0.11</v>
      </c>
      <c r="BB48" s="179"/>
      <c r="BC48" s="183"/>
      <c r="BD48" s="402">
        <v>-0.11</v>
      </c>
      <c r="BE48" s="162"/>
      <c r="BF48" s="162"/>
      <c r="BG48" s="12"/>
      <c r="BH48" s="548"/>
      <c r="BI48" s="577" t="s">
        <v>173</v>
      </c>
      <c r="BJ48" s="577" t="s">
        <v>174</v>
      </c>
      <c r="BK48" s="577">
        <v>0.86</v>
      </c>
      <c r="BL48" s="548"/>
      <c r="BM48" s="548"/>
      <c r="BN48" s="548"/>
      <c r="BO48" s="548"/>
      <c r="BP48" s="13"/>
      <c r="BQ48" s="14"/>
      <c r="BR48" s="309"/>
      <c r="BS48" s="324"/>
      <c r="BT48" s="367"/>
      <c r="BU48" s="325"/>
      <c r="BV48" s="309"/>
      <c r="BW48" s="309"/>
      <c r="BX48" s="288"/>
      <c r="BY48" s="374"/>
      <c r="BZ48" s="348"/>
      <c r="CA48" s="368"/>
      <c r="CB48" s="348"/>
      <c r="CC48" s="369"/>
      <c r="CD48" s="348"/>
      <c r="CE48" s="348"/>
      <c r="CF48" s="374"/>
      <c r="CG48" s="491"/>
      <c r="CH48" s="492"/>
      <c r="CI48" s="430"/>
      <c r="CJ48" s="429"/>
      <c r="CK48" s="420"/>
      <c r="CL48" s="420"/>
      <c r="CM48" s="420"/>
      <c r="CN48" s="420"/>
      <c r="CO48" s="420"/>
      <c r="CP48" s="420"/>
      <c r="CQ48" s="420"/>
      <c r="CR48" s="420"/>
      <c r="CS48" s="420"/>
      <c r="CT48" s="420"/>
      <c r="CU48" s="420"/>
      <c r="CV48" s="420"/>
    </row>
    <row r="49" spans="1:100" s="446" customFormat="1" ht="17" customHeight="1">
      <c r="A49" s="163"/>
      <c r="B49" s="270" t="str">
        <f t="shared" si="35"/>
        <v xml:space="preserve"> </v>
      </c>
      <c r="C49" s="578" t="str">
        <f t="shared" si="36"/>
        <v xml:space="preserve"> </v>
      </c>
      <c r="D49" s="579"/>
      <c r="E49" s="563"/>
      <c r="F49" s="271"/>
      <c r="G49" s="272"/>
      <c r="H49" s="164">
        <f t="shared" si="37"/>
        <v>0</v>
      </c>
      <c r="I49" s="273" t="str">
        <f t="shared" si="38"/>
        <v xml:space="preserve"> </v>
      </c>
      <c r="J49" s="296" t="str">
        <f t="shared" si="30"/>
        <v xml:space="preserve"> </v>
      </c>
      <c r="K49" s="580" t="str">
        <f>IF(R49=""," ",SUM($J$10:J49))</f>
        <v xml:space="preserve"> </v>
      </c>
      <c r="L49" s="581"/>
      <c r="M49" s="274" t="str">
        <f t="shared" si="31"/>
        <v xml:space="preserve"> </v>
      </c>
      <c r="N49" s="165" t="str">
        <f t="shared" si="32"/>
        <v xml:space="preserve"> </v>
      </c>
      <c r="O49" s="166">
        <f t="shared" si="39"/>
        <v>0</v>
      </c>
      <c r="P49" s="275" t="str">
        <f t="shared" si="40"/>
        <v xml:space="preserve"> </v>
      </c>
      <c r="Q49" s="167"/>
      <c r="R49" s="168" t="str">
        <f t="shared" si="17"/>
        <v/>
      </c>
      <c r="S49" s="169">
        <v>40</v>
      </c>
      <c r="T49" s="304">
        <f>IF($H$6="N/A",0,IF(SUM($T$9:T48)=0, IF($E$9=S49, IF(S49&gt;$I$6,0, IF(Z49=0, 0.001, R49)),0),0))</f>
        <v>0</v>
      </c>
      <c r="U49" s="304"/>
      <c r="V49" s="58" t="str">
        <f t="shared" si="33"/>
        <v xml:space="preserve"> </v>
      </c>
      <c r="W49" s="171"/>
      <c r="X49" s="171"/>
      <c r="Y49" s="305">
        <f t="shared" ref="Y49:Y55" si="41">IF(S49&lt;=$I$6,IF($P$6=0,1,IF(V49&lt;=V88,1,2)),1)</f>
        <v>1</v>
      </c>
      <c r="Z49" s="147" t="str">
        <f t="shared" si="34"/>
        <v xml:space="preserve"> </v>
      </c>
      <c r="AA49" s="306"/>
      <c r="AB49" s="404" t="str">
        <f t="shared" si="18"/>
        <v xml:space="preserve"> </v>
      </c>
      <c r="AC49" s="127" t="str">
        <f t="shared" si="19"/>
        <v xml:space="preserve"> </v>
      </c>
      <c r="AD49" s="307"/>
      <c r="AE49" s="163"/>
      <c r="AF49" s="163"/>
      <c r="AG49" s="163"/>
      <c r="AH49" s="163"/>
      <c r="AI49" s="163"/>
      <c r="AJ49" s="163"/>
      <c r="AK49" s="10"/>
      <c r="AL49" s="10"/>
      <c r="AM49" s="10"/>
      <c r="AN49" s="10"/>
      <c r="AO49" s="163"/>
      <c r="AP49" s="173"/>
      <c r="AQ49" s="174"/>
      <c r="AR49" s="153"/>
      <c r="AS49" s="175"/>
      <c r="AT49" s="176">
        <v>44</v>
      </c>
      <c r="AU49" s="187"/>
      <c r="AV49" s="176"/>
      <c r="AW49" s="176"/>
      <c r="AX49" s="175"/>
      <c r="AY49" s="154"/>
      <c r="AZ49" s="180"/>
      <c r="BA49" s="178">
        <v>-0.1</v>
      </c>
      <c r="BB49" s="179"/>
      <c r="BC49" s="183"/>
      <c r="BD49" s="402">
        <v>-0.1</v>
      </c>
      <c r="BE49" s="162"/>
      <c r="BF49" s="162"/>
      <c r="BG49" s="12"/>
      <c r="BH49" s="548"/>
      <c r="BI49" s="577" t="s">
        <v>105</v>
      </c>
      <c r="BJ49" s="577" t="s">
        <v>106</v>
      </c>
      <c r="BK49" s="577">
        <v>1.19</v>
      </c>
      <c r="BL49" s="548"/>
      <c r="BM49" s="548"/>
      <c r="BN49" s="548"/>
      <c r="BO49" s="548"/>
      <c r="BP49" s="13"/>
      <c r="BQ49" s="14"/>
      <c r="BR49" s="309"/>
      <c r="BS49" s="324"/>
      <c r="BT49" s="367"/>
      <c r="BU49" s="325"/>
      <c r="BV49" s="309"/>
      <c r="BW49" s="309"/>
      <c r="BX49" s="288"/>
      <c r="BY49" s="374"/>
      <c r="BZ49" s="348"/>
      <c r="CA49" s="368"/>
      <c r="CB49" s="348"/>
      <c r="CC49" s="369"/>
      <c r="CD49" s="348"/>
      <c r="CE49" s="348"/>
      <c r="CF49" s="374"/>
      <c r="CG49" s="491"/>
      <c r="CH49" s="492"/>
      <c r="CI49" s="430"/>
      <c r="CJ49" s="429"/>
      <c r="CK49" s="420"/>
      <c r="CL49" s="420"/>
      <c r="CM49" s="420"/>
      <c r="CN49" s="420"/>
      <c r="CO49" s="420"/>
      <c r="CP49" s="420"/>
      <c r="CQ49" s="420"/>
      <c r="CR49" s="420"/>
      <c r="CS49" s="420"/>
      <c r="CT49" s="420"/>
      <c r="CU49" s="420"/>
      <c r="CV49" s="420"/>
    </row>
    <row r="50" spans="1:100" s="446" customFormat="1" ht="17" customHeight="1">
      <c r="A50" s="163"/>
      <c r="B50" s="270" t="str">
        <f t="shared" si="35"/>
        <v xml:space="preserve"> </v>
      </c>
      <c r="C50" s="578" t="str">
        <f t="shared" si="36"/>
        <v xml:space="preserve"> </v>
      </c>
      <c r="D50" s="579"/>
      <c r="E50" s="563"/>
      <c r="F50" s="271"/>
      <c r="G50" s="272"/>
      <c r="H50" s="164">
        <f t="shared" si="37"/>
        <v>0</v>
      </c>
      <c r="I50" s="273" t="str">
        <f t="shared" si="38"/>
        <v xml:space="preserve"> </v>
      </c>
      <c r="J50" s="296" t="str">
        <f t="shared" si="30"/>
        <v xml:space="preserve"> </v>
      </c>
      <c r="K50" s="580" t="str">
        <f>IF(R50=""," ",SUM($J$10:J50))</f>
        <v xml:space="preserve"> </v>
      </c>
      <c r="L50" s="581"/>
      <c r="M50" s="274" t="str">
        <f t="shared" si="31"/>
        <v xml:space="preserve"> </v>
      </c>
      <c r="N50" s="165" t="str">
        <f t="shared" si="32"/>
        <v xml:space="preserve"> </v>
      </c>
      <c r="O50" s="166">
        <f t="shared" si="39"/>
        <v>0</v>
      </c>
      <c r="P50" s="275" t="str">
        <f t="shared" si="40"/>
        <v xml:space="preserve"> </v>
      </c>
      <c r="Q50" s="167"/>
      <c r="R50" s="168" t="str">
        <f t="shared" si="17"/>
        <v/>
      </c>
      <c r="S50" s="169">
        <v>41</v>
      </c>
      <c r="T50" s="304">
        <f>IF($H$6="N/A",0,IF(SUM($T$9:T49)=0, IF($E$9=S50, IF(S50&gt;$I$6,0, IF(Z50=0, 0.001, R50)),0),0))</f>
        <v>0</v>
      </c>
      <c r="U50" s="304"/>
      <c r="V50" s="58" t="str">
        <f t="shared" si="33"/>
        <v xml:space="preserve"> </v>
      </c>
      <c r="W50" s="171"/>
      <c r="X50" s="171"/>
      <c r="Y50" s="305">
        <f t="shared" si="41"/>
        <v>1</v>
      </c>
      <c r="Z50" s="147" t="str">
        <f t="shared" si="34"/>
        <v xml:space="preserve"> </v>
      </c>
      <c r="AA50" s="306"/>
      <c r="AB50" s="404" t="str">
        <f t="shared" si="18"/>
        <v xml:space="preserve"> </v>
      </c>
      <c r="AC50" s="127" t="str">
        <f t="shared" si="19"/>
        <v xml:space="preserve"> </v>
      </c>
      <c r="AD50" s="307"/>
      <c r="AE50" s="163"/>
      <c r="AF50" s="163"/>
      <c r="AG50" s="163"/>
      <c r="AH50" s="163"/>
      <c r="AI50" s="163"/>
      <c r="AJ50" s="163"/>
      <c r="AK50" s="10"/>
      <c r="AL50" s="10"/>
      <c r="AM50" s="10"/>
      <c r="AN50" s="10"/>
      <c r="AO50" s="163"/>
      <c r="AP50" s="173"/>
      <c r="AQ50" s="174"/>
      <c r="AR50" s="153"/>
      <c r="AS50" s="175"/>
      <c r="AT50" s="176">
        <v>45</v>
      </c>
      <c r="AU50" s="187"/>
      <c r="AV50" s="176"/>
      <c r="AW50" s="176"/>
      <c r="AX50" s="175"/>
      <c r="AY50" s="154"/>
      <c r="AZ50" s="180"/>
      <c r="BA50" s="160">
        <v>-0.09</v>
      </c>
      <c r="BB50" s="179"/>
      <c r="BC50" s="183"/>
      <c r="BD50" s="402">
        <v>-0.09</v>
      </c>
      <c r="BE50" s="162"/>
      <c r="BF50" s="162"/>
      <c r="BG50" s="12"/>
      <c r="BH50" s="548"/>
      <c r="BI50" s="577" t="s">
        <v>175</v>
      </c>
      <c r="BJ50" s="577" t="s">
        <v>176</v>
      </c>
      <c r="BK50" s="577">
        <v>1.01</v>
      </c>
      <c r="BL50" s="548"/>
      <c r="BM50" s="548"/>
      <c r="BN50" s="548"/>
      <c r="BO50" s="548"/>
      <c r="BP50" s="13"/>
      <c r="BQ50" s="14"/>
      <c r="BR50" s="309"/>
      <c r="BS50" s="324"/>
      <c r="BT50" s="367"/>
      <c r="BU50" s="325"/>
      <c r="BV50" s="309"/>
      <c r="BW50" s="309"/>
      <c r="BX50" s="288"/>
      <c r="BY50" s="374"/>
      <c r="BZ50" s="348"/>
      <c r="CA50" s="368"/>
      <c r="CB50" s="348"/>
      <c r="CC50" s="369"/>
      <c r="CD50" s="348"/>
      <c r="CE50" s="348"/>
      <c r="CF50" s="374"/>
      <c r="CG50" s="491"/>
      <c r="CH50" s="492"/>
      <c r="CI50" s="430"/>
      <c r="CJ50" s="429"/>
      <c r="CK50" s="420"/>
      <c r="CL50" s="420"/>
      <c r="CM50" s="420"/>
      <c r="CN50" s="420"/>
      <c r="CO50" s="420"/>
      <c r="CP50" s="420"/>
      <c r="CQ50" s="420"/>
      <c r="CR50" s="420"/>
      <c r="CS50" s="420"/>
      <c r="CT50" s="420"/>
      <c r="CU50" s="420"/>
      <c r="CV50" s="420"/>
    </row>
    <row r="51" spans="1:100" s="446" customFormat="1" ht="17" customHeight="1">
      <c r="A51" s="163"/>
      <c r="B51" s="270" t="str">
        <f t="shared" si="35"/>
        <v xml:space="preserve"> </v>
      </c>
      <c r="C51" s="578" t="str">
        <f t="shared" si="36"/>
        <v xml:space="preserve"> </v>
      </c>
      <c r="D51" s="579"/>
      <c r="E51" s="563"/>
      <c r="F51" s="271"/>
      <c r="G51" s="272"/>
      <c r="H51" s="164">
        <f t="shared" si="37"/>
        <v>0</v>
      </c>
      <c r="I51" s="273" t="str">
        <f t="shared" si="38"/>
        <v xml:space="preserve"> </v>
      </c>
      <c r="J51" s="296" t="str">
        <f t="shared" si="30"/>
        <v xml:space="preserve"> </v>
      </c>
      <c r="K51" s="580" t="str">
        <f>IF(R51=""," ",SUM($J$10:J51))</f>
        <v xml:space="preserve"> </v>
      </c>
      <c r="L51" s="581"/>
      <c r="M51" s="274" t="str">
        <f t="shared" si="31"/>
        <v xml:space="preserve"> </v>
      </c>
      <c r="N51" s="165" t="str">
        <f t="shared" si="32"/>
        <v xml:space="preserve"> </v>
      </c>
      <c r="O51" s="166">
        <f t="shared" si="39"/>
        <v>0</v>
      </c>
      <c r="P51" s="275" t="str">
        <f t="shared" si="40"/>
        <v xml:space="preserve"> </v>
      </c>
      <c r="Q51" s="167"/>
      <c r="R51" s="168" t="str">
        <f t="shared" si="17"/>
        <v/>
      </c>
      <c r="S51" s="169">
        <v>42</v>
      </c>
      <c r="T51" s="304">
        <f>IF($H$6="N/A",0,IF(SUM($T$9:T50)=0, IF($E$9=S51, IF(S51&gt;$I$6,0, IF(Z51=0, 0.001, R51)),0),0))</f>
        <v>0</v>
      </c>
      <c r="U51" s="304"/>
      <c r="V51" s="58" t="str">
        <f t="shared" si="33"/>
        <v xml:space="preserve"> </v>
      </c>
      <c r="W51" s="171"/>
      <c r="X51" s="171"/>
      <c r="Y51" s="305">
        <f t="shared" si="41"/>
        <v>1</v>
      </c>
      <c r="Z51" s="147" t="str">
        <f t="shared" si="34"/>
        <v xml:space="preserve"> </v>
      </c>
      <c r="AA51" s="306"/>
      <c r="AB51" s="404" t="str">
        <f t="shared" si="18"/>
        <v xml:space="preserve"> </v>
      </c>
      <c r="AC51" s="127" t="str">
        <f t="shared" si="19"/>
        <v xml:space="preserve"> </v>
      </c>
      <c r="AD51" s="307"/>
      <c r="AE51" s="163"/>
      <c r="AF51" s="163"/>
      <c r="AG51" s="163"/>
      <c r="AH51" s="163"/>
      <c r="AI51" s="163"/>
      <c r="AJ51" s="163"/>
      <c r="AK51" s="10"/>
      <c r="AL51" s="10"/>
      <c r="AM51" s="10"/>
      <c r="AN51" s="10"/>
      <c r="AO51" s="163"/>
      <c r="AP51" s="173"/>
      <c r="AQ51" s="174"/>
      <c r="AR51" s="153"/>
      <c r="AS51" s="175"/>
      <c r="AT51" s="176">
        <v>46</v>
      </c>
      <c r="AU51" s="187"/>
      <c r="AV51" s="176"/>
      <c r="AW51" s="176"/>
      <c r="AX51" s="175"/>
      <c r="AY51" s="154"/>
      <c r="AZ51" s="180"/>
      <c r="BA51" s="178">
        <v>-0.08</v>
      </c>
      <c r="BB51" s="179"/>
      <c r="BC51" s="183"/>
      <c r="BD51" s="402">
        <v>-0.08</v>
      </c>
      <c r="BE51" s="162"/>
      <c r="BF51" s="162"/>
      <c r="BG51" s="12"/>
      <c r="BH51" s="548"/>
      <c r="BI51" s="548"/>
      <c r="BJ51" s="555"/>
      <c r="BK51" s="548"/>
      <c r="BL51" s="548"/>
      <c r="BM51" s="548"/>
      <c r="BN51" s="548"/>
      <c r="BO51" s="548"/>
      <c r="BP51" s="13"/>
      <c r="BQ51" s="14"/>
      <c r="BR51" s="309"/>
      <c r="BS51" s="324"/>
      <c r="BT51" s="367"/>
      <c r="BU51" s="325"/>
      <c r="BV51" s="309"/>
      <c r="BW51" s="309"/>
      <c r="BX51" s="288"/>
      <c r="BY51" s="374"/>
      <c r="BZ51" s="348"/>
      <c r="CA51" s="368"/>
      <c r="CB51" s="348"/>
      <c r="CC51" s="369"/>
      <c r="CD51" s="348"/>
      <c r="CE51" s="348"/>
      <c r="CF51" s="374"/>
      <c r="CG51" s="491"/>
      <c r="CH51" s="492"/>
      <c r="CI51" s="430"/>
      <c r="CJ51" s="429"/>
      <c r="CK51" s="420"/>
      <c r="CL51" s="420"/>
      <c r="CM51" s="420"/>
      <c r="CN51" s="420"/>
      <c r="CO51" s="420"/>
      <c r="CP51" s="420"/>
      <c r="CQ51" s="420"/>
      <c r="CR51" s="420"/>
      <c r="CS51" s="420"/>
      <c r="CT51" s="420"/>
      <c r="CU51" s="420"/>
      <c r="CV51" s="420"/>
    </row>
    <row r="52" spans="1:100" s="446" customFormat="1" ht="17" customHeight="1">
      <c r="A52" s="163"/>
      <c r="B52" s="270" t="str">
        <f t="shared" si="35"/>
        <v xml:space="preserve"> </v>
      </c>
      <c r="C52" s="578" t="str">
        <f t="shared" si="36"/>
        <v xml:space="preserve"> </v>
      </c>
      <c r="D52" s="579"/>
      <c r="E52" s="563"/>
      <c r="F52" s="271"/>
      <c r="G52" s="272"/>
      <c r="H52" s="164">
        <f t="shared" si="37"/>
        <v>0</v>
      </c>
      <c r="I52" s="273" t="str">
        <f t="shared" si="38"/>
        <v xml:space="preserve"> </v>
      </c>
      <c r="J52" s="296" t="str">
        <f t="shared" si="30"/>
        <v xml:space="preserve"> </v>
      </c>
      <c r="K52" s="580" t="str">
        <f>IF(R52=""," ",SUM($J$10:J52))</f>
        <v xml:space="preserve"> </v>
      </c>
      <c r="L52" s="581"/>
      <c r="M52" s="274" t="str">
        <f t="shared" si="31"/>
        <v xml:space="preserve"> </v>
      </c>
      <c r="N52" s="165" t="str">
        <f t="shared" si="32"/>
        <v xml:space="preserve"> </v>
      </c>
      <c r="O52" s="166">
        <f t="shared" si="39"/>
        <v>0</v>
      </c>
      <c r="P52" s="275" t="str">
        <f t="shared" si="40"/>
        <v xml:space="preserve"> </v>
      </c>
      <c r="Q52" s="167"/>
      <c r="R52" s="168" t="str">
        <f t="shared" si="17"/>
        <v/>
      </c>
      <c r="S52" s="169">
        <v>43</v>
      </c>
      <c r="T52" s="304">
        <f>IF($H$6="N/A",0,IF(SUM($T$9:T51)=0, IF($E$9=S52, IF(S52&gt;$I$6,0, IF(Z52=0, 0.001, R52)),0),0))</f>
        <v>0</v>
      </c>
      <c r="U52" s="304"/>
      <c r="V52" s="58" t="str">
        <f t="shared" si="33"/>
        <v xml:space="preserve"> </v>
      </c>
      <c r="W52" s="171"/>
      <c r="X52" s="171"/>
      <c r="Y52" s="305">
        <f t="shared" si="41"/>
        <v>1</v>
      </c>
      <c r="Z52" s="147" t="str">
        <f t="shared" si="34"/>
        <v xml:space="preserve"> </v>
      </c>
      <c r="AA52" s="306"/>
      <c r="AB52" s="404" t="str">
        <f t="shared" si="18"/>
        <v xml:space="preserve"> </v>
      </c>
      <c r="AC52" s="127" t="str">
        <f t="shared" si="19"/>
        <v xml:space="preserve"> </v>
      </c>
      <c r="AD52" s="307"/>
      <c r="AE52" s="163"/>
      <c r="AF52" s="163"/>
      <c r="AG52" s="163"/>
      <c r="AH52" s="163"/>
      <c r="AI52" s="163"/>
      <c r="AJ52" s="163"/>
      <c r="AK52" s="10"/>
      <c r="AL52" s="10"/>
      <c r="AM52" s="10"/>
      <c r="AN52" s="10"/>
      <c r="AO52" s="163"/>
      <c r="AP52" s="173"/>
      <c r="AQ52" s="174"/>
      <c r="AR52" s="153"/>
      <c r="AS52" s="175"/>
      <c r="AT52" s="176">
        <v>47</v>
      </c>
      <c r="AU52" s="187"/>
      <c r="AV52" s="176"/>
      <c r="AW52" s="176"/>
      <c r="AX52" s="175"/>
      <c r="AY52" s="154"/>
      <c r="AZ52" s="180"/>
      <c r="BA52" s="160">
        <v>-7.0000000000000007E-2</v>
      </c>
      <c r="BB52" s="179"/>
      <c r="BC52" s="183"/>
      <c r="BD52" s="402">
        <v>-7.0000000000000007E-2</v>
      </c>
      <c r="BE52" s="162"/>
      <c r="BF52" s="162"/>
      <c r="BG52" s="12"/>
      <c r="BH52" s="548"/>
      <c r="BI52" s="548"/>
      <c r="BJ52" s="555"/>
      <c r="BK52" s="548"/>
      <c r="BL52" s="548"/>
      <c r="BM52" s="548"/>
      <c r="BN52" s="548"/>
      <c r="BO52" s="548"/>
      <c r="BP52" s="13"/>
      <c r="BQ52" s="14"/>
      <c r="BR52" s="309"/>
      <c r="BS52" s="324"/>
      <c r="BT52" s="367"/>
      <c r="BU52" s="325"/>
      <c r="BV52" s="309"/>
      <c r="BW52" s="309"/>
      <c r="BX52" s="288"/>
      <c r="BY52" s="374"/>
      <c r="BZ52" s="348"/>
      <c r="CA52" s="368"/>
      <c r="CB52" s="348"/>
      <c r="CC52" s="369"/>
      <c r="CD52" s="348"/>
      <c r="CE52" s="348"/>
      <c r="CF52" s="374"/>
      <c r="CG52" s="491"/>
      <c r="CH52" s="492"/>
      <c r="CI52" s="430"/>
      <c r="CJ52" s="429"/>
      <c r="CK52" s="420"/>
      <c r="CL52" s="420"/>
      <c r="CM52" s="420"/>
      <c r="CN52" s="420"/>
      <c r="CO52" s="420"/>
      <c r="CP52" s="420"/>
      <c r="CQ52" s="420"/>
      <c r="CR52" s="420"/>
      <c r="CS52" s="420"/>
      <c r="CT52" s="420"/>
      <c r="CU52" s="420"/>
      <c r="CV52" s="420"/>
    </row>
    <row r="53" spans="1:100" s="446" customFormat="1" ht="17" customHeight="1">
      <c r="A53" s="163"/>
      <c r="B53" s="270" t="str">
        <f t="shared" si="35"/>
        <v xml:space="preserve"> </v>
      </c>
      <c r="C53" s="578" t="str">
        <f t="shared" si="36"/>
        <v xml:space="preserve"> </v>
      </c>
      <c r="D53" s="579"/>
      <c r="E53" s="563"/>
      <c r="F53" s="271"/>
      <c r="G53" s="272"/>
      <c r="H53" s="164">
        <f t="shared" si="37"/>
        <v>0</v>
      </c>
      <c r="I53" s="273" t="str">
        <f t="shared" si="38"/>
        <v xml:space="preserve"> </v>
      </c>
      <c r="J53" s="296" t="str">
        <f t="shared" si="30"/>
        <v xml:space="preserve"> </v>
      </c>
      <c r="K53" s="580" t="str">
        <f>IF(R53=""," ",SUM($J$10:J53))</f>
        <v xml:space="preserve"> </v>
      </c>
      <c r="L53" s="581"/>
      <c r="M53" s="274" t="str">
        <f t="shared" si="31"/>
        <v xml:space="preserve"> </v>
      </c>
      <c r="N53" s="165" t="str">
        <f t="shared" si="32"/>
        <v xml:space="preserve"> </v>
      </c>
      <c r="O53" s="166">
        <f t="shared" si="39"/>
        <v>0</v>
      </c>
      <c r="P53" s="275" t="str">
        <f t="shared" si="40"/>
        <v xml:space="preserve"> </v>
      </c>
      <c r="Q53" s="167"/>
      <c r="R53" s="168" t="str">
        <f t="shared" si="17"/>
        <v/>
      </c>
      <c r="S53" s="169">
        <v>44</v>
      </c>
      <c r="T53" s="304">
        <f>IF($H$6="N/A",0,IF(SUM($T$9:T52)=0, IF($E$9=S53, IF(S53&gt;$I$6,0, IF(Z53=0, 0.001, R53)),0),0))</f>
        <v>0</v>
      </c>
      <c r="U53" s="304"/>
      <c r="V53" s="58" t="str">
        <f t="shared" si="33"/>
        <v xml:space="preserve"> </v>
      </c>
      <c r="W53" s="171"/>
      <c r="X53" s="171"/>
      <c r="Y53" s="305">
        <f t="shared" si="41"/>
        <v>1</v>
      </c>
      <c r="Z53" s="147" t="str">
        <f t="shared" si="34"/>
        <v xml:space="preserve"> </v>
      </c>
      <c r="AA53" s="306"/>
      <c r="AB53" s="404" t="str">
        <f t="shared" si="18"/>
        <v xml:space="preserve"> </v>
      </c>
      <c r="AC53" s="127" t="str">
        <f t="shared" si="19"/>
        <v xml:space="preserve"> </v>
      </c>
      <c r="AD53" s="307"/>
      <c r="AE53" s="163"/>
      <c r="AF53" s="163"/>
      <c r="AG53" s="163"/>
      <c r="AH53" s="163"/>
      <c r="AI53" s="163"/>
      <c r="AJ53" s="163"/>
      <c r="AK53" s="10"/>
      <c r="AL53" s="10"/>
      <c r="AM53" s="10"/>
      <c r="AN53" s="10"/>
      <c r="AO53" s="163"/>
      <c r="AP53" s="173"/>
      <c r="AQ53" s="174"/>
      <c r="AR53" s="153"/>
      <c r="AS53" s="175"/>
      <c r="AT53" s="176">
        <v>48</v>
      </c>
      <c r="AU53" s="187"/>
      <c r="AV53" s="176"/>
      <c r="AW53" s="176"/>
      <c r="AX53" s="175"/>
      <c r="AY53" s="154"/>
      <c r="AZ53" s="180"/>
      <c r="BA53" s="178">
        <v>-0.06</v>
      </c>
      <c r="BB53" s="179"/>
      <c r="BC53" s="183"/>
      <c r="BD53" s="402">
        <v>-0.06</v>
      </c>
      <c r="BE53" s="162"/>
      <c r="BF53" s="162"/>
      <c r="BG53" s="12"/>
      <c r="BH53" s="548"/>
      <c r="BI53" s="548"/>
      <c r="BJ53" s="555"/>
      <c r="BK53" s="548"/>
      <c r="BL53" s="548"/>
      <c r="BM53" s="548"/>
      <c r="BN53" s="548"/>
      <c r="BO53" s="548"/>
      <c r="BP53" s="13"/>
      <c r="BQ53" s="14"/>
      <c r="BR53" s="309"/>
      <c r="BS53" s="324"/>
      <c r="BT53" s="367"/>
      <c r="BU53" s="325"/>
      <c r="BV53" s="309"/>
      <c r="BW53" s="309"/>
      <c r="BX53" s="288"/>
      <c r="BY53" s="374"/>
      <c r="BZ53" s="348"/>
      <c r="CA53" s="368"/>
      <c r="CB53" s="348"/>
      <c r="CC53" s="369"/>
      <c r="CD53" s="348"/>
      <c r="CE53" s="348"/>
      <c r="CF53" s="374"/>
      <c r="CG53" s="491"/>
      <c r="CH53" s="492"/>
      <c r="CI53" s="430"/>
      <c r="CJ53" s="429"/>
      <c r="CK53" s="420"/>
      <c r="CL53" s="420"/>
      <c r="CM53" s="420"/>
      <c r="CN53" s="420"/>
      <c r="CO53" s="420"/>
      <c r="CP53" s="420"/>
      <c r="CQ53" s="420"/>
      <c r="CR53" s="420"/>
      <c r="CS53" s="420"/>
      <c r="CT53" s="420"/>
      <c r="CU53" s="420"/>
      <c r="CV53" s="420"/>
    </row>
    <row r="54" spans="1:100" s="446" customFormat="1" ht="17" customHeight="1">
      <c r="A54" s="163"/>
      <c r="B54" s="270" t="str">
        <f t="shared" si="35"/>
        <v xml:space="preserve"> </v>
      </c>
      <c r="C54" s="578" t="str">
        <f t="shared" si="36"/>
        <v xml:space="preserve"> </v>
      </c>
      <c r="D54" s="579"/>
      <c r="E54" s="563"/>
      <c r="F54" s="271"/>
      <c r="G54" s="272"/>
      <c r="H54" s="164">
        <f t="shared" si="37"/>
        <v>0</v>
      </c>
      <c r="I54" s="273" t="str">
        <f t="shared" si="38"/>
        <v xml:space="preserve"> </v>
      </c>
      <c r="J54" s="296" t="str">
        <f t="shared" si="30"/>
        <v xml:space="preserve"> </v>
      </c>
      <c r="K54" s="580" t="str">
        <f>IF(R54=""," ",SUM($J$10:J54))</f>
        <v xml:space="preserve"> </v>
      </c>
      <c r="L54" s="581"/>
      <c r="M54" s="274" t="str">
        <f t="shared" si="31"/>
        <v xml:space="preserve"> </v>
      </c>
      <c r="N54" s="165" t="str">
        <f t="shared" si="32"/>
        <v xml:space="preserve"> </v>
      </c>
      <c r="O54" s="166">
        <f t="shared" si="39"/>
        <v>0</v>
      </c>
      <c r="P54" s="275" t="str">
        <f t="shared" si="40"/>
        <v xml:space="preserve"> </v>
      </c>
      <c r="Q54" s="167"/>
      <c r="R54" s="168" t="str">
        <f t="shared" si="17"/>
        <v/>
      </c>
      <c r="S54" s="169">
        <v>45</v>
      </c>
      <c r="T54" s="304">
        <f>IF($H$6="N/A",0,IF(SUM($T$9:T53)=0, IF($E$9=S54, IF(S54&gt;$I$6,0, IF(Z54=0, 0.001, R54)),0),0))</f>
        <v>0</v>
      </c>
      <c r="U54" s="304"/>
      <c r="V54" s="58" t="str">
        <f t="shared" si="33"/>
        <v xml:space="preserve"> </v>
      </c>
      <c r="W54" s="171"/>
      <c r="X54" s="171"/>
      <c r="Y54" s="305">
        <f t="shared" si="41"/>
        <v>1</v>
      </c>
      <c r="Z54" s="147" t="str">
        <f t="shared" si="34"/>
        <v xml:space="preserve"> </v>
      </c>
      <c r="AA54" s="306"/>
      <c r="AB54" s="404" t="str">
        <f t="shared" si="18"/>
        <v xml:space="preserve"> </v>
      </c>
      <c r="AC54" s="127" t="str">
        <f t="shared" si="19"/>
        <v xml:space="preserve"> </v>
      </c>
      <c r="AD54" s="307"/>
      <c r="AE54" s="163"/>
      <c r="AF54" s="163"/>
      <c r="AG54" s="163"/>
      <c r="AH54" s="163"/>
      <c r="AI54" s="163"/>
      <c r="AJ54" s="163"/>
      <c r="AK54" s="10"/>
      <c r="AL54" s="10"/>
      <c r="AM54" s="10"/>
      <c r="AN54" s="10"/>
      <c r="AO54" s="163"/>
      <c r="AP54" s="173"/>
      <c r="AQ54" s="174"/>
      <c r="AR54" s="153"/>
      <c r="AS54" s="175"/>
      <c r="AT54" s="176">
        <v>49</v>
      </c>
      <c r="AU54" s="187"/>
      <c r="AV54" s="176"/>
      <c r="AW54" s="176"/>
      <c r="AX54" s="175"/>
      <c r="AY54" s="154"/>
      <c r="AZ54" s="180"/>
      <c r="BA54" s="160">
        <v>-0.05</v>
      </c>
      <c r="BB54" s="179"/>
      <c r="BC54" s="183"/>
      <c r="BD54" s="402">
        <v>-0.05</v>
      </c>
      <c r="BE54" s="162"/>
      <c r="BF54" s="162"/>
      <c r="BG54" s="12"/>
      <c r="BH54" s="548"/>
      <c r="BI54" s="548"/>
      <c r="BJ54" s="555"/>
      <c r="BK54" s="548"/>
      <c r="BL54" s="548"/>
      <c r="BM54" s="548"/>
      <c r="BN54" s="548"/>
      <c r="BO54" s="548"/>
      <c r="BP54" s="13"/>
      <c r="BQ54" s="14"/>
      <c r="BR54" s="309"/>
      <c r="BS54" s="324"/>
      <c r="BT54" s="367"/>
      <c r="BU54" s="325"/>
      <c r="BV54" s="309"/>
      <c r="BW54" s="309"/>
      <c r="BX54" s="288"/>
      <c r="BY54" s="374"/>
      <c r="BZ54" s="348"/>
      <c r="CA54" s="368"/>
      <c r="CB54" s="348"/>
      <c r="CC54" s="369"/>
      <c r="CD54" s="348"/>
      <c r="CE54" s="348"/>
      <c r="CF54" s="374"/>
      <c r="CG54" s="491"/>
      <c r="CH54" s="492"/>
      <c r="CI54" s="430"/>
      <c r="CJ54" s="429"/>
      <c r="CK54" s="420"/>
      <c r="CL54" s="420"/>
      <c r="CM54" s="420"/>
      <c r="CN54" s="420"/>
      <c r="CO54" s="420"/>
      <c r="CP54" s="420"/>
      <c r="CQ54" s="420"/>
      <c r="CR54" s="420"/>
      <c r="CS54" s="420"/>
      <c r="CT54" s="420"/>
      <c r="CU54" s="420"/>
      <c r="CV54" s="420"/>
    </row>
    <row r="55" spans="1:100" s="446" customFormat="1" ht="17" customHeight="1">
      <c r="A55" s="163"/>
      <c r="B55" s="270" t="str">
        <f t="shared" si="35"/>
        <v xml:space="preserve"> </v>
      </c>
      <c r="C55" s="578" t="str">
        <f t="shared" si="36"/>
        <v xml:space="preserve"> </v>
      </c>
      <c r="D55" s="579"/>
      <c r="E55" s="563"/>
      <c r="F55" s="271"/>
      <c r="G55" s="272"/>
      <c r="H55" s="164">
        <f t="shared" si="37"/>
        <v>0</v>
      </c>
      <c r="I55" s="273" t="str">
        <f t="shared" si="38"/>
        <v xml:space="preserve"> </v>
      </c>
      <c r="J55" s="296" t="str">
        <f t="shared" si="30"/>
        <v xml:space="preserve"> </v>
      </c>
      <c r="K55" s="580" t="str">
        <f>IF(R55=""," ",SUM($J$10:J55))</f>
        <v xml:space="preserve"> </v>
      </c>
      <c r="L55" s="581"/>
      <c r="M55" s="274" t="str">
        <f t="shared" si="31"/>
        <v xml:space="preserve"> </v>
      </c>
      <c r="N55" s="165" t="str">
        <f t="shared" si="32"/>
        <v xml:space="preserve"> </v>
      </c>
      <c r="O55" s="166">
        <f t="shared" si="39"/>
        <v>0</v>
      </c>
      <c r="P55" s="275" t="str">
        <f t="shared" si="40"/>
        <v xml:space="preserve"> </v>
      </c>
      <c r="Q55" s="167"/>
      <c r="R55" s="168" t="str">
        <f t="shared" si="17"/>
        <v/>
      </c>
      <c r="S55" s="169">
        <v>46</v>
      </c>
      <c r="T55" s="304">
        <f>IF($H$6="N/A",0,IF(SUM($T$9:T54)=0, IF($E$9=S55, IF(S55&gt;$I$6,0, IF(Z55=0, 0.001, R55)),0),0))</f>
        <v>0</v>
      </c>
      <c r="U55" s="304"/>
      <c r="V55" s="58" t="str">
        <f t="shared" si="33"/>
        <v xml:space="preserve"> </v>
      </c>
      <c r="W55" s="171"/>
      <c r="X55" s="171"/>
      <c r="Y55" s="305">
        <f t="shared" si="41"/>
        <v>1</v>
      </c>
      <c r="Z55" s="147" t="str">
        <f t="shared" si="34"/>
        <v xml:space="preserve"> </v>
      </c>
      <c r="AA55" s="306"/>
      <c r="AB55" s="404" t="str">
        <f t="shared" si="18"/>
        <v xml:space="preserve"> </v>
      </c>
      <c r="AC55" s="127" t="str">
        <f t="shared" si="19"/>
        <v xml:space="preserve"> </v>
      </c>
      <c r="AD55" s="307"/>
      <c r="AE55" s="163"/>
      <c r="AF55" s="163"/>
      <c r="AG55" s="163"/>
      <c r="AH55" s="163"/>
      <c r="AI55" s="163"/>
      <c r="AJ55" s="163"/>
      <c r="AK55" s="10"/>
      <c r="AL55" s="10"/>
      <c r="AM55" s="10"/>
      <c r="AN55" s="10"/>
      <c r="AO55" s="163"/>
      <c r="AP55" s="173"/>
      <c r="AQ55" s="174"/>
      <c r="AR55" s="153"/>
      <c r="AS55" s="175"/>
      <c r="AT55" s="176">
        <v>50</v>
      </c>
      <c r="AU55" s="187"/>
      <c r="AV55" s="176"/>
      <c r="AW55" s="176"/>
      <c r="AX55" s="175"/>
      <c r="AY55" s="154"/>
      <c r="AZ55" s="180"/>
      <c r="BA55" s="178">
        <v>-0.04</v>
      </c>
      <c r="BB55" s="179"/>
      <c r="BC55" s="183"/>
      <c r="BD55" s="402">
        <v>-0.04</v>
      </c>
      <c r="BE55" s="162"/>
      <c r="BF55" s="162"/>
      <c r="BG55" s="12"/>
      <c r="BH55" s="548"/>
      <c r="BI55" s="548"/>
      <c r="BJ55" s="555"/>
      <c r="BK55" s="548"/>
      <c r="BL55" s="548"/>
      <c r="BM55" s="548"/>
      <c r="BN55" s="548"/>
      <c r="BO55" s="548"/>
      <c r="BP55" s="13"/>
      <c r="BQ55" s="14"/>
      <c r="BR55" s="309"/>
      <c r="BS55" s="324"/>
      <c r="BT55" s="367"/>
      <c r="BU55" s="325"/>
      <c r="BV55" s="309"/>
      <c r="BW55" s="309"/>
      <c r="BX55" s="288"/>
      <c r="BY55" s="374"/>
      <c r="BZ55" s="348"/>
      <c r="CA55" s="368"/>
      <c r="CB55" s="348"/>
      <c r="CC55" s="369"/>
      <c r="CD55" s="348"/>
      <c r="CE55" s="348"/>
      <c r="CF55" s="374"/>
      <c r="CG55" s="491"/>
      <c r="CH55" s="492"/>
      <c r="CI55" s="430"/>
      <c r="CJ55" s="429"/>
      <c r="CK55" s="420"/>
      <c r="CL55" s="420"/>
      <c r="CM55" s="420"/>
      <c r="CN55" s="420"/>
      <c r="CO55" s="420"/>
      <c r="CP55" s="420"/>
      <c r="CQ55" s="420"/>
      <c r="CR55" s="420"/>
      <c r="CS55" s="420"/>
      <c r="CT55" s="420"/>
      <c r="CU55" s="420"/>
      <c r="CV55" s="420"/>
    </row>
    <row r="56" spans="1:100" s="446" customFormat="1" ht="17" customHeight="1">
      <c r="A56" s="163"/>
      <c r="B56" s="270" t="str">
        <f t="shared" si="35"/>
        <v xml:space="preserve"> </v>
      </c>
      <c r="C56" s="578" t="str">
        <f t="shared" si="36"/>
        <v xml:space="preserve"> </v>
      </c>
      <c r="D56" s="579"/>
      <c r="E56" s="563"/>
      <c r="F56" s="271"/>
      <c r="G56" s="272"/>
      <c r="H56" s="164">
        <f t="shared" si="37"/>
        <v>0</v>
      </c>
      <c r="I56" s="273" t="str">
        <f t="shared" si="38"/>
        <v xml:space="preserve"> </v>
      </c>
      <c r="J56" s="296" t="str">
        <f t="shared" si="30"/>
        <v xml:space="preserve"> </v>
      </c>
      <c r="K56" s="580" t="str">
        <f>IF(R56=""," ",SUM($J$10:J56))</f>
        <v xml:space="preserve"> </v>
      </c>
      <c r="L56" s="581"/>
      <c r="M56" s="274" t="str">
        <f t="shared" si="31"/>
        <v xml:space="preserve"> </v>
      </c>
      <c r="N56" s="165" t="str">
        <f t="shared" si="32"/>
        <v xml:space="preserve"> </v>
      </c>
      <c r="O56" s="166">
        <f t="shared" si="39"/>
        <v>0</v>
      </c>
      <c r="P56" s="275" t="str">
        <f t="shared" si="40"/>
        <v xml:space="preserve"> </v>
      </c>
      <c r="Q56" s="167"/>
      <c r="R56" s="168" t="str">
        <f t="shared" si="17"/>
        <v/>
      </c>
      <c r="S56" s="169">
        <v>47</v>
      </c>
      <c r="T56" s="304">
        <f>IF($H$6="N/A",0,IF(SUM($T$9:T55)=0, IF($E$9=S56, IF(S56&gt;$I$6,0, IF(Z56=0, 0.001, R56)),0),0))</f>
        <v>0</v>
      </c>
      <c r="U56" s="304"/>
      <c r="V56" s="58" t="str">
        <f t="shared" si="33"/>
        <v xml:space="preserve"> </v>
      </c>
      <c r="W56" s="171"/>
      <c r="X56" s="171"/>
      <c r="Y56" s="305">
        <f>IF(S56&lt;=$I$6,IF($P$6=0,1,IF(V56&lt;=#REF!,1,2)),1)</f>
        <v>1</v>
      </c>
      <c r="Z56" s="147" t="str">
        <f t="shared" si="34"/>
        <v xml:space="preserve"> </v>
      </c>
      <c r="AA56" s="306"/>
      <c r="AB56" s="404" t="str">
        <f t="shared" si="18"/>
        <v xml:space="preserve"> </v>
      </c>
      <c r="AC56" s="127" t="str">
        <f t="shared" si="19"/>
        <v xml:space="preserve"> </v>
      </c>
      <c r="AD56" s="307"/>
      <c r="AE56" s="163"/>
      <c r="AF56" s="163"/>
      <c r="AG56" s="163"/>
      <c r="AH56" s="163"/>
      <c r="AI56" s="163"/>
      <c r="AJ56" s="163"/>
      <c r="AK56" s="10"/>
      <c r="AL56" s="10"/>
      <c r="AM56" s="10"/>
      <c r="AN56" s="10"/>
      <c r="AO56" s="163"/>
      <c r="AP56" s="173"/>
      <c r="AQ56" s="174"/>
      <c r="AR56" s="153"/>
      <c r="AS56" s="175"/>
      <c r="AT56" s="176"/>
      <c r="AU56" s="187"/>
      <c r="AV56" s="176"/>
      <c r="AW56" s="176"/>
      <c r="AX56" s="175"/>
      <c r="AY56" s="154"/>
      <c r="AZ56" s="180"/>
      <c r="BA56" s="160">
        <v>-0.03</v>
      </c>
      <c r="BB56" s="179"/>
      <c r="BC56" s="183"/>
      <c r="BD56" s="402">
        <v>-0.03</v>
      </c>
      <c r="BE56" s="162"/>
      <c r="BF56" s="162"/>
      <c r="BG56" s="12"/>
      <c r="BH56" s="548"/>
      <c r="BI56" s="548"/>
      <c r="BJ56" s="555"/>
      <c r="BK56" s="548"/>
      <c r="BL56" s="548"/>
      <c r="BM56" s="548"/>
      <c r="BN56" s="548"/>
      <c r="BO56" s="548"/>
      <c r="BP56" s="13"/>
      <c r="BQ56" s="14"/>
      <c r="BR56" s="309"/>
      <c r="BS56" s="324"/>
      <c r="BT56" s="367"/>
      <c r="BU56" s="325"/>
      <c r="BV56" s="309"/>
      <c r="BW56" s="309"/>
      <c r="BX56" s="288"/>
      <c r="BY56" s="374"/>
      <c r="BZ56" s="348"/>
      <c r="CA56" s="368"/>
      <c r="CB56" s="348"/>
      <c r="CC56" s="369"/>
      <c r="CD56" s="348"/>
      <c r="CE56" s="348"/>
      <c r="CF56" s="374"/>
      <c r="CG56" s="491"/>
      <c r="CH56" s="492"/>
      <c r="CI56" s="430"/>
      <c r="CJ56" s="429"/>
      <c r="CK56" s="420"/>
      <c r="CL56" s="420"/>
      <c r="CM56" s="420"/>
      <c r="CN56" s="420"/>
      <c r="CO56" s="420"/>
      <c r="CP56" s="420"/>
      <c r="CQ56" s="420"/>
      <c r="CR56" s="420"/>
      <c r="CS56" s="420"/>
      <c r="CT56" s="420"/>
      <c r="CU56" s="420"/>
      <c r="CV56" s="420"/>
    </row>
    <row r="57" spans="1:100" s="446" customFormat="1" ht="17" customHeight="1">
      <c r="A57" s="163"/>
      <c r="B57" s="270" t="str">
        <f t="shared" si="35"/>
        <v xml:space="preserve"> </v>
      </c>
      <c r="C57" s="578" t="str">
        <f t="shared" si="36"/>
        <v xml:space="preserve"> </v>
      </c>
      <c r="D57" s="579"/>
      <c r="E57" s="563"/>
      <c r="F57" s="271"/>
      <c r="G57" s="272"/>
      <c r="H57" s="164">
        <f t="shared" si="37"/>
        <v>0</v>
      </c>
      <c r="I57" s="273" t="str">
        <f t="shared" si="38"/>
        <v xml:space="preserve"> </v>
      </c>
      <c r="J57" s="296" t="str">
        <f t="shared" si="30"/>
        <v xml:space="preserve"> </v>
      </c>
      <c r="K57" s="580" t="str">
        <f>IF(R57=""," ",SUM($J$10:J57))</f>
        <v xml:space="preserve"> </v>
      </c>
      <c r="L57" s="581"/>
      <c r="M57" s="274" t="str">
        <f t="shared" si="31"/>
        <v xml:space="preserve"> </v>
      </c>
      <c r="N57" s="165" t="str">
        <f t="shared" si="32"/>
        <v xml:space="preserve"> </v>
      </c>
      <c r="O57" s="166">
        <f t="shared" si="39"/>
        <v>0</v>
      </c>
      <c r="P57" s="275" t="str">
        <f t="shared" si="40"/>
        <v xml:space="preserve"> </v>
      </c>
      <c r="Q57" s="167"/>
      <c r="R57" s="168" t="str">
        <f t="shared" si="17"/>
        <v/>
      </c>
      <c r="S57" s="169">
        <v>48</v>
      </c>
      <c r="T57" s="304">
        <f>IF($H$6="N/A",0,IF(SUM($T$9:T56)=0, IF($E$9=S57, IF(S57&gt;$I$6,0, IF(Z57=0, 0.001, R57)),0),0))</f>
        <v>0</v>
      </c>
      <c r="U57" s="304"/>
      <c r="V57" s="58" t="str">
        <f t="shared" si="33"/>
        <v xml:space="preserve"> </v>
      </c>
      <c r="W57" s="171"/>
      <c r="X57" s="171"/>
      <c r="Y57" s="305">
        <f>IF(S57&lt;=$I$6,IF($P$6=0,1,IF(V57&lt;=V85,1,2)),1)</f>
        <v>1</v>
      </c>
      <c r="Z57" s="147" t="str">
        <f t="shared" si="34"/>
        <v xml:space="preserve"> </v>
      </c>
      <c r="AA57" s="306"/>
      <c r="AB57" s="404" t="str">
        <f t="shared" si="18"/>
        <v xml:space="preserve"> </v>
      </c>
      <c r="AC57" s="127" t="str">
        <f t="shared" si="19"/>
        <v xml:space="preserve"> </v>
      </c>
      <c r="AD57" s="307"/>
      <c r="AE57" s="163"/>
      <c r="AF57" s="163"/>
      <c r="AG57" s="163"/>
      <c r="AH57" s="163"/>
      <c r="AI57" s="163"/>
      <c r="AJ57" s="163"/>
      <c r="AK57" s="10"/>
      <c r="AL57" s="10"/>
      <c r="AM57" s="10"/>
      <c r="AN57" s="10"/>
      <c r="AO57" s="163"/>
      <c r="AP57" s="173"/>
      <c r="AQ57" s="174"/>
      <c r="AR57" s="153"/>
      <c r="AS57" s="175"/>
      <c r="AT57" s="176"/>
      <c r="AU57" s="187"/>
      <c r="AV57" s="176"/>
      <c r="AW57" s="176"/>
      <c r="AX57" s="175"/>
      <c r="AY57" s="154"/>
      <c r="AZ57" s="180"/>
      <c r="BA57" s="178">
        <v>-0.02</v>
      </c>
      <c r="BB57" s="179"/>
      <c r="BC57" s="183"/>
      <c r="BD57" s="402">
        <v>-0.02</v>
      </c>
      <c r="BE57" s="162"/>
      <c r="BF57" s="162"/>
      <c r="BG57" s="12"/>
      <c r="BH57" s="548"/>
      <c r="BI57" s="548"/>
      <c r="BJ57" s="555"/>
      <c r="BK57" s="548"/>
      <c r="BL57" s="548"/>
      <c r="BM57" s="548"/>
      <c r="BN57" s="548"/>
      <c r="BO57" s="548"/>
      <c r="BP57" s="13"/>
      <c r="BQ57" s="14"/>
      <c r="BR57" s="309"/>
      <c r="BS57" s="324"/>
      <c r="BT57" s="367"/>
      <c r="BU57" s="325"/>
      <c r="BV57" s="309"/>
      <c r="BW57" s="309"/>
      <c r="BX57" s="288"/>
      <c r="BY57" s="374"/>
      <c r="BZ57" s="348"/>
      <c r="CA57" s="368"/>
      <c r="CB57" s="348"/>
      <c r="CC57" s="369"/>
      <c r="CD57" s="348"/>
      <c r="CE57" s="348"/>
      <c r="CF57" s="374"/>
      <c r="CG57" s="491"/>
      <c r="CH57" s="492"/>
      <c r="CI57" s="430"/>
      <c r="CJ57" s="429"/>
      <c r="CK57" s="420"/>
      <c r="CL57" s="420"/>
      <c r="CM57" s="420"/>
      <c r="CN57" s="420"/>
      <c r="CO57" s="420"/>
      <c r="CP57" s="420"/>
      <c r="CQ57" s="420"/>
      <c r="CR57" s="420"/>
      <c r="CS57" s="420"/>
      <c r="CT57" s="420"/>
      <c r="CU57" s="420"/>
      <c r="CV57" s="420"/>
    </row>
    <row r="58" spans="1:100" s="446" customFormat="1" ht="17" customHeight="1">
      <c r="A58" s="163"/>
      <c r="B58" s="270" t="str">
        <f t="shared" si="35"/>
        <v xml:space="preserve"> </v>
      </c>
      <c r="C58" s="578" t="str">
        <f t="shared" si="36"/>
        <v xml:space="preserve"> </v>
      </c>
      <c r="D58" s="579"/>
      <c r="E58" s="563"/>
      <c r="F58" s="271"/>
      <c r="G58" s="272"/>
      <c r="H58" s="164">
        <f t="shared" si="37"/>
        <v>0</v>
      </c>
      <c r="I58" s="273" t="str">
        <f t="shared" si="38"/>
        <v xml:space="preserve"> </v>
      </c>
      <c r="J58" s="296" t="str">
        <f t="shared" si="30"/>
        <v xml:space="preserve"> </v>
      </c>
      <c r="K58" s="580" t="str">
        <f>IF(R58=""," ",SUM($J$10:J58))</f>
        <v xml:space="preserve"> </v>
      </c>
      <c r="L58" s="581"/>
      <c r="M58" s="274" t="str">
        <f t="shared" si="31"/>
        <v xml:space="preserve"> </v>
      </c>
      <c r="N58" s="165" t="str">
        <f t="shared" si="32"/>
        <v xml:space="preserve"> </v>
      </c>
      <c r="O58" s="166">
        <f t="shared" si="39"/>
        <v>0</v>
      </c>
      <c r="P58" s="275" t="str">
        <f t="shared" si="40"/>
        <v xml:space="preserve"> </v>
      </c>
      <c r="Q58" s="167"/>
      <c r="R58" s="168" t="str">
        <f t="shared" si="17"/>
        <v/>
      </c>
      <c r="S58" s="169">
        <v>49</v>
      </c>
      <c r="T58" s="304">
        <f>IF($H$6="N/A",0,IF(SUM($T$9:T57)=0, IF($E$9=S58, IF(S58&gt;$I$6,0, IF(Z58=0, 0.001, R58)),0),0))</f>
        <v>0</v>
      </c>
      <c r="U58" s="304"/>
      <c r="V58" s="58" t="str">
        <f t="shared" si="33"/>
        <v xml:space="preserve"> </v>
      </c>
      <c r="W58" s="171"/>
      <c r="X58" s="171"/>
      <c r="Y58" s="305">
        <f>IF(S58&lt;=$I$6,IF($P$6=0,1,IF(V58&lt;=V86,1,2)),1)</f>
        <v>1</v>
      </c>
      <c r="Z58" s="147" t="str">
        <f t="shared" si="34"/>
        <v xml:space="preserve"> </v>
      </c>
      <c r="AA58" s="306"/>
      <c r="AB58" s="404" t="str">
        <f t="shared" si="18"/>
        <v xml:space="preserve"> </v>
      </c>
      <c r="AC58" s="127" t="str">
        <f t="shared" si="19"/>
        <v xml:space="preserve"> </v>
      </c>
      <c r="AD58" s="307"/>
      <c r="AE58" s="163"/>
      <c r="AF58" s="163"/>
      <c r="AG58" s="163"/>
      <c r="AH58" s="163"/>
      <c r="AI58" s="163"/>
      <c r="AJ58" s="163"/>
      <c r="AK58" s="10"/>
      <c r="AL58" s="10"/>
      <c r="AM58" s="10"/>
      <c r="AN58" s="10"/>
      <c r="AO58" s="163"/>
      <c r="AP58" s="173"/>
      <c r="AQ58" s="174"/>
      <c r="AR58" s="153"/>
      <c r="AS58" s="175"/>
      <c r="AT58" s="176"/>
      <c r="AU58" s="187"/>
      <c r="AV58" s="176"/>
      <c r="AW58" s="176"/>
      <c r="AX58" s="175"/>
      <c r="AY58" s="154"/>
      <c r="AZ58" s="180"/>
      <c r="BA58" s="160">
        <v>-0.01</v>
      </c>
      <c r="BB58" s="179"/>
      <c r="BC58" s="183"/>
      <c r="BD58" s="402">
        <v>-0.01</v>
      </c>
      <c r="BE58" s="162"/>
      <c r="BF58" s="162"/>
      <c r="BG58" s="12"/>
      <c r="BH58" s="548"/>
      <c r="BI58" s="548"/>
      <c r="BJ58" s="555"/>
      <c r="BK58" s="548"/>
      <c r="BL58" s="548"/>
      <c r="BM58" s="548"/>
      <c r="BN58" s="548"/>
      <c r="BO58" s="548"/>
      <c r="BP58" s="13"/>
      <c r="BQ58" s="14"/>
      <c r="BR58" s="309"/>
      <c r="BS58" s="324"/>
      <c r="BT58" s="367"/>
      <c r="BU58" s="325"/>
      <c r="BV58" s="309"/>
      <c r="BW58" s="309"/>
      <c r="BX58" s="288"/>
      <c r="BY58" s="374"/>
      <c r="BZ58" s="348"/>
      <c r="CA58" s="368"/>
      <c r="CB58" s="348"/>
      <c r="CC58" s="369"/>
      <c r="CD58" s="348"/>
      <c r="CE58" s="348"/>
      <c r="CF58" s="374"/>
      <c r="CG58" s="491"/>
      <c r="CH58" s="492"/>
      <c r="CI58" s="430"/>
      <c r="CJ58" s="429"/>
      <c r="CK58" s="420"/>
      <c r="CL58" s="420"/>
      <c r="CM58" s="420"/>
      <c r="CN58" s="420"/>
      <c r="CO58" s="420"/>
      <c r="CP58" s="420"/>
      <c r="CQ58" s="420"/>
      <c r="CR58" s="420"/>
      <c r="CS58" s="420"/>
      <c r="CT58" s="420"/>
      <c r="CU58" s="420"/>
      <c r="CV58" s="420"/>
    </row>
    <row r="59" spans="1:100" s="446" customFormat="1" ht="17" customHeight="1">
      <c r="A59" s="163"/>
      <c r="B59" s="270" t="str">
        <f>IF(J59=" "," ",(B58+1))</f>
        <v xml:space="preserve"> </v>
      </c>
      <c r="C59" s="578" t="str">
        <f t="shared" si="36"/>
        <v xml:space="preserve"> </v>
      </c>
      <c r="D59" s="579"/>
      <c r="E59" s="564"/>
      <c r="F59" s="271"/>
      <c r="G59" s="272"/>
      <c r="H59" s="164">
        <f t="shared" si="37"/>
        <v>0</v>
      </c>
      <c r="I59" s="273" t="str">
        <f t="shared" si="38"/>
        <v xml:space="preserve"> </v>
      </c>
      <c r="J59" s="296" t="str">
        <f t="shared" si="30"/>
        <v xml:space="preserve"> </v>
      </c>
      <c r="K59" s="580" t="str">
        <f>IF(R59=""," ",SUM($J$10:J59))</f>
        <v xml:space="preserve"> </v>
      </c>
      <c r="L59" s="581"/>
      <c r="M59" s="274" t="str">
        <f t="shared" si="31"/>
        <v xml:space="preserve"> </v>
      </c>
      <c r="N59" s="165" t="str">
        <f t="shared" si="32"/>
        <v xml:space="preserve"> </v>
      </c>
      <c r="O59" s="166">
        <f>IF(U59&lt;&gt;0,$U$8+$R$3,0)</f>
        <v>0</v>
      </c>
      <c r="P59" s="275" t="str">
        <f t="shared" si="40"/>
        <v xml:space="preserve"> </v>
      </c>
      <c r="Q59" s="167"/>
      <c r="R59" s="168" t="str">
        <f t="shared" si="17"/>
        <v/>
      </c>
      <c r="S59" s="169">
        <v>50</v>
      </c>
      <c r="T59" s="304">
        <f>IF($H$6="N/A",0,IF(SUM($T$9:T58)=0, IF($E$9=S59, IF(S59&gt;$I$6,0, IF(Z59=0, 0.001, R59)),0),0))</f>
        <v>0</v>
      </c>
      <c r="U59" s="304"/>
      <c r="V59" s="58" t="str">
        <f t="shared" si="33"/>
        <v xml:space="preserve"> </v>
      </c>
      <c r="W59" s="171"/>
      <c r="X59" s="171"/>
      <c r="Y59" s="305">
        <f>IF(S59&lt;=$I$6,IF($P$6=0,1,IF(V59&lt;=V87,1,2)),1)</f>
        <v>1</v>
      </c>
      <c r="Z59" s="147" t="str">
        <f t="shared" si="34"/>
        <v xml:space="preserve"> </v>
      </c>
      <c r="AA59" s="306"/>
      <c r="AB59" s="404" t="str">
        <f t="shared" si="18"/>
        <v xml:space="preserve"> </v>
      </c>
      <c r="AC59" s="127" t="str">
        <f t="shared" si="19"/>
        <v xml:space="preserve"> </v>
      </c>
      <c r="AD59" s="307"/>
      <c r="AE59" s="163"/>
      <c r="AF59" s="163"/>
      <c r="AG59" s="163"/>
      <c r="AH59" s="163"/>
      <c r="AI59" s="163"/>
      <c r="AJ59" s="163"/>
      <c r="AK59" s="10"/>
      <c r="AL59" s="10"/>
      <c r="AM59" s="10"/>
      <c r="AN59" s="10"/>
      <c r="AO59" s="163"/>
      <c r="AP59" s="173"/>
      <c r="AQ59" s="174"/>
      <c r="AR59" s="153"/>
      <c r="AS59" s="175"/>
      <c r="AT59" s="176"/>
      <c r="AU59" s="187"/>
      <c r="AV59" s="176"/>
      <c r="AW59" s="176"/>
      <c r="AX59" s="175"/>
      <c r="AY59" s="154"/>
      <c r="AZ59" s="180"/>
      <c r="BA59" s="178">
        <v>0</v>
      </c>
      <c r="BB59" s="179"/>
      <c r="BC59" s="183"/>
      <c r="BD59" s="402">
        <v>0.01</v>
      </c>
      <c r="BE59" s="162"/>
      <c r="BF59" s="162"/>
      <c r="BG59" s="12"/>
      <c r="BH59" s="548"/>
      <c r="BI59" s="548"/>
      <c r="BJ59" s="555"/>
      <c r="BK59" s="548"/>
      <c r="BL59" s="548"/>
      <c r="BM59" s="548"/>
      <c r="BN59" s="548"/>
      <c r="BO59" s="548"/>
      <c r="BP59" s="13"/>
      <c r="BQ59" s="14"/>
      <c r="BR59" s="309"/>
      <c r="BS59" s="324"/>
      <c r="BT59" s="367"/>
      <c r="BU59" s="325"/>
      <c r="BV59" s="309"/>
      <c r="BW59" s="309"/>
      <c r="BX59" s="288"/>
      <c r="BY59" s="374"/>
      <c r="BZ59" s="348"/>
      <c r="CA59" s="368"/>
      <c r="CB59" s="348"/>
      <c r="CC59" s="369"/>
      <c r="CD59" s="348"/>
      <c r="CE59" s="348"/>
      <c r="CF59" s="374"/>
      <c r="CG59" s="491"/>
      <c r="CH59" s="492"/>
      <c r="CI59" s="430"/>
      <c r="CJ59" s="429"/>
      <c r="CK59" s="420"/>
      <c r="CL59" s="420"/>
      <c r="CM59" s="420"/>
      <c r="CN59" s="420"/>
      <c r="CO59" s="420"/>
      <c r="CP59" s="420"/>
      <c r="CQ59" s="420"/>
      <c r="CR59" s="420"/>
      <c r="CS59" s="420"/>
      <c r="CT59" s="420"/>
      <c r="CU59" s="420"/>
      <c r="CV59" s="420"/>
    </row>
    <row r="60" spans="1:100" s="446" customFormat="1" ht="17" customHeight="1">
      <c r="A60" s="188"/>
      <c r="B60" s="189"/>
      <c r="C60" s="190" t="s">
        <v>84</v>
      </c>
      <c r="D60" s="189"/>
      <c r="E60" s="189"/>
      <c r="F60" s="191"/>
      <c r="G60" s="192"/>
      <c r="H60" s="193"/>
      <c r="I60" s="192"/>
      <c r="J60" s="194"/>
      <c r="K60" s="195"/>
      <c r="L60" s="196"/>
      <c r="M60" s="197"/>
      <c r="N60" s="198"/>
      <c r="O60" s="199"/>
      <c r="P60" s="200"/>
      <c r="Q60" s="200"/>
      <c r="R60" s="201"/>
      <c r="S60" s="202"/>
      <c r="T60" s="203"/>
      <c r="U60" s="203"/>
      <c r="V60" s="203"/>
      <c r="W60" s="204"/>
      <c r="X60" s="203" t="str">
        <f>TEXT(X16,"###.###.###.###")</f>
        <v/>
      </c>
      <c r="Y60" s="146"/>
      <c r="Z60" s="147"/>
      <c r="AA60" s="127"/>
      <c r="AB60" s="127"/>
      <c r="AC60" s="163"/>
      <c r="AK60" s="10"/>
      <c r="AL60" s="10"/>
      <c r="AM60" s="10"/>
      <c r="AN60" s="10"/>
      <c r="AO60" s="163"/>
      <c r="AP60" s="173"/>
      <c r="AQ60" s="174">
        <f>IF((AQ39-0.01)&lt;=0,0,AQ39-0.01)</f>
        <v>0.68999999999999972</v>
      </c>
      <c r="AR60" s="153"/>
      <c r="AS60" s="175"/>
      <c r="AT60" s="176"/>
      <c r="AU60" s="187"/>
      <c r="AV60" s="176"/>
      <c r="AW60" s="176"/>
      <c r="AX60" s="175">
        <f>AX39+$BP$9</f>
        <v>0.31000000000000011</v>
      </c>
      <c r="AY60" s="175">
        <v>0.31</v>
      </c>
      <c r="AZ60" s="180"/>
      <c r="BA60" s="160">
        <v>0.01</v>
      </c>
      <c r="BB60" s="179"/>
      <c r="BC60" s="183"/>
      <c r="BD60" s="402">
        <v>0.02</v>
      </c>
      <c r="BE60" s="162"/>
      <c r="BF60" s="162"/>
      <c r="BG60" s="12"/>
      <c r="BH60" s="548"/>
      <c r="BI60" s="548"/>
      <c r="BJ60" s="555"/>
      <c r="BK60" s="548"/>
      <c r="BL60" s="548"/>
      <c r="BM60" s="548"/>
      <c r="BN60" s="548"/>
      <c r="BO60" s="548"/>
      <c r="BP60" s="13"/>
      <c r="BQ60" s="14"/>
      <c r="BR60" s="309"/>
      <c r="BS60" s="324"/>
      <c r="BT60" s="367"/>
      <c r="BU60" s="325"/>
      <c r="BV60" s="309"/>
      <c r="BW60" s="309"/>
      <c r="BX60" s="288"/>
      <c r="BY60" s="374"/>
      <c r="BZ60" s="348"/>
      <c r="CA60" s="368"/>
      <c r="CB60" s="348"/>
      <c r="CC60" s="369"/>
      <c r="CD60" s="348"/>
      <c r="CE60" s="348"/>
      <c r="CF60" s="374"/>
      <c r="CG60" s="491"/>
      <c r="CH60" s="492"/>
      <c r="CI60" s="430"/>
      <c r="CJ60" s="429"/>
      <c r="CK60" s="420"/>
      <c r="CL60" s="420"/>
      <c r="CM60" s="420"/>
      <c r="CN60" s="420"/>
      <c r="CO60" s="420"/>
      <c r="CP60" s="420"/>
      <c r="CQ60" s="420"/>
      <c r="CR60" s="420"/>
      <c r="CS60" s="420"/>
      <c r="CT60" s="420"/>
      <c r="CU60" s="420"/>
      <c r="CV60" s="420"/>
    </row>
    <row r="61" spans="1:100" s="446" customFormat="1" ht="17" customHeight="1">
      <c r="A61" s="188"/>
      <c r="B61" s="12"/>
      <c r="C61" s="190"/>
      <c r="D61" s="12"/>
      <c r="E61" s="12"/>
      <c r="F61" s="543"/>
      <c r="G61" s="192"/>
      <c r="H61" s="193"/>
      <c r="I61" s="192"/>
      <c r="J61" s="194"/>
      <c r="K61" s="195"/>
      <c r="L61" s="196"/>
      <c r="M61" s="197"/>
      <c r="N61" s="198"/>
      <c r="O61" s="199"/>
      <c r="P61" s="200"/>
      <c r="Q61" s="200"/>
      <c r="R61" s="201"/>
      <c r="S61" s="202"/>
      <c r="T61" s="203"/>
      <c r="U61" s="203"/>
      <c r="V61" s="203"/>
      <c r="W61" s="204"/>
      <c r="X61" s="203"/>
      <c r="Y61" s="146"/>
      <c r="Z61" s="147"/>
      <c r="AA61" s="127"/>
      <c r="AB61" s="127"/>
      <c r="AC61" s="163"/>
      <c r="AK61" s="10"/>
      <c r="AL61" s="10"/>
      <c r="AM61" s="10"/>
      <c r="AN61" s="10"/>
      <c r="AO61" s="163"/>
      <c r="AP61" s="173"/>
      <c r="AQ61" s="174"/>
      <c r="AR61" s="153"/>
      <c r="AS61" s="175"/>
      <c r="AT61" s="176"/>
      <c r="AU61" s="187"/>
      <c r="AV61" s="176"/>
      <c r="AW61" s="176"/>
      <c r="AX61" s="175"/>
      <c r="AY61" s="175"/>
      <c r="AZ61" s="180"/>
      <c r="BA61" s="178">
        <v>0.02</v>
      </c>
      <c r="BB61" s="179"/>
      <c r="BC61" s="183"/>
      <c r="BD61" s="402">
        <v>0.03</v>
      </c>
      <c r="BE61" s="162"/>
      <c r="BF61" s="162"/>
      <c r="BG61" s="12"/>
      <c r="BH61" s="548"/>
      <c r="BI61" s="548"/>
      <c r="BJ61" s="555"/>
      <c r="BK61" s="548"/>
      <c r="BL61" s="548"/>
      <c r="BM61" s="548"/>
      <c r="BN61" s="548"/>
      <c r="BO61" s="548"/>
      <c r="BP61" s="13"/>
      <c r="BQ61" s="14"/>
      <c r="BR61" s="309"/>
      <c r="BS61" s="324"/>
      <c r="BT61" s="367"/>
      <c r="BU61" s="325"/>
      <c r="BV61" s="309"/>
      <c r="BW61" s="309"/>
      <c r="BX61" s="288"/>
      <c r="BY61" s="374"/>
      <c r="BZ61" s="348"/>
      <c r="CA61" s="368"/>
      <c r="CB61" s="348"/>
      <c r="CC61" s="369"/>
      <c r="CD61" s="348"/>
      <c r="CE61" s="348"/>
      <c r="CF61" s="374"/>
      <c r="CG61" s="491"/>
      <c r="CH61" s="492"/>
      <c r="CI61" s="430"/>
      <c r="CJ61" s="429"/>
      <c r="CK61" s="420"/>
      <c r="CL61" s="420"/>
      <c r="CM61" s="420"/>
      <c r="CN61" s="420"/>
      <c r="CO61" s="420"/>
      <c r="CP61" s="420"/>
      <c r="CQ61" s="420"/>
      <c r="CR61" s="420"/>
      <c r="CS61" s="420"/>
      <c r="CT61" s="420"/>
      <c r="CU61" s="420"/>
      <c r="CV61" s="420"/>
    </row>
    <row r="62" spans="1:100" s="446" customFormat="1" ht="17" customHeight="1">
      <c r="A62" s="188"/>
      <c r="B62" s="12"/>
      <c r="C62" s="190"/>
      <c r="D62" s="12"/>
      <c r="E62" s="12"/>
      <c r="F62" s="543"/>
      <c r="G62" s="192"/>
      <c r="H62" s="193"/>
      <c r="I62" s="192"/>
      <c r="J62" s="194"/>
      <c r="K62" s="195"/>
      <c r="L62" s="196"/>
      <c r="M62" s="197"/>
      <c r="N62" s="198"/>
      <c r="O62" s="199"/>
      <c r="P62" s="200"/>
      <c r="Q62" s="200"/>
      <c r="R62" s="201"/>
      <c r="S62" s="202"/>
      <c r="T62" s="203"/>
      <c r="U62" s="203"/>
      <c r="V62" s="203"/>
      <c r="W62" s="204"/>
      <c r="X62" s="203"/>
      <c r="Y62" s="146"/>
      <c r="Z62" s="147"/>
      <c r="AA62" s="127"/>
      <c r="AB62" s="127"/>
      <c r="AC62" s="163"/>
      <c r="AD62" s="148"/>
      <c r="AI62" s="10"/>
      <c r="AJ62" s="10"/>
      <c r="AK62" s="10"/>
      <c r="AL62" s="10"/>
      <c r="AM62" s="10"/>
      <c r="AN62" s="10"/>
      <c r="AO62" s="163"/>
      <c r="AP62" s="173"/>
      <c r="AQ62" s="174"/>
      <c r="AR62" s="153"/>
      <c r="AS62" s="175"/>
      <c r="AT62" s="176"/>
      <c r="AU62" s="187"/>
      <c r="AV62" s="176"/>
      <c r="AW62" s="176"/>
      <c r="AX62" s="175"/>
      <c r="AY62" s="175"/>
      <c r="AZ62" s="180"/>
      <c r="BA62" s="160">
        <v>0.03</v>
      </c>
      <c r="BB62" s="179"/>
      <c r="BC62" s="183"/>
      <c r="BD62" s="402">
        <v>0.04</v>
      </c>
      <c r="BE62" s="162"/>
      <c r="BF62" s="162"/>
      <c r="BG62" s="12"/>
      <c r="BH62" s="548"/>
      <c r="BI62" s="548"/>
      <c r="BJ62" s="555"/>
      <c r="BK62" s="548"/>
      <c r="BL62" s="548"/>
      <c r="BM62" s="548"/>
      <c r="BN62" s="548"/>
      <c r="BO62" s="548"/>
      <c r="BP62" s="13"/>
      <c r="BQ62" s="14"/>
      <c r="BR62" s="309"/>
      <c r="BS62" s="324"/>
      <c r="BT62" s="367"/>
      <c r="BU62" s="325"/>
      <c r="BV62" s="309"/>
      <c r="BW62" s="309"/>
      <c r="BX62" s="288"/>
      <c r="BY62" s="374"/>
      <c r="BZ62" s="348"/>
      <c r="CA62" s="368"/>
      <c r="CB62" s="348"/>
      <c r="CC62" s="369"/>
      <c r="CD62" s="348"/>
      <c r="CE62" s="348"/>
      <c r="CF62" s="374"/>
      <c r="CG62" s="491"/>
      <c r="CH62" s="492"/>
      <c r="CI62" s="430"/>
      <c r="CJ62" s="429"/>
      <c r="CK62" s="420"/>
      <c r="CL62" s="420"/>
      <c r="CM62" s="420"/>
      <c r="CN62" s="420"/>
      <c r="CO62" s="420"/>
      <c r="CP62" s="420"/>
      <c r="CQ62" s="420"/>
      <c r="CR62" s="420"/>
      <c r="CS62" s="420"/>
      <c r="CT62" s="420"/>
      <c r="CU62" s="420"/>
      <c r="CV62" s="420"/>
    </row>
    <row r="63" spans="1:100" s="446" customFormat="1" ht="17" customHeight="1">
      <c r="A63" s="188"/>
      <c r="B63" s="12"/>
      <c r="C63" s="190"/>
      <c r="D63" s="12"/>
      <c r="E63" s="12"/>
      <c r="F63" s="543"/>
      <c r="G63" s="192"/>
      <c r="H63" s="193"/>
      <c r="I63" s="192"/>
      <c r="J63" s="194"/>
      <c r="K63" s="195"/>
      <c r="L63" s="196"/>
      <c r="M63" s="197"/>
      <c r="N63" s="198"/>
      <c r="O63" s="199"/>
      <c r="P63" s="200"/>
      <c r="Q63" s="200"/>
      <c r="R63" s="201"/>
      <c r="S63" s="202"/>
      <c r="T63" s="203"/>
      <c r="U63" s="203"/>
      <c r="V63" s="203"/>
      <c r="W63" s="204"/>
      <c r="X63" s="203"/>
      <c r="Y63" s="146"/>
      <c r="Z63" s="147"/>
      <c r="AA63" s="127"/>
      <c r="AB63" s="127"/>
      <c r="AC63" s="163"/>
      <c r="AD63" s="148"/>
      <c r="AI63" s="10"/>
      <c r="AJ63" s="10"/>
      <c r="AK63" s="10"/>
      <c r="AL63" s="10"/>
      <c r="AM63" s="10"/>
      <c r="AN63" s="10"/>
      <c r="AO63" s="163"/>
      <c r="AP63" s="173"/>
      <c r="AQ63" s="174"/>
      <c r="AR63" s="153"/>
      <c r="AS63" s="175"/>
      <c r="AT63" s="176"/>
      <c r="AU63" s="187"/>
      <c r="AV63" s="176"/>
      <c r="AW63" s="176"/>
      <c r="AX63" s="175"/>
      <c r="AY63" s="175"/>
      <c r="AZ63" s="180"/>
      <c r="BA63" s="178">
        <v>0.04</v>
      </c>
      <c r="BB63" s="179"/>
      <c r="BC63" s="183"/>
      <c r="BD63" s="402">
        <v>0.05</v>
      </c>
      <c r="BE63" s="162"/>
      <c r="BF63" s="162"/>
      <c r="BG63" s="12"/>
      <c r="BH63" s="548"/>
      <c r="BI63" s="548"/>
      <c r="BJ63" s="555"/>
      <c r="BK63" s="548"/>
      <c r="BL63" s="548"/>
      <c r="BM63" s="548"/>
      <c r="BN63" s="548"/>
      <c r="BO63" s="548"/>
      <c r="BP63" s="13"/>
      <c r="BQ63" s="14"/>
      <c r="BR63" s="309"/>
      <c r="BS63" s="324"/>
      <c r="BT63" s="367"/>
      <c r="BU63" s="325"/>
      <c r="BV63" s="309"/>
      <c r="BW63" s="309"/>
      <c r="BX63" s="288"/>
      <c r="BY63" s="374"/>
      <c r="BZ63" s="348"/>
      <c r="CA63" s="368"/>
      <c r="CB63" s="348"/>
      <c r="CC63" s="369"/>
      <c r="CD63" s="348"/>
      <c r="CE63" s="348"/>
      <c r="CF63" s="374"/>
      <c r="CG63" s="491"/>
      <c r="CH63" s="492"/>
      <c r="CI63" s="430"/>
      <c r="CJ63" s="429"/>
      <c r="CK63" s="420"/>
      <c r="CL63" s="420"/>
      <c r="CM63" s="420"/>
      <c r="CN63" s="420"/>
      <c r="CO63" s="420"/>
      <c r="CP63" s="420"/>
      <c r="CQ63" s="420"/>
      <c r="CR63" s="420"/>
      <c r="CS63" s="420"/>
      <c r="CT63" s="420"/>
      <c r="CU63" s="420"/>
      <c r="CV63" s="420"/>
    </row>
    <row r="64" spans="1:100" s="446" customFormat="1" ht="17" customHeight="1">
      <c r="A64" s="188"/>
      <c r="B64" s="12"/>
      <c r="C64" s="190"/>
      <c r="D64" s="12"/>
      <c r="E64" s="12"/>
      <c r="F64" s="543"/>
      <c r="G64" s="192"/>
      <c r="H64" s="193"/>
      <c r="I64" s="192"/>
      <c r="J64" s="194"/>
      <c r="K64" s="195"/>
      <c r="L64" s="196"/>
      <c r="M64" s="197"/>
      <c r="N64" s="198"/>
      <c r="O64" s="199"/>
      <c r="P64" s="200"/>
      <c r="Q64" s="200"/>
      <c r="R64" s="201"/>
      <c r="S64" s="202"/>
      <c r="T64" s="203"/>
      <c r="U64" s="203"/>
      <c r="V64" s="203"/>
      <c r="W64" s="204"/>
      <c r="X64" s="203"/>
      <c r="Y64" s="146"/>
      <c r="Z64" s="147"/>
      <c r="AA64" s="127"/>
      <c r="AB64" s="127"/>
      <c r="AC64" s="163"/>
      <c r="AD64" s="148"/>
      <c r="AE64" s="527" t="s">
        <v>85</v>
      </c>
      <c r="AF64" s="10"/>
      <c r="AG64" s="10"/>
      <c r="AH64" s="10"/>
      <c r="AI64" s="10"/>
      <c r="AJ64" s="10"/>
      <c r="AK64" s="10"/>
      <c r="AL64" s="10"/>
      <c r="AM64" s="10"/>
      <c r="AN64" s="10"/>
      <c r="AO64" s="163"/>
      <c r="AP64" s="173"/>
      <c r="AQ64" s="174"/>
      <c r="AR64" s="153"/>
      <c r="AS64" s="175"/>
      <c r="AT64" s="176"/>
      <c r="AU64" s="187"/>
      <c r="AV64" s="176"/>
      <c r="AW64" s="176"/>
      <c r="AX64" s="175"/>
      <c r="AY64" s="175"/>
      <c r="AZ64" s="180"/>
      <c r="BA64" s="160">
        <v>0.05</v>
      </c>
      <c r="BB64" s="179"/>
      <c r="BC64" s="183"/>
      <c r="BD64" s="402">
        <v>0.06</v>
      </c>
      <c r="BE64" s="162"/>
      <c r="BF64" s="162"/>
      <c r="BG64" s="12"/>
      <c r="BH64" s="548"/>
      <c r="BI64" s="548"/>
      <c r="BJ64" s="555"/>
      <c r="BK64" s="548"/>
      <c r="BL64" s="548"/>
      <c r="BM64" s="548"/>
      <c r="BN64" s="548"/>
      <c r="BO64" s="548"/>
      <c r="BP64" s="13"/>
      <c r="BQ64" s="14"/>
      <c r="BR64" s="309"/>
      <c r="BS64" s="324"/>
      <c r="BT64" s="367"/>
      <c r="BU64" s="325"/>
      <c r="BV64" s="309"/>
      <c r="BW64" s="309"/>
      <c r="BX64" s="288"/>
      <c r="BY64" s="374"/>
      <c r="BZ64" s="348"/>
      <c r="CA64" s="368"/>
      <c r="CB64" s="348"/>
      <c r="CC64" s="369"/>
      <c r="CD64" s="348"/>
      <c r="CE64" s="348"/>
      <c r="CF64" s="374"/>
      <c r="CG64" s="491"/>
      <c r="CH64" s="492"/>
      <c r="CI64" s="430"/>
      <c r="CJ64" s="429"/>
      <c r="CK64" s="420"/>
      <c r="CL64" s="420"/>
      <c r="CM64" s="420"/>
      <c r="CN64" s="420"/>
      <c r="CO64" s="420"/>
      <c r="CP64" s="420"/>
      <c r="CQ64" s="420"/>
      <c r="CR64" s="420"/>
      <c r="CS64" s="420"/>
      <c r="CT64" s="420"/>
      <c r="CU64" s="420"/>
      <c r="CV64" s="420"/>
    </row>
    <row r="65" spans="1:100" s="446" customFormat="1" ht="17" customHeight="1">
      <c r="A65" s="188"/>
      <c r="B65" s="12"/>
      <c r="C65" s="190"/>
      <c r="D65" s="12"/>
      <c r="E65" s="12"/>
      <c r="F65" s="543"/>
      <c r="G65" s="192"/>
      <c r="H65" s="193"/>
      <c r="I65" s="192"/>
      <c r="J65" s="194"/>
      <c r="K65" s="195"/>
      <c r="L65" s="196"/>
      <c r="M65" s="197"/>
      <c r="N65" s="198"/>
      <c r="O65" s="199"/>
      <c r="P65" s="200"/>
      <c r="Q65" s="200"/>
      <c r="R65" s="201"/>
      <c r="S65" s="202"/>
      <c r="T65" s="203"/>
      <c r="U65" s="203"/>
      <c r="V65" s="203"/>
      <c r="W65" s="204"/>
      <c r="X65" s="203"/>
      <c r="Y65" s="146"/>
      <c r="Z65" s="147"/>
      <c r="AA65" s="127"/>
      <c r="AB65" s="127"/>
      <c r="AC65" s="163"/>
      <c r="AD65" s="148"/>
      <c r="AE65" s="532" t="s">
        <v>86</v>
      </c>
      <c r="AF65" s="10"/>
      <c r="AG65" s="10"/>
      <c r="AH65" s="10"/>
      <c r="AI65" s="10"/>
      <c r="AJ65" s="10"/>
      <c r="AK65" s="10"/>
      <c r="AL65" s="10"/>
      <c r="AM65" s="10"/>
      <c r="AN65" s="10"/>
      <c r="AO65" s="163"/>
      <c r="AP65" s="173"/>
      <c r="AQ65" s="174"/>
      <c r="AR65" s="153"/>
      <c r="AS65" s="175"/>
      <c r="AT65" s="176"/>
      <c r="AU65" s="187"/>
      <c r="AV65" s="176"/>
      <c r="AW65" s="176"/>
      <c r="AX65" s="175"/>
      <c r="AY65" s="175"/>
      <c r="AZ65" s="180"/>
      <c r="BA65" s="178">
        <v>0.06</v>
      </c>
      <c r="BB65" s="179"/>
      <c r="BC65" s="183"/>
      <c r="BD65" s="402">
        <v>7.0000000000000007E-2</v>
      </c>
      <c r="BE65" s="162"/>
      <c r="BF65" s="162"/>
      <c r="BG65" s="12"/>
      <c r="BH65" s="548"/>
      <c r="BI65" s="548"/>
      <c r="BJ65" s="555"/>
      <c r="BK65" s="548"/>
      <c r="BL65" s="548"/>
      <c r="BM65" s="548"/>
      <c r="BN65" s="548"/>
      <c r="BO65" s="548"/>
      <c r="BP65" s="13"/>
      <c r="BQ65" s="14"/>
      <c r="BR65" s="309"/>
      <c r="BS65" s="324"/>
      <c r="BT65" s="367"/>
      <c r="BU65" s="325"/>
      <c r="BV65" s="309"/>
      <c r="BW65" s="309"/>
      <c r="BX65" s="288"/>
      <c r="BY65" s="374"/>
      <c r="BZ65" s="348"/>
      <c r="CA65" s="368"/>
      <c r="CB65" s="348"/>
      <c r="CC65" s="369"/>
      <c r="CD65" s="348"/>
      <c r="CE65" s="348"/>
      <c r="CF65" s="374"/>
      <c r="CG65" s="491"/>
      <c r="CH65" s="492"/>
      <c r="CI65" s="430"/>
      <c r="CJ65" s="429"/>
      <c r="CK65" s="420"/>
      <c r="CL65" s="420"/>
      <c r="CM65" s="420"/>
      <c r="CN65" s="420"/>
      <c r="CO65" s="420"/>
      <c r="CP65" s="420"/>
      <c r="CQ65" s="420"/>
      <c r="CR65" s="420"/>
      <c r="CS65" s="420"/>
      <c r="CT65" s="420"/>
      <c r="CU65" s="420"/>
      <c r="CV65" s="420"/>
    </row>
    <row r="66" spans="1:100" s="446" customFormat="1" ht="17" customHeight="1">
      <c r="A66" s="188"/>
      <c r="B66" s="12"/>
      <c r="C66" s="190"/>
      <c r="D66" s="12"/>
      <c r="E66" s="12"/>
      <c r="F66" s="543"/>
      <c r="G66" s="192"/>
      <c r="H66" s="193"/>
      <c r="I66" s="192"/>
      <c r="J66" s="194"/>
      <c r="K66" s="195"/>
      <c r="L66" s="196"/>
      <c r="M66" s="197"/>
      <c r="N66" s="198"/>
      <c r="O66" s="199"/>
      <c r="P66" s="200"/>
      <c r="Q66" s="200"/>
      <c r="R66" s="201"/>
      <c r="S66" s="202"/>
      <c r="T66" s="203"/>
      <c r="U66" s="203"/>
      <c r="V66" s="203"/>
      <c r="W66" s="204"/>
      <c r="X66" s="203"/>
      <c r="Y66" s="146"/>
      <c r="Z66" s="147"/>
      <c r="AA66" s="127"/>
      <c r="AB66" s="127"/>
      <c r="AC66" s="163"/>
      <c r="AD66" s="148"/>
      <c r="AE66" s="527"/>
      <c r="AF66" s="10"/>
      <c r="AG66" s="10"/>
      <c r="AH66" s="10"/>
      <c r="AI66" s="10"/>
      <c r="AJ66" s="10"/>
      <c r="AK66" s="10"/>
      <c r="AL66" s="10"/>
      <c r="AM66" s="10"/>
      <c r="AN66" s="10"/>
      <c r="AO66" s="163"/>
      <c r="AP66" s="173"/>
      <c r="AQ66" s="174"/>
      <c r="AR66" s="153"/>
      <c r="AS66" s="175"/>
      <c r="AT66" s="176"/>
      <c r="AU66" s="187"/>
      <c r="AV66" s="176"/>
      <c r="AW66" s="176"/>
      <c r="AX66" s="175"/>
      <c r="AY66" s="175"/>
      <c r="AZ66" s="180"/>
      <c r="BA66" s="160">
        <v>7.0000000000000007E-2</v>
      </c>
      <c r="BB66" s="179"/>
      <c r="BC66" s="183"/>
      <c r="BD66" s="402">
        <v>0.08</v>
      </c>
      <c r="BE66" s="162"/>
      <c r="BF66" s="162"/>
      <c r="BG66" s="12"/>
      <c r="BH66" s="548"/>
      <c r="BI66" s="548"/>
      <c r="BJ66" s="555"/>
      <c r="BK66" s="548"/>
      <c r="BL66" s="548"/>
      <c r="BM66" s="548"/>
      <c r="BN66" s="548"/>
      <c r="BO66" s="548"/>
      <c r="BP66" s="13"/>
      <c r="BQ66" s="14"/>
      <c r="BR66" s="309"/>
      <c r="BS66" s="324"/>
      <c r="BT66" s="367"/>
      <c r="BU66" s="325"/>
      <c r="BV66" s="309"/>
      <c r="BW66" s="309"/>
      <c r="BX66" s="288"/>
      <c r="BY66" s="374"/>
      <c r="BZ66" s="348"/>
      <c r="CA66" s="368"/>
      <c r="CB66" s="348"/>
      <c r="CC66" s="369"/>
      <c r="CD66" s="348"/>
      <c r="CE66" s="348"/>
      <c r="CF66" s="374"/>
      <c r="CG66" s="491"/>
      <c r="CH66" s="492"/>
      <c r="CI66" s="430"/>
      <c r="CJ66" s="429"/>
      <c r="CK66" s="420"/>
      <c r="CL66" s="420"/>
      <c r="CM66" s="420"/>
      <c r="CN66" s="420"/>
      <c r="CO66" s="420"/>
      <c r="CP66" s="420"/>
      <c r="CQ66" s="420"/>
      <c r="CR66" s="420"/>
      <c r="CS66" s="420"/>
      <c r="CT66" s="420"/>
      <c r="CU66" s="420"/>
      <c r="CV66" s="420"/>
    </row>
    <row r="67" spans="1:100" s="446" customFormat="1" ht="17" customHeight="1">
      <c r="A67" s="188"/>
      <c r="B67" s="12"/>
      <c r="C67" s="190"/>
      <c r="D67" s="12"/>
      <c r="E67" s="12"/>
      <c r="F67" s="543"/>
      <c r="G67" s="192"/>
      <c r="H67" s="193"/>
      <c r="I67" s="192"/>
      <c r="J67" s="194"/>
      <c r="K67" s="195"/>
      <c r="L67" s="196"/>
      <c r="M67" s="197"/>
      <c r="N67" s="198"/>
      <c r="O67" s="199"/>
      <c r="P67" s="200"/>
      <c r="Q67" s="200"/>
      <c r="R67" s="201"/>
      <c r="S67" s="202"/>
      <c r="T67" s="203"/>
      <c r="U67" s="203"/>
      <c r="V67" s="203"/>
      <c r="W67" s="204"/>
      <c r="X67" s="203"/>
      <c r="Y67" s="146"/>
      <c r="Z67" s="147"/>
      <c r="AA67" s="127"/>
      <c r="AB67" s="127"/>
      <c r="AC67" s="163"/>
      <c r="AD67" s="148"/>
      <c r="AE67" s="527"/>
      <c r="AF67" s="10"/>
      <c r="AG67" s="10"/>
      <c r="AH67" s="10"/>
      <c r="AI67" s="10"/>
      <c r="AJ67" s="10"/>
      <c r="AK67" s="10"/>
      <c r="AL67" s="10"/>
      <c r="AM67" s="10"/>
      <c r="AN67" s="10"/>
      <c r="AO67" s="163"/>
      <c r="AP67" s="173"/>
      <c r="AQ67" s="174"/>
      <c r="AR67" s="153"/>
      <c r="AS67" s="175"/>
      <c r="AT67" s="176"/>
      <c r="AU67" s="187"/>
      <c r="AV67" s="176"/>
      <c r="AW67" s="176"/>
      <c r="AX67" s="175"/>
      <c r="AY67" s="175"/>
      <c r="AZ67" s="180"/>
      <c r="BA67" s="178">
        <v>0.08</v>
      </c>
      <c r="BB67" s="179"/>
      <c r="BC67" s="183"/>
      <c r="BD67" s="402">
        <v>0.09</v>
      </c>
      <c r="BE67" s="162"/>
      <c r="BF67" s="162"/>
      <c r="BG67" s="12"/>
      <c r="BH67" s="548"/>
      <c r="BI67" s="548"/>
      <c r="BJ67" s="555"/>
      <c r="BK67" s="548"/>
      <c r="BL67" s="548"/>
      <c r="BM67" s="548"/>
      <c r="BN67" s="548"/>
      <c r="BO67" s="548"/>
      <c r="BP67" s="13"/>
      <c r="BQ67" s="14"/>
      <c r="BR67" s="309"/>
      <c r="BS67" s="324"/>
      <c r="BT67" s="367"/>
      <c r="BU67" s="325"/>
      <c r="BV67" s="309"/>
      <c r="BW67" s="309"/>
      <c r="BX67" s="288"/>
      <c r="BY67" s="374"/>
      <c r="BZ67" s="348"/>
      <c r="CA67" s="368"/>
      <c r="CB67" s="348"/>
      <c r="CC67" s="369"/>
      <c r="CD67" s="348"/>
      <c r="CE67" s="348"/>
      <c r="CF67" s="374"/>
      <c r="CG67" s="491"/>
      <c r="CH67" s="492"/>
      <c r="CI67" s="430"/>
      <c r="CJ67" s="429"/>
      <c r="CK67" s="420"/>
      <c r="CL67" s="420"/>
      <c r="CM67" s="420"/>
      <c r="CN67" s="420"/>
      <c r="CO67" s="420"/>
      <c r="CP67" s="420"/>
      <c r="CQ67" s="420"/>
      <c r="CR67" s="420"/>
      <c r="CS67" s="420"/>
      <c r="CT67" s="420"/>
      <c r="CU67" s="420"/>
      <c r="CV67" s="420"/>
    </row>
    <row r="68" spans="1:100" s="446" customFormat="1" ht="17" customHeight="1">
      <c r="A68" s="188"/>
      <c r="B68" s="12"/>
      <c r="C68" s="190"/>
      <c r="D68" s="12"/>
      <c r="E68" s="12"/>
      <c r="F68" s="543"/>
      <c r="G68" s="192"/>
      <c r="H68" s="193"/>
      <c r="I68" s="192"/>
      <c r="J68" s="194"/>
      <c r="K68" s="195"/>
      <c r="L68" s="196"/>
      <c r="M68" s="197"/>
      <c r="N68" s="198"/>
      <c r="O68" s="199"/>
      <c r="P68" s="200"/>
      <c r="Q68" s="200"/>
      <c r="R68" s="201"/>
      <c r="S68" s="202"/>
      <c r="T68" s="203"/>
      <c r="U68" s="203"/>
      <c r="V68" s="203"/>
      <c r="W68" s="204"/>
      <c r="X68" s="203"/>
      <c r="Y68" s="146"/>
      <c r="Z68" s="147"/>
      <c r="AA68" s="127"/>
      <c r="AB68" s="127"/>
      <c r="AC68" s="163"/>
      <c r="AD68" s="148"/>
      <c r="AE68" s="527"/>
      <c r="AF68" s="10"/>
      <c r="AG68" s="10"/>
      <c r="AH68" s="10"/>
      <c r="AI68" s="10"/>
      <c r="AJ68" s="10"/>
      <c r="AK68" s="10"/>
      <c r="AL68" s="10"/>
      <c r="AM68" s="10"/>
      <c r="AN68" s="10"/>
      <c r="AO68" s="163"/>
      <c r="AP68" s="173"/>
      <c r="AQ68" s="174"/>
      <c r="AR68" s="153"/>
      <c r="AS68" s="175"/>
      <c r="AT68" s="176"/>
      <c r="AU68" s="187"/>
      <c r="AV68" s="176"/>
      <c r="AW68" s="176"/>
      <c r="AX68" s="175"/>
      <c r="AY68" s="175"/>
      <c r="AZ68" s="180"/>
      <c r="BA68" s="160">
        <v>0.09</v>
      </c>
      <c r="BB68" s="179"/>
      <c r="BC68" s="183"/>
      <c r="BD68" s="402">
        <v>0.1</v>
      </c>
      <c r="BE68" s="162"/>
      <c r="BF68" s="162"/>
      <c r="BG68" s="12"/>
      <c r="BH68" s="548"/>
      <c r="BI68" s="548"/>
      <c r="BJ68" s="555"/>
      <c r="BK68" s="548"/>
      <c r="BL68" s="548"/>
      <c r="BM68" s="548"/>
      <c r="BN68" s="548"/>
      <c r="BO68" s="548"/>
      <c r="BP68" s="13"/>
      <c r="BQ68" s="14"/>
      <c r="BR68" s="309"/>
      <c r="BS68" s="324"/>
      <c r="BT68" s="367"/>
      <c r="BU68" s="325"/>
      <c r="BV68" s="309"/>
      <c r="BW68" s="309"/>
      <c r="BX68" s="288"/>
      <c r="BY68" s="374"/>
      <c r="BZ68" s="348"/>
      <c r="CA68" s="368"/>
      <c r="CB68" s="348"/>
      <c r="CC68" s="369"/>
      <c r="CD68" s="348"/>
      <c r="CE68" s="348"/>
      <c r="CF68" s="374"/>
      <c r="CG68" s="491"/>
      <c r="CH68" s="492"/>
      <c r="CI68" s="430"/>
      <c r="CJ68" s="429"/>
      <c r="CK68" s="420"/>
      <c r="CL68" s="420"/>
      <c r="CM68" s="420"/>
      <c r="CN68" s="420"/>
      <c r="CO68" s="420"/>
      <c r="CP68" s="420"/>
      <c r="CQ68" s="420"/>
      <c r="CR68" s="420"/>
      <c r="CS68" s="420"/>
      <c r="CT68" s="420"/>
      <c r="CU68" s="420"/>
      <c r="CV68" s="420"/>
    </row>
    <row r="69" spans="1:100" s="446" customFormat="1" ht="17" customHeight="1">
      <c r="A69" s="188"/>
      <c r="B69" s="12"/>
      <c r="C69" s="190"/>
      <c r="D69" s="12"/>
      <c r="E69" s="12"/>
      <c r="F69" s="543"/>
      <c r="G69" s="192"/>
      <c r="H69" s="193"/>
      <c r="I69" s="192"/>
      <c r="J69" s="194"/>
      <c r="K69" s="195"/>
      <c r="L69" s="196"/>
      <c r="M69" s="197"/>
      <c r="N69" s="198"/>
      <c r="O69" s="199"/>
      <c r="P69" s="200"/>
      <c r="Q69" s="200"/>
      <c r="R69" s="201"/>
      <c r="S69" s="202"/>
      <c r="T69" s="203"/>
      <c r="U69" s="203"/>
      <c r="V69" s="203"/>
      <c r="W69" s="204"/>
      <c r="X69" s="203"/>
      <c r="Y69" s="146"/>
      <c r="Z69" s="147"/>
      <c r="AA69" s="127"/>
      <c r="AB69" s="127"/>
      <c r="AC69" s="163"/>
      <c r="AD69" s="148"/>
      <c r="AE69" s="527"/>
      <c r="AF69" s="10"/>
      <c r="AG69" s="10"/>
      <c r="AH69" s="10"/>
      <c r="AI69" s="10"/>
      <c r="AJ69" s="10"/>
      <c r="AK69" s="10"/>
      <c r="AL69" s="10"/>
      <c r="AM69" s="10"/>
      <c r="AN69" s="10"/>
      <c r="AO69" s="163"/>
      <c r="AP69" s="173"/>
      <c r="AQ69" s="174"/>
      <c r="AR69" s="153"/>
      <c r="AS69" s="175"/>
      <c r="AT69" s="176"/>
      <c r="AU69" s="187"/>
      <c r="AV69" s="176"/>
      <c r="AW69" s="176"/>
      <c r="AX69" s="175"/>
      <c r="AY69" s="175"/>
      <c r="AZ69" s="180"/>
      <c r="BA69" s="178">
        <v>0.1</v>
      </c>
      <c r="BB69" s="179"/>
      <c r="BC69" s="183"/>
      <c r="BD69" s="402">
        <v>0.11</v>
      </c>
      <c r="BE69" s="162"/>
      <c r="BF69" s="162"/>
      <c r="BG69" s="12"/>
      <c r="BH69" s="548"/>
      <c r="BI69" s="548"/>
      <c r="BJ69" s="555"/>
      <c r="BK69" s="548"/>
      <c r="BL69" s="548"/>
      <c r="BM69" s="548"/>
      <c r="BN69" s="548"/>
      <c r="BO69" s="548"/>
      <c r="BP69" s="13"/>
      <c r="BQ69" s="14"/>
      <c r="BR69" s="309"/>
      <c r="BS69" s="324"/>
      <c r="BT69" s="367"/>
      <c r="BU69" s="325"/>
      <c r="BV69" s="309"/>
      <c r="BW69" s="309"/>
      <c r="BX69" s="288"/>
      <c r="BY69" s="374"/>
      <c r="BZ69" s="348"/>
      <c r="CA69" s="368"/>
      <c r="CB69" s="348"/>
      <c r="CC69" s="369"/>
      <c r="CD69" s="348"/>
      <c r="CE69" s="348"/>
      <c r="CF69" s="374"/>
      <c r="CG69" s="491"/>
      <c r="CH69" s="492"/>
      <c r="CI69" s="430"/>
      <c r="CJ69" s="429"/>
      <c r="CK69" s="420"/>
      <c r="CL69" s="420"/>
      <c r="CM69" s="420"/>
      <c r="CN69" s="420"/>
      <c r="CO69" s="420"/>
      <c r="CP69" s="420"/>
      <c r="CQ69" s="420"/>
      <c r="CR69" s="420"/>
      <c r="CS69" s="420"/>
      <c r="CT69" s="420"/>
      <c r="CU69" s="420"/>
      <c r="CV69" s="420"/>
    </row>
    <row r="70" spans="1:100" s="446" customFormat="1" ht="17" customHeight="1">
      <c r="A70" s="188"/>
      <c r="B70" s="12"/>
      <c r="C70" s="190"/>
      <c r="D70" s="12"/>
      <c r="E70" s="12"/>
      <c r="F70" s="543"/>
      <c r="G70" s="192"/>
      <c r="H70" s="193"/>
      <c r="I70" s="192"/>
      <c r="J70" s="194"/>
      <c r="K70" s="195"/>
      <c r="L70" s="196"/>
      <c r="M70" s="197"/>
      <c r="N70" s="198"/>
      <c r="O70" s="199"/>
      <c r="P70" s="200"/>
      <c r="Q70" s="200"/>
      <c r="R70" s="201"/>
      <c r="S70" s="202"/>
      <c r="T70" s="203"/>
      <c r="U70" s="203"/>
      <c r="V70" s="203"/>
      <c r="W70" s="204"/>
      <c r="X70" s="203"/>
      <c r="Y70" s="146"/>
      <c r="Z70" s="147"/>
      <c r="AA70" s="127"/>
      <c r="AB70" s="127"/>
      <c r="AC70" s="163"/>
      <c r="AD70" s="148"/>
      <c r="AE70" s="527"/>
      <c r="AF70" s="10"/>
      <c r="AG70" s="10"/>
      <c r="AH70" s="10"/>
      <c r="AI70" s="10"/>
      <c r="AJ70" s="10"/>
      <c r="AK70" s="10"/>
      <c r="AL70" s="10"/>
      <c r="AM70" s="10"/>
      <c r="AN70" s="10"/>
      <c r="AO70" s="163"/>
      <c r="AP70" s="173"/>
      <c r="AQ70" s="174"/>
      <c r="AR70" s="153"/>
      <c r="AS70" s="175"/>
      <c r="AT70" s="176"/>
      <c r="AU70" s="187"/>
      <c r="AV70" s="176"/>
      <c r="AW70" s="176"/>
      <c r="AX70" s="175"/>
      <c r="AY70" s="175"/>
      <c r="AZ70" s="180"/>
      <c r="BA70" s="160">
        <v>0.11</v>
      </c>
      <c r="BB70" s="179"/>
      <c r="BC70" s="183"/>
      <c r="BD70" s="402">
        <v>0.12</v>
      </c>
      <c r="BE70" s="162"/>
      <c r="BF70" s="162"/>
      <c r="BG70" s="12"/>
      <c r="BH70" s="548"/>
      <c r="BI70" s="548"/>
      <c r="BJ70" s="555"/>
      <c r="BK70" s="548"/>
      <c r="BL70" s="548"/>
      <c r="BM70" s="548"/>
      <c r="BN70" s="548"/>
      <c r="BO70" s="548"/>
      <c r="BP70" s="13"/>
      <c r="BQ70" s="14"/>
      <c r="BR70" s="309"/>
      <c r="BS70" s="324"/>
      <c r="BT70" s="367"/>
      <c r="BU70" s="325"/>
      <c r="BV70" s="309"/>
      <c r="BW70" s="309"/>
      <c r="BX70" s="288"/>
      <c r="BY70" s="374"/>
      <c r="BZ70" s="348"/>
      <c r="CA70" s="368"/>
      <c r="CB70" s="348"/>
      <c r="CC70" s="369"/>
      <c r="CD70" s="348"/>
      <c r="CE70" s="348"/>
      <c r="CF70" s="374"/>
      <c r="CG70" s="491"/>
      <c r="CH70" s="492"/>
      <c r="CI70" s="430"/>
      <c r="CJ70" s="429"/>
      <c r="CK70" s="420"/>
      <c r="CL70" s="420"/>
      <c r="CM70" s="420"/>
      <c r="CN70" s="420"/>
      <c r="CO70" s="420"/>
      <c r="CP70" s="420"/>
      <c r="CQ70" s="420"/>
      <c r="CR70" s="420"/>
      <c r="CS70" s="420"/>
      <c r="CT70" s="420"/>
      <c r="CU70" s="420"/>
      <c r="CV70" s="420"/>
    </row>
    <row r="71" spans="1:100" s="446" customFormat="1" ht="17" customHeight="1">
      <c r="A71" s="188"/>
      <c r="B71" s="12"/>
      <c r="C71" s="190"/>
      <c r="D71" s="12"/>
      <c r="E71" s="12"/>
      <c r="F71" s="543"/>
      <c r="G71" s="192"/>
      <c r="H71" s="193"/>
      <c r="I71" s="192"/>
      <c r="J71" s="194"/>
      <c r="K71" s="195"/>
      <c r="L71" s="196"/>
      <c r="M71" s="197"/>
      <c r="N71" s="198"/>
      <c r="O71" s="199"/>
      <c r="P71" s="200"/>
      <c r="Q71" s="200"/>
      <c r="R71" s="201"/>
      <c r="S71" s="202"/>
      <c r="T71" s="203"/>
      <c r="U71" s="203"/>
      <c r="V71" s="203"/>
      <c r="W71" s="204"/>
      <c r="X71" s="203"/>
      <c r="Y71" s="146"/>
      <c r="Z71" s="147"/>
      <c r="AA71" s="127"/>
      <c r="AB71" s="127"/>
      <c r="AC71" s="163"/>
      <c r="AD71" s="148"/>
      <c r="AE71" s="527"/>
      <c r="AF71" s="10"/>
      <c r="AG71" s="10"/>
      <c r="AH71" s="10"/>
      <c r="AI71" s="10"/>
      <c r="AJ71" s="10"/>
      <c r="AK71" s="10"/>
      <c r="AL71" s="10"/>
      <c r="AM71" s="10"/>
      <c r="AN71" s="10"/>
      <c r="AO71" s="163"/>
      <c r="AP71" s="173"/>
      <c r="AQ71" s="174"/>
      <c r="AR71" s="153"/>
      <c r="AS71" s="175"/>
      <c r="AT71" s="176"/>
      <c r="AU71" s="187"/>
      <c r="AV71" s="176"/>
      <c r="AW71" s="176"/>
      <c r="AX71" s="175"/>
      <c r="AY71" s="175"/>
      <c r="AZ71" s="180"/>
      <c r="BA71" s="178">
        <v>0.12</v>
      </c>
      <c r="BB71" s="179"/>
      <c r="BC71" s="183"/>
      <c r="BD71" s="402">
        <v>0.13</v>
      </c>
      <c r="BE71" s="162"/>
      <c r="BF71" s="162"/>
      <c r="BG71" s="12"/>
      <c r="BH71" s="548"/>
      <c r="BI71" s="548"/>
      <c r="BJ71" s="555"/>
      <c r="BK71" s="548"/>
      <c r="BL71" s="548"/>
      <c r="BM71" s="548"/>
      <c r="BN71" s="548"/>
      <c r="BO71" s="548"/>
      <c r="BP71" s="13"/>
      <c r="BQ71" s="14"/>
      <c r="BR71" s="309"/>
      <c r="BS71" s="324"/>
      <c r="BT71" s="367"/>
      <c r="BU71" s="325"/>
      <c r="BV71" s="309"/>
      <c r="BW71" s="309"/>
      <c r="BX71" s="288"/>
      <c r="BY71" s="374"/>
      <c r="BZ71" s="348"/>
      <c r="CA71" s="368"/>
      <c r="CB71" s="348"/>
      <c r="CC71" s="369"/>
      <c r="CD71" s="348"/>
      <c r="CE71" s="348"/>
      <c r="CF71" s="374"/>
      <c r="CG71" s="491"/>
      <c r="CH71" s="492"/>
      <c r="CI71" s="430"/>
      <c r="CJ71" s="429"/>
      <c r="CK71" s="420"/>
      <c r="CL71" s="420"/>
      <c r="CM71" s="420"/>
      <c r="CN71" s="420"/>
      <c r="CO71" s="420"/>
      <c r="CP71" s="420"/>
      <c r="CQ71" s="420"/>
      <c r="CR71" s="420"/>
      <c r="CS71" s="420"/>
      <c r="CT71" s="420"/>
      <c r="CU71" s="420"/>
      <c r="CV71" s="420"/>
    </row>
    <row r="72" spans="1:100" s="446" customFormat="1" ht="17" customHeight="1">
      <c r="A72" s="188"/>
      <c r="B72" s="12"/>
      <c r="C72" s="190"/>
      <c r="D72" s="12"/>
      <c r="E72" s="12"/>
      <c r="F72" s="543"/>
      <c r="G72" s="192"/>
      <c r="H72" s="193"/>
      <c r="I72" s="192"/>
      <c r="J72" s="194"/>
      <c r="K72" s="195"/>
      <c r="L72" s="196"/>
      <c r="M72" s="197"/>
      <c r="N72" s="198"/>
      <c r="O72" s="199"/>
      <c r="P72" s="200"/>
      <c r="Q72" s="200"/>
      <c r="R72" s="201"/>
      <c r="S72" s="202"/>
      <c r="T72" s="203"/>
      <c r="U72" s="203"/>
      <c r="V72" s="203"/>
      <c r="W72" s="204"/>
      <c r="X72" s="203"/>
      <c r="Y72" s="146"/>
      <c r="Z72" s="147"/>
      <c r="AA72" s="127"/>
      <c r="AB72" s="127"/>
      <c r="AC72" s="163"/>
      <c r="AD72" s="148"/>
      <c r="AE72" s="527"/>
      <c r="AF72" s="10"/>
      <c r="AG72" s="10"/>
      <c r="AH72" s="10"/>
      <c r="AI72" s="10"/>
      <c r="AJ72" s="10"/>
      <c r="AK72" s="10"/>
      <c r="AL72" s="10"/>
      <c r="AM72" s="10"/>
      <c r="AN72" s="10"/>
      <c r="AO72" s="163"/>
      <c r="AP72" s="173"/>
      <c r="AQ72" s="174"/>
      <c r="AR72" s="153"/>
      <c r="AS72" s="175"/>
      <c r="AT72" s="176"/>
      <c r="AU72" s="187"/>
      <c r="AV72" s="176"/>
      <c r="AW72" s="176"/>
      <c r="AX72" s="175"/>
      <c r="AY72" s="175"/>
      <c r="AZ72" s="180"/>
      <c r="BA72" s="160">
        <v>0.13</v>
      </c>
      <c r="BB72" s="179"/>
      <c r="BC72" s="183"/>
      <c r="BD72" s="402">
        <v>0.14000000000000001</v>
      </c>
      <c r="BE72" s="162"/>
      <c r="BF72" s="162"/>
      <c r="BG72" s="12"/>
      <c r="BH72" s="548"/>
      <c r="BI72" s="548"/>
      <c r="BJ72" s="555"/>
      <c r="BK72" s="548"/>
      <c r="BL72" s="548"/>
      <c r="BM72" s="548"/>
      <c r="BN72" s="548"/>
      <c r="BO72" s="548"/>
      <c r="BP72" s="13"/>
      <c r="BQ72" s="14"/>
      <c r="BR72" s="309"/>
      <c r="BS72" s="324"/>
      <c r="BT72" s="367"/>
      <c r="BU72" s="325"/>
      <c r="BV72" s="309"/>
      <c r="BW72" s="309"/>
      <c r="BX72" s="288"/>
      <c r="BY72" s="374"/>
      <c r="BZ72" s="348"/>
      <c r="CA72" s="368"/>
      <c r="CB72" s="348"/>
      <c r="CC72" s="369"/>
      <c r="CD72" s="348"/>
      <c r="CE72" s="348"/>
      <c r="CF72" s="374"/>
      <c r="CG72" s="491"/>
      <c r="CH72" s="492"/>
      <c r="CI72" s="430"/>
      <c r="CJ72" s="429"/>
      <c r="CK72" s="420"/>
      <c r="CL72" s="420"/>
      <c r="CM72" s="420"/>
      <c r="CN72" s="420"/>
      <c r="CO72" s="420"/>
      <c r="CP72" s="420"/>
      <c r="CQ72" s="420"/>
      <c r="CR72" s="420"/>
      <c r="CS72" s="420"/>
      <c r="CT72" s="420"/>
      <c r="CU72" s="420"/>
      <c r="CV72" s="420"/>
    </row>
    <row r="73" spans="1:100" s="446" customFormat="1" ht="17" customHeight="1">
      <c r="A73" s="188"/>
      <c r="B73" s="12"/>
      <c r="C73" s="190"/>
      <c r="D73" s="12"/>
      <c r="E73" s="12"/>
      <c r="F73" s="543"/>
      <c r="G73" s="192"/>
      <c r="H73" s="193"/>
      <c r="I73" s="192"/>
      <c r="J73" s="194"/>
      <c r="K73" s="195"/>
      <c r="L73" s="196"/>
      <c r="M73" s="197"/>
      <c r="N73" s="198"/>
      <c r="O73" s="199"/>
      <c r="P73" s="200"/>
      <c r="Q73" s="200"/>
      <c r="R73" s="201"/>
      <c r="S73" s="202"/>
      <c r="T73" s="203"/>
      <c r="U73" s="203"/>
      <c r="V73" s="203"/>
      <c r="W73" s="204"/>
      <c r="X73" s="203"/>
      <c r="Y73" s="146"/>
      <c r="Z73" s="147"/>
      <c r="AA73" s="127"/>
      <c r="AB73" s="127"/>
      <c r="AC73" s="163"/>
      <c r="AD73" s="148"/>
      <c r="AE73" s="527"/>
      <c r="AF73" s="10"/>
      <c r="AG73" s="10"/>
      <c r="AH73" s="10"/>
      <c r="AI73" s="10"/>
      <c r="AJ73" s="10"/>
      <c r="AK73" s="10"/>
      <c r="AL73" s="10"/>
      <c r="AM73" s="10"/>
      <c r="AN73" s="10"/>
      <c r="AO73" s="163"/>
      <c r="AP73" s="173"/>
      <c r="AQ73" s="174"/>
      <c r="AR73" s="153"/>
      <c r="AS73" s="175"/>
      <c r="AT73" s="176"/>
      <c r="AU73" s="187"/>
      <c r="AV73" s="176"/>
      <c r="AW73" s="176"/>
      <c r="AX73" s="175"/>
      <c r="AY73" s="175"/>
      <c r="AZ73" s="180"/>
      <c r="BA73" s="178">
        <v>0.14000000000000001</v>
      </c>
      <c r="BB73" s="179"/>
      <c r="BC73" s="183"/>
      <c r="BD73" s="402">
        <v>0.15</v>
      </c>
      <c r="BE73" s="162"/>
      <c r="BF73" s="162"/>
      <c r="BG73" s="12"/>
      <c r="BH73" s="548"/>
      <c r="BI73" s="548"/>
      <c r="BJ73" s="555"/>
      <c r="BK73" s="548"/>
      <c r="BL73" s="548"/>
      <c r="BM73" s="548"/>
      <c r="BN73" s="548"/>
      <c r="BO73" s="548"/>
      <c r="BP73" s="13"/>
      <c r="BQ73" s="14"/>
      <c r="BR73" s="309"/>
      <c r="BS73" s="324"/>
      <c r="BT73" s="367"/>
      <c r="BU73" s="325"/>
      <c r="BV73" s="309"/>
      <c r="BW73" s="309"/>
      <c r="BX73" s="288"/>
      <c r="BY73" s="374"/>
      <c r="BZ73" s="348"/>
      <c r="CA73" s="368"/>
      <c r="CB73" s="348"/>
      <c r="CC73" s="369"/>
      <c r="CD73" s="348"/>
      <c r="CE73" s="348"/>
      <c r="CF73" s="374"/>
      <c r="CG73" s="491"/>
      <c r="CH73" s="492"/>
      <c r="CI73" s="430"/>
      <c r="CJ73" s="429"/>
      <c r="CK73" s="420"/>
      <c r="CL73" s="420"/>
      <c r="CM73" s="420"/>
      <c r="CN73" s="420"/>
      <c r="CO73" s="420"/>
      <c r="CP73" s="420"/>
      <c r="CQ73" s="420"/>
      <c r="CR73" s="420"/>
      <c r="CS73" s="420"/>
      <c r="CT73" s="420"/>
      <c r="CU73" s="420"/>
      <c r="CV73" s="420"/>
    </row>
    <row r="74" spans="1:100" s="446" customFormat="1" ht="17" customHeight="1">
      <c r="A74" s="188"/>
      <c r="B74" s="12"/>
      <c r="C74" s="190"/>
      <c r="D74" s="12"/>
      <c r="E74" s="12"/>
      <c r="F74" s="543"/>
      <c r="G74" s="192"/>
      <c r="H74" s="193"/>
      <c r="I74" s="192"/>
      <c r="J74" s="194"/>
      <c r="K74" s="195"/>
      <c r="L74" s="196"/>
      <c r="M74" s="197"/>
      <c r="N74" s="198"/>
      <c r="O74" s="199"/>
      <c r="P74" s="200"/>
      <c r="Q74" s="200"/>
      <c r="R74" s="201"/>
      <c r="S74" s="202"/>
      <c r="T74" s="203"/>
      <c r="U74" s="203"/>
      <c r="V74" s="203"/>
      <c r="W74" s="204"/>
      <c r="X74" s="203"/>
      <c r="Y74" s="146"/>
      <c r="Z74" s="147"/>
      <c r="AA74" s="127"/>
      <c r="AB74" s="127"/>
      <c r="AC74" s="163"/>
      <c r="AD74" s="148"/>
      <c r="AE74" s="527"/>
      <c r="AF74" s="10"/>
      <c r="AG74" s="10"/>
      <c r="AH74" s="10"/>
      <c r="AI74" s="10"/>
      <c r="AJ74" s="10"/>
      <c r="AK74" s="10"/>
      <c r="AL74" s="10"/>
      <c r="AM74" s="10"/>
      <c r="AN74" s="10"/>
      <c r="AO74" s="163"/>
      <c r="AP74" s="173"/>
      <c r="AQ74" s="174"/>
      <c r="AR74" s="153"/>
      <c r="AS74" s="175"/>
      <c r="AT74" s="176"/>
      <c r="AU74" s="187"/>
      <c r="AV74" s="176"/>
      <c r="AW74" s="176"/>
      <c r="AX74" s="175"/>
      <c r="AY74" s="175"/>
      <c r="AZ74" s="180"/>
      <c r="BA74" s="160">
        <v>0.15</v>
      </c>
      <c r="BB74" s="179"/>
      <c r="BC74" s="183"/>
      <c r="BD74" s="402">
        <v>0.16</v>
      </c>
      <c r="BE74" s="162"/>
      <c r="BF74" s="162"/>
      <c r="BG74" s="12"/>
      <c r="BH74" s="548"/>
      <c r="BI74" s="548"/>
      <c r="BJ74" s="555"/>
      <c r="BK74" s="548"/>
      <c r="BL74" s="548"/>
      <c r="BM74" s="548"/>
      <c r="BN74" s="548"/>
      <c r="BO74" s="548"/>
      <c r="BP74" s="13"/>
      <c r="BQ74" s="14"/>
      <c r="BR74" s="309"/>
      <c r="BS74" s="324"/>
      <c r="BT74" s="367"/>
      <c r="BU74" s="325"/>
      <c r="BV74" s="309"/>
      <c r="BW74" s="309"/>
      <c r="BX74" s="288"/>
      <c r="BY74" s="374"/>
      <c r="BZ74" s="348"/>
      <c r="CA74" s="368"/>
      <c r="CB74" s="348"/>
      <c r="CC74" s="369"/>
      <c r="CD74" s="348"/>
      <c r="CE74" s="348"/>
      <c r="CF74" s="374"/>
      <c r="CG74" s="491"/>
      <c r="CH74" s="492"/>
      <c r="CI74" s="430"/>
      <c r="CJ74" s="429"/>
      <c r="CK74" s="420"/>
      <c r="CL74" s="420"/>
      <c r="CM74" s="420"/>
      <c r="CN74" s="420"/>
      <c r="CO74" s="420"/>
      <c r="CP74" s="420"/>
      <c r="CQ74" s="420"/>
      <c r="CR74" s="420"/>
      <c r="CS74" s="420"/>
      <c r="CT74" s="420"/>
      <c r="CU74" s="420"/>
      <c r="CV74" s="420"/>
    </row>
    <row r="75" spans="1:100" s="446" customFormat="1" ht="17" customHeight="1">
      <c r="A75" s="188"/>
      <c r="B75" s="12"/>
      <c r="C75" s="190"/>
      <c r="D75" s="12"/>
      <c r="E75" s="12"/>
      <c r="F75" s="543"/>
      <c r="G75" s="192"/>
      <c r="H75" s="193"/>
      <c r="I75" s="192"/>
      <c r="J75" s="194"/>
      <c r="K75" s="195"/>
      <c r="L75" s="196"/>
      <c r="M75" s="197"/>
      <c r="N75" s="198"/>
      <c r="O75" s="199"/>
      <c r="P75" s="200"/>
      <c r="Q75" s="200"/>
      <c r="R75" s="201"/>
      <c r="S75" s="202"/>
      <c r="T75" s="203"/>
      <c r="U75" s="203"/>
      <c r="V75" s="203"/>
      <c r="W75" s="204"/>
      <c r="X75" s="203"/>
      <c r="Y75" s="146"/>
      <c r="Z75" s="147"/>
      <c r="AA75" s="127"/>
      <c r="AB75" s="127"/>
      <c r="AC75" s="163"/>
      <c r="AD75" s="148"/>
      <c r="AE75" s="527"/>
      <c r="AF75" s="10"/>
      <c r="AG75" s="10"/>
      <c r="AH75" s="10"/>
      <c r="AI75" s="10"/>
      <c r="AJ75" s="10"/>
      <c r="AK75" s="10"/>
      <c r="AL75" s="10"/>
      <c r="AM75" s="10"/>
      <c r="AN75" s="10"/>
      <c r="AO75" s="163"/>
      <c r="AP75" s="173"/>
      <c r="AQ75" s="174"/>
      <c r="AR75" s="153"/>
      <c r="AS75" s="175"/>
      <c r="AT75" s="176"/>
      <c r="AU75" s="187"/>
      <c r="AV75" s="176"/>
      <c r="AW75" s="176"/>
      <c r="AX75" s="175"/>
      <c r="AY75" s="175"/>
      <c r="AZ75" s="180"/>
      <c r="BA75" s="178">
        <v>0.16</v>
      </c>
      <c r="BB75" s="179"/>
      <c r="BC75" s="183"/>
      <c r="BD75" s="402">
        <v>0.17</v>
      </c>
      <c r="BE75" s="162"/>
      <c r="BF75" s="162"/>
      <c r="BG75" s="12"/>
      <c r="BH75" s="548"/>
      <c r="BI75" s="548"/>
      <c r="BJ75" s="555"/>
      <c r="BK75" s="548"/>
      <c r="BL75" s="548"/>
      <c r="BM75" s="548"/>
      <c r="BN75" s="548"/>
      <c r="BO75" s="548"/>
      <c r="BP75" s="13"/>
      <c r="BQ75" s="14"/>
      <c r="BR75" s="309"/>
      <c r="BS75" s="324"/>
      <c r="BT75" s="367"/>
      <c r="BU75" s="325"/>
      <c r="BV75" s="309"/>
      <c r="BW75" s="309"/>
      <c r="BX75" s="288"/>
      <c r="BY75" s="374"/>
      <c r="BZ75" s="348"/>
      <c r="CA75" s="368"/>
      <c r="CB75" s="348"/>
      <c r="CC75" s="369"/>
      <c r="CD75" s="348"/>
      <c r="CE75" s="348"/>
      <c r="CF75" s="374"/>
      <c r="CG75" s="491"/>
      <c r="CH75" s="492"/>
      <c r="CI75" s="430"/>
      <c r="CJ75" s="429"/>
      <c r="CK75" s="420"/>
      <c r="CL75" s="420"/>
      <c r="CM75" s="420"/>
      <c r="CN75" s="420"/>
      <c r="CO75" s="420"/>
      <c r="CP75" s="420"/>
      <c r="CQ75" s="420"/>
      <c r="CR75" s="420"/>
      <c r="CS75" s="420"/>
      <c r="CT75" s="420"/>
      <c r="CU75" s="420"/>
      <c r="CV75" s="420"/>
    </row>
    <row r="76" spans="1:100" s="446" customFormat="1" ht="17" customHeight="1">
      <c r="A76" s="188"/>
      <c r="B76" s="12"/>
      <c r="C76" s="190"/>
      <c r="D76" s="12"/>
      <c r="E76" s="12"/>
      <c r="F76" s="543"/>
      <c r="G76" s="192"/>
      <c r="H76" s="193"/>
      <c r="I76" s="192"/>
      <c r="J76" s="194"/>
      <c r="K76" s="195"/>
      <c r="L76" s="196"/>
      <c r="M76" s="197"/>
      <c r="N76" s="198"/>
      <c r="O76" s="199"/>
      <c r="P76" s="200"/>
      <c r="Q76" s="200"/>
      <c r="R76" s="201"/>
      <c r="S76" s="202"/>
      <c r="T76" s="203"/>
      <c r="U76" s="203"/>
      <c r="V76" s="203"/>
      <c r="W76" s="204"/>
      <c r="X76" s="203"/>
      <c r="Y76" s="146"/>
      <c r="Z76" s="147"/>
      <c r="AA76" s="127"/>
      <c r="AB76" s="127"/>
      <c r="AC76" s="163"/>
      <c r="AD76" s="148"/>
      <c r="AE76" s="527"/>
      <c r="AF76" s="10"/>
      <c r="AG76" s="10"/>
      <c r="AH76" s="10"/>
      <c r="AI76" s="10"/>
      <c r="AJ76" s="10"/>
      <c r="AK76" s="10"/>
      <c r="AL76" s="10"/>
      <c r="AM76" s="10"/>
      <c r="AN76" s="10"/>
      <c r="AO76" s="163"/>
      <c r="AP76" s="173"/>
      <c r="AQ76" s="174"/>
      <c r="AR76" s="153"/>
      <c r="AS76" s="175"/>
      <c r="AT76" s="176"/>
      <c r="AU76" s="187"/>
      <c r="AV76" s="176"/>
      <c r="AW76" s="176"/>
      <c r="AX76" s="175"/>
      <c r="AY76" s="175"/>
      <c r="AZ76" s="180"/>
      <c r="BA76" s="160">
        <v>0.17</v>
      </c>
      <c r="BB76" s="179"/>
      <c r="BC76" s="183"/>
      <c r="BD76" s="402">
        <v>0.18</v>
      </c>
      <c r="BE76" s="162"/>
      <c r="BF76" s="162"/>
      <c r="BG76" s="12"/>
      <c r="BH76" s="548"/>
      <c r="BI76" s="548"/>
      <c r="BJ76" s="555"/>
      <c r="BK76" s="548"/>
      <c r="BL76" s="548"/>
      <c r="BM76" s="548"/>
      <c r="BN76" s="548"/>
      <c r="BO76" s="548"/>
      <c r="BP76" s="13"/>
      <c r="BQ76" s="14"/>
      <c r="BR76" s="309"/>
      <c r="BS76" s="324"/>
      <c r="BT76" s="367"/>
      <c r="BU76" s="325"/>
      <c r="BV76" s="309"/>
      <c r="BW76" s="309"/>
      <c r="BX76" s="288"/>
      <c r="BY76" s="374"/>
      <c r="BZ76" s="348"/>
      <c r="CA76" s="368"/>
      <c r="CB76" s="348"/>
      <c r="CC76" s="369"/>
      <c r="CD76" s="348"/>
      <c r="CE76" s="348"/>
      <c r="CF76" s="374"/>
      <c r="CG76" s="491"/>
      <c r="CH76" s="492"/>
      <c r="CI76" s="430"/>
      <c r="CJ76" s="429"/>
      <c r="CK76" s="420"/>
      <c r="CL76" s="420"/>
      <c r="CM76" s="420"/>
      <c r="CN76" s="420"/>
      <c r="CO76" s="420"/>
      <c r="CP76" s="420"/>
      <c r="CQ76" s="420"/>
      <c r="CR76" s="420"/>
      <c r="CS76" s="420"/>
      <c r="CT76" s="420"/>
      <c r="CU76" s="420"/>
      <c r="CV76" s="420"/>
    </row>
    <row r="77" spans="1:100" s="446" customFormat="1" ht="17" customHeight="1">
      <c r="A77" s="188"/>
      <c r="B77" s="12"/>
      <c r="C77" s="190"/>
      <c r="D77" s="12"/>
      <c r="E77" s="12"/>
      <c r="F77" s="543"/>
      <c r="G77" s="192"/>
      <c r="H77" s="193"/>
      <c r="I77" s="192"/>
      <c r="J77" s="194"/>
      <c r="K77" s="195"/>
      <c r="L77" s="196"/>
      <c r="M77" s="197"/>
      <c r="N77" s="198"/>
      <c r="O77" s="199"/>
      <c r="P77" s="200"/>
      <c r="Q77" s="200"/>
      <c r="R77" s="201"/>
      <c r="S77" s="202"/>
      <c r="T77" s="203"/>
      <c r="U77" s="203"/>
      <c r="V77" s="203"/>
      <c r="W77" s="204"/>
      <c r="X77" s="203"/>
      <c r="Y77" s="146"/>
      <c r="Z77" s="147"/>
      <c r="AA77" s="127"/>
      <c r="AB77" s="127"/>
      <c r="AC77" s="163"/>
      <c r="AD77" s="148"/>
      <c r="AE77" s="527"/>
      <c r="AF77" s="10"/>
      <c r="AG77" s="10"/>
      <c r="AH77" s="10"/>
      <c r="AI77" s="10"/>
      <c r="AJ77" s="10"/>
      <c r="AK77" s="10"/>
      <c r="AL77" s="10"/>
      <c r="AM77" s="10"/>
      <c r="AN77" s="10"/>
      <c r="AO77" s="163"/>
      <c r="AP77" s="173"/>
      <c r="AQ77" s="174"/>
      <c r="AR77" s="153"/>
      <c r="AS77" s="175"/>
      <c r="AT77" s="176"/>
      <c r="AU77" s="187"/>
      <c r="AV77" s="176"/>
      <c r="AW77" s="176"/>
      <c r="AX77" s="175"/>
      <c r="AY77" s="175"/>
      <c r="AZ77" s="180"/>
      <c r="BA77" s="178">
        <v>0.18</v>
      </c>
      <c r="BB77" s="179"/>
      <c r="BC77" s="183"/>
      <c r="BD77" s="402">
        <v>0.19</v>
      </c>
      <c r="BE77" s="162"/>
      <c r="BF77" s="162"/>
      <c r="BG77" s="12"/>
      <c r="BH77" s="548"/>
      <c r="BI77" s="548"/>
      <c r="BJ77" s="555"/>
      <c r="BK77" s="548"/>
      <c r="BL77" s="548"/>
      <c r="BM77" s="548"/>
      <c r="BN77" s="548"/>
      <c r="BO77" s="548"/>
      <c r="BP77" s="13"/>
      <c r="BQ77" s="14"/>
      <c r="BR77" s="309"/>
      <c r="BS77" s="324"/>
      <c r="BT77" s="367"/>
      <c r="BU77" s="325"/>
      <c r="BV77" s="309"/>
      <c r="BW77" s="309"/>
      <c r="BX77" s="288"/>
      <c r="BY77" s="374"/>
      <c r="BZ77" s="348"/>
      <c r="CA77" s="368"/>
      <c r="CB77" s="348"/>
      <c r="CC77" s="369"/>
      <c r="CD77" s="348"/>
      <c r="CE77" s="348"/>
      <c r="CF77" s="374"/>
      <c r="CG77" s="491"/>
      <c r="CH77" s="492"/>
      <c r="CI77" s="430"/>
      <c r="CJ77" s="429"/>
      <c r="CK77" s="420"/>
      <c r="CL77" s="420"/>
      <c r="CM77" s="420"/>
      <c r="CN77" s="420"/>
      <c r="CO77" s="420"/>
      <c r="CP77" s="420"/>
      <c r="CQ77" s="420"/>
      <c r="CR77" s="420"/>
      <c r="CS77" s="420"/>
      <c r="CT77" s="420"/>
      <c r="CU77" s="420"/>
      <c r="CV77" s="420"/>
    </row>
    <row r="78" spans="1:100" s="446" customFormat="1" ht="17" customHeight="1">
      <c r="A78" s="188"/>
      <c r="B78" s="12"/>
      <c r="C78" s="190"/>
      <c r="D78" s="12"/>
      <c r="E78" s="12"/>
      <c r="F78" s="543"/>
      <c r="G78" s="192"/>
      <c r="H78" s="193"/>
      <c r="I78" s="192"/>
      <c r="J78" s="194"/>
      <c r="K78" s="195"/>
      <c r="L78" s="196"/>
      <c r="M78" s="197"/>
      <c r="N78" s="198"/>
      <c r="O78" s="199"/>
      <c r="P78" s="200"/>
      <c r="Q78" s="200"/>
      <c r="R78" s="201"/>
      <c r="S78" s="202"/>
      <c r="T78" s="203"/>
      <c r="U78" s="203"/>
      <c r="V78" s="203"/>
      <c r="W78" s="204"/>
      <c r="X78" s="203"/>
      <c r="Y78" s="146"/>
      <c r="Z78" s="147"/>
      <c r="AA78" s="127"/>
      <c r="AB78" s="127"/>
      <c r="AC78" s="163"/>
      <c r="AD78" s="148"/>
      <c r="AE78" s="527"/>
      <c r="AF78" s="10"/>
      <c r="AG78" s="10"/>
      <c r="AH78" s="10"/>
      <c r="AI78" s="10"/>
      <c r="AJ78" s="10"/>
      <c r="AK78" s="10"/>
      <c r="AL78" s="10"/>
      <c r="AM78" s="10"/>
      <c r="AN78" s="10"/>
      <c r="AO78" s="163"/>
      <c r="AP78" s="173"/>
      <c r="AQ78" s="174"/>
      <c r="AR78" s="153"/>
      <c r="AS78" s="175"/>
      <c r="AT78" s="176"/>
      <c r="AU78" s="187"/>
      <c r="AV78" s="176"/>
      <c r="AW78" s="176"/>
      <c r="AX78" s="175"/>
      <c r="AY78" s="175"/>
      <c r="AZ78" s="180"/>
      <c r="BA78" s="160">
        <v>0.19</v>
      </c>
      <c r="BB78" s="179"/>
      <c r="BC78" s="183"/>
      <c r="BD78" s="402">
        <v>0.2</v>
      </c>
      <c r="BE78" s="162"/>
      <c r="BF78" s="162"/>
      <c r="BG78" s="12"/>
      <c r="BH78" s="548"/>
      <c r="BI78" s="548"/>
      <c r="BJ78" s="555"/>
      <c r="BK78" s="548"/>
      <c r="BL78" s="548"/>
      <c r="BM78" s="548"/>
      <c r="BN78" s="548"/>
      <c r="BO78" s="548"/>
      <c r="BP78" s="13"/>
      <c r="BQ78" s="14"/>
      <c r="BR78" s="309"/>
      <c r="BS78" s="324"/>
      <c r="BT78" s="367"/>
      <c r="BU78" s="325"/>
      <c r="BV78" s="309"/>
      <c r="BW78" s="309"/>
      <c r="BX78" s="288"/>
      <c r="BY78" s="374"/>
      <c r="BZ78" s="348"/>
      <c r="CA78" s="368"/>
      <c r="CB78" s="348"/>
      <c r="CC78" s="369"/>
      <c r="CD78" s="348"/>
      <c r="CE78" s="348"/>
      <c r="CF78" s="374"/>
      <c r="CG78" s="491"/>
      <c r="CH78" s="492"/>
      <c r="CI78" s="430"/>
      <c r="CJ78" s="429"/>
      <c r="CK78" s="420"/>
      <c r="CL78" s="420"/>
      <c r="CM78" s="420"/>
      <c r="CN78" s="420"/>
      <c r="CO78" s="420"/>
      <c r="CP78" s="420"/>
      <c r="CQ78" s="420"/>
      <c r="CR78" s="420"/>
      <c r="CS78" s="420"/>
      <c r="CT78" s="420"/>
      <c r="CU78" s="420"/>
      <c r="CV78" s="420"/>
    </row>
    <row r="79" spans="1:100" s="446" customFormat="1" ht="17" customHeight="1">
      <c r="A79" s="188"/>
      <c r="B79" s="12"/>
      <c r="C79" s="190"/>
      <c r="D79" s="12"/>
      <c r="E79" s="12"/>
      <c r="F79" s="543"/>
      <c r="G79" s="192"/>
      <c r="H79" s="193"/>
      <c r="I79" s="192"/>
      <c r="J79" s="194"/>
      <c r="K79" s="195"/>
      <c r="L79" s="196"/>
      <c r="M79" s="197"/>
      <c r="N79" s="198"/>
      <c r="O79" s="199"/>
      <c r="P79" s="200"/>
      <c r="Q79" s="200"/>
      <c r="R79" s="201"/>
      <c r="S79" s="202"/>
      <c r="T79" s="203"/>
      <c r="U79" s="203"/>
      <c r="V79" s="203"/>
      <c r="W79" s="204"/>
      <c r="X79" s="203"/>
      <c r="Y79" s="146"/>
      <c r="Z79" s="147"/>
      <c r="AA79" s="127"/>
      <c r="AB79" s="127"/>
      <c r="AC79" s="163"/>
      <c r="AD79" s="148"/>
      <c r="AE79" s="527"/>
      <c r="AF79" s="10"/>
      <c r="AG79" s="10"/>
      <c r="AH79" s="10"/>
      <c r="AI79" s="10"/>
      <c r="AJ79" s="10"/>
      <c r="AK79" s="10"/>
      <c r="AL79" s="10"/>
      <c r="AM79" s="10"/>
      <c r="AN79" s="10"/>
      <c r="AO79" s="163"/>
      <c r="AP79" s="173"/>
      <c r="AQ79" s="174"/>
      <c r="AR79" s="153"/>
      <c r="AS79" s="175"/>
      <c r="AT79" s="176"/>
      <c r="AU79" s="187"/>
      <c r="AV79" s="176"/>
      <c r="AW79" s="176"/>
      <c r="AX79" s="175"/>
      <c r="AY79" s="175"/>
      <c r="AZ79" s="180"/>
      <c r="BA79" s="178">
        <v>0.2</v>
      </c>
      <c r="BB79" s="179"/>
      <c r="BC79" s="183"/>
      <c r="BD79" s="402">
        <v>0.21</v>
      </c>
      <c r="BE79" s="162"/>
      <c r="BF79" s="162"/>
      <c r="BG79" s="12"/>
      <c r="BH79" s="548"/>
      <c r="BI79" s="548"/>
      <c r="BJ79" s="555"/>
      <c r="BK79" s="548"/>
      <c r="BL79" s="548"/>
      <c r="BM79" s="548"/>
      <c r="BN79" s="548"/>
      <c r="BO79" s="548"/>
      <c r="BP79" s="13"/>
      <c r="BQ79" s="14"/>
      <c r="BR79" s="309"/>
      <c r="BS79" s="324"/>
      <c r="BT79" s="367"/>
      <c r="BU79" s="325"/>
      <c r="BV79" s="309"/>
      <c r="BW79" s="309"/>
      <c r="BX79" s="288"/>
      <c r="BY79" s="374"/>
      <c r="BZ79" s="348"/>
      <c r="CA79" s="368"/>
      <c r="CB79" s="348"/>
      <c r="CC79" s="369"/>
      <c r="CD79" s="348"/>
      <c r="CE79" s="348"/>
      <c r="CF79" s="374"/>
      <c r="CG79" s="491"/>
      <c r="CH79" s="492"/>
      <c r="CI79" s="430"/>
      <c r="CJ79" s="429"/>
      <c r="CK79" s="420"/>
      <c r="CL79" s="420"/>
      <c r="CM79" s="420"/>
      <c r="CN79" s="420"/>
      <c r="CO79" s="420"/>
      <c r="CP79" s="420"/>
      <c r="CQ79" s="420"/>
      <c r="CR79" s="420"/>
      <c r="CS79" s="420"/>
      <c r="CT79" s="420"/>
      <c r="CU79" s="420"/>
      <c r="CV79" s="420"/>
    </row>
    <row r="80" spans="1:100" s="446" customFormat="1" ht="17" customHeight="1">
      <c r="A80" s="188"/>
      <c r="B80" s="12"/>
      <c r="C80" s="190"/>
      <c r="D80" s="12"/>
      <c r="E80" s="12"/>
      <c r="F80" s="543"/>
      <c r="G80" s="192"/>
      <c r="H80" s="193"/>
      <c r="I80" s="192"/>
      <c r="J80" s="194"/>
      <c r="K80" s="195"/>
      <c r="L80" s="196"/>
      <c r="M80" s="197"/>
      <c r="N80" s="198"/>
      <c r="O80" s="199"/>
      <c r="P80" s="200"/>
      <c r="Q80" s="200"/>
      <c r="R80" s="201"/>
      <c r="S80" s="202"/>
      <c r="T80" s="203"/>
      <c r="U80" s="203"/>
      <c r="V80" s="203"/>
      <c r="W80" s="204"/>
      <c r="X80" s="203"/>
      <c r="Y80" s="146"/>
      <c r="Z80" s="147"/>
      <c r="AA80" s="127"/>
      <c r="AB80" s="127"/>
      <c r="AC80" s="163"/>
      <c r="AD80" s="148"/>
      <c r="AE80" s="527"/>
      <c r="AF80" s="10"/>
      <c r="AG80" s="10"/>
      <c r="AH80" s="10"/>
      <c r="AI80" s="10"/>
      <c r="AJ80" s="10"/>
      <c r="AK80" s="10"/>
      <c r="AL80" s="10"/>
      <c r="AM80" s="10"/>
      <c r="AN80" s="10"/>
      <c r="AO80" s="163"/>
      <c r="AP80" s="173"/>
      <c r="AQ80" s="174"/>
      <c r="AR80" s="153"/>
      <c r="AS80" s="175"/>
      <c r="AT80" s="176"/>
      <c r="AU80" s="187"/>
      <c r="AV80" s="176"/>
      <c r="AW80" s="176"/>
      <c r="AX80" s="175"/>
      <c r="AY80" s="175"/>
      <c r="AZ80" s="180"/>
      <c r="BA80" s="160">
        <v>0.21</v>
      </c>
      <c r="BB80" s="179"/>
      <c r="BC80" s="183"/>
      <c r="BD80" s="402">
        <v>0.22</v>
      </c>
      <c r="BE80" s="162"/>
      <c r="BF80" s="162"/>
      <c r="BG80" s="12"/>
      <c r="BH80" s="548"/>
      <c r="BI80" s="548"/>
      <c r="BJ80" s="555"/>
      <c r="BK80" s="548"/>
      <c r="BL80" s="548"/>
      <c r="BM80" s="548"/>
      <c r="BN80" s="548"/>
      <c r="BO80" s="548"/>
      <c r="BP80" s="13"/>
      <c r="BQ80" s="14"/>
      <c r="BR80" s="309"/>
      <c r="BS80" s="324"/>
      <c r="BT80" s="367"/>
      <c r="BU80" s="325"/>
      <c r="BV80" s="309"/>
      <c r="BW80" s="309"/>
      <c r="BX80" s="288"/>
      <c r="BY80" s="374"/>
      <c r="BZ80" s="348"/>
      <c r="CA80" s="368"/>
      <c r="CB80" s="348"/>
      <c r="CC80" s="369"/>
      <c r="CD80" s="348"/>
      <c r="CE80" s="348"/>
      <c r="CF80" s="374"/>
      <c r="CG80" s="491"/>
      <c r="CH80" s="492"/>
      <c r="CI80" s="430"/>
      <c r="CJ80" s="429"/>
      <c r="CK80" s="420"/>
      <c r="CL80" s="420"/>
      <c r="CM80" s="420"/>
      <c r="CN80" s="420"/>
      <c r="CO80" s="420"/>
      <c r="CP80" s="420"/>
      <c r="CQ80" s="420"/>
      <c r="CR80" s="420"/>
      <c r="CS80" s="420"/>
      <c r="CT80" s="420"/>
      <c r="CU80" s="420"/>
      <c r="CV80" s="420"/>
    </row>
    <row r="81" spans="1:100" s="446" customFormat="1" ht="17" customHeight="1">
      <c r="A81" s="188"/>
      <c r="B81" s="12"/>
      <c r="C81" s="190"/>
      <c r="D81" s="12"/>
      <c r="E81" s="12"/>
      <c r="F81" s="543"/>
      <c r="G81" s="192"/>
      <c r="H81" s="193"/>
      <c r="I81" s="192"/>
      <c r="J81" s="194"/>
      <c r="K81" s="195"/>
      <c r="L81" s="196"/>
      <c r="M81" s="197"/>
      <c r="N81" s="198"/>
      <c r="O81" s="199"/>
      <c r="P81" s="200"/>
      <c r="Q81" s="200"/>
      <c r="R81" s="201"/>
      <c r="S81" s="202"/>
      <c r="T81" s="203"/>
      <c r="U81" s="203"/>
      <c r="V81" s="203"/>
      <c r="W81" s="204"/>
      <c r="X81" s="203"/>
      <c r="Y81" s="146"/>
      <c r="Z81" s="147"/>
      <c r="AA81" s="127"/>
      <c r="AB81" s="127"/>
      <c r="AC81" s="163"/>
      <c r="AD81" s="148"/>
      <c r="AE81" s="527"/>
      <c r="AF81" s="10"/>
      <c r="AG81" s="10"/>
      <c r="AH81" s="10"/>
      <c r="AI81" s="10"/>
      <c r="AJ81" s="10"/>
      <c r="AK81" s="10"/>
      <c r="AL81" s="10"/>
      <c r="AM81" s="10"/>
      <c r="AN81" s="10"/>
      <c r="AO81" s="163"/>
      <c r="AP81" s="173"/>
      <c r="AQ81" s="174"/>
      <c r="AR81" s="153"/>
      <c r="AS81" s="175"/>
      <c r="AT81" s="176"/>
      <c r="AU81" s="187"/>
      <c r="AV81" s="176"/>
      <c r="AW81" s="176"/>
      <c r="AX81" s="175"/>
      <c r="AY81" s="175"/>
      <c r="AZ81" s="180"/>
      <c r="BA81" s="178">
        <v>0.22</v>
      </c>
      <c r="BB81" s="179"/>
      <c r="BC81" s="183"/>
      <c r="BD81" s="402">
        <v>0.23</v>
      </c>
      <c r="BE81" s="162"/>
      <c r="BF81" s="162"/>
      <c r="BG81" s="12"/>
      <c r="BH81" s="548"/>
      <c r="BI81" s="548"/>
      <c r="BJ81" s="555"/>
      <c r="BK81" s="548"/>
      <c r="BL81" s="548"/>
      <c r="BM81" s="548"/>
      <c r="BN81" s="548"/>
      <c r="BO81" s="548"/>
      <c r="BP81" s="13"/>
      <c r="BQ81" s="14"/>
      <c r="BR81" s="309"/>
      <c r="BS81" s="324"/>
      <c r="BT81" s="367"/>
      <c r="BU81" s="325"/>
      <c r="BV81" s="309"/>
      <c r="BW81" s="309"/>
      <c r="BX81" s="288"/>
      <c r="BY81" s="374"/>
      <c r="BZ81" s="348"/>
      <c r="CA81" s="368"/>
      <c r="CB81" s="348"/>
      <c r="CC81" s="369"/>
      <c r="CD81" s="348"/>
      <c r="CE81" s="348"/>
      <c r="CF81" s="374"/>
      <c r="CG81" s="491"/>
      <c r="CH81" s="492"/>
      <c r="CI81" s="430"/>
      <c r="CJ81" s="429"/>
      <c r="CK81" s="420"/>
      <c r="CL81" s="420"/>
      <c r="CM81" s="420"/>
      <c r="CN81" s="420"/>
      <c r="CO81" s="420"/>
      <c r="CP81" s="420"/>
      <c r="CQ81" s="420"/>
      <c r="CR81" s="420"/>
      <c r="CS81" s="420"/>
      <c r="CT81" s="420"/>
      <c r="CU81" s="420"/>
      <c r="CV81" s="420"/>
    </row>
    <row r="82" spans="1:100" s="446" customFormat="1" ht="17" customHeight="1">
      <c r="A82" s="188"/>
      <c r="B82" s="12"/>
      <c r="C82" s="190"/>
      <c r="D82" s="12"/>
      <c r="E82" s="12"/>
      <c r="F82" s="543"/>
      <c r="G82" s="192"/>
      <c r="H82" s="193"/>
      <c r="I82" s="192"/>
      <c r="J82" s="194"/>
      <c r="K82" s="195"/>
      <c r="L82" s="196"/>
      <c r="M82" s="197"/>
      <c r="N82" s="198"/>
      <c r="O82" s="199"/>
      <c r="P82" s="200"/>
      <c r="Q82" s="200"/>
      <c r="R82" s="201"/>
      <c r="S82" s="202"/>
      <c r="T82" s="203"/>
      <c r="U82" s="203"/>
      <c r="V82" s="203"/>
      <c r="W82" s="204"/>
      <c r="X82" s="203"/>
      <c r="Y82" s="146"/>
      <c r="Z82" s="147"/>
      <c r="AA82" s="127"/>
      <c r="AB82" s="127"/>
      <c r="AC82" s="163"/>
      <c r="AD82" s="148"/>
      <c r="AE82" s="527"/>
      <c r="AF82" s="10"/>
      <c r="AG82" s="10"/>
      <c r="AH82" s="10"/>
      <c r="AI82" s="10"/>
      <c r="AJ82" s="10"/>
      <c r="AK82" s="10"/>
      <c r="AL82" s="10"/>
      <c r="AM82" s="10"/>
      <c r="AN82" s="10"/>
      <c r="AO82" s="163"/>
      <c r="AP82" s="173"/>
      <c r="AQ82" s="174"/>
      <c r="AR82" s="153"/>
      <c r="AS82" s="175"/>
      <c r="AT82" s="176"/>
      <c r="AU82" s="187"/>
      <c r="AV82" s="176"/>
      <c r="AW82" s="176"/>
      <c r="AX82" s="175"/>
      <c r="AY82" s="175"/>
      <c r="AZ82" s="180"/>
      <c r="BA82" s="160">
        <v>0.23</v>
      </c>
      <c r="BB82" s="179"/>
      <c r="BC82" s="183"/>
      <c r="BD82" s="402">
        <v>0.24</v>
      </c>
      <c r="BE82" s="162"/>
      <c r="BF82" s="162"/>
      <c r="BG82" s="12"/>
      <c r="BH82" s="548"/>
      <c r="BI82" s="548"/>
      <c r="BJ82" s="555"/>
      <c r="BK82" s="548"/>
      <c r="BL82" s="548"/>
      <c r="BM82" s="548"/>
      <c r="BN82" s="548"/>
      <c r="BO82" s="548"/>
      <c r="BP82" s="13"/>
      <c r="BQ82" s="14"/>
      <c r="BR82" s="309"/>
      <c r="BS82" s="324"/>
      <c r="BT82" s="367"/>
      <c r="BU82" s="325"/>
      <c r="BV82" s="309"/>
      <c r="BW82" s="309"/>
      <c r="BX82" s="288"/>
      <c r="BY82" s="374"/>
      <c r="BZ82" s="348"/>
      <c r="CA82" s="368"/>
      <c r="CB82" s="348"/>
      <c r="CC82" s="369"/>
      <c r="CD82" s="348"/>
      <c r="CE82" s="348"/>
      <c r="CF82" s="374"/>
      <c r="CG82" s="491"/>
      <c r="CH82" s="492"/>
      <c r="CI82" s="430"/>
      <c r="CJ82" s="429"/>
      <c r="CK82" s="420"/>
      <c r="CL82" s="420"/>
      <c r="CM82" s="420"/>
      <c r="CN82" s="420"/>
      <c r="CO82" s="420"/>
      <c r="CP82" s="420"/>
      <c r="CQ82" s="420"/>
      <c r="CR82" s="420"/>
      <c r="CS82" s="420"/>
      <c r="CT82" s="420"/>
      <c r="CU82" s="420"/>
      <c r="CV82" s="420"/>
    </row>
    <row r="83" spans="1:100" s="446" customFormat="1" ht="17" customHeight="1">
      <c r="A83" s="188"/>
      <c r="B83" s="12"/>
      <c r="C83" s="190"/>
      <c r="D83" s="12"/>
      <c r="E83" s="12"/>
      <c r="F83" s="543"/>
      <c r="G83" s="192"/>
      <c r="H83" s="193"/>
      <c r="I83" s="192"/>
      <c r="J83" s="194"/>
      <c r="K83" s="195"/>
      <c r="L83" s="196"/>
      <c r="M83" s="197"/>
      <c r="N83" s="198"/>
      <c r="O83" s="199"/>
      <c r="P83" s="200"/>
      <c r="Q83" s="200"/>
      <c r="R83" s="201"/>
      <c r="S83" s="202"/>
      <c r="T83" s="203"/>
      <c r="U83" s="203"/>
      <c r="V83" s="203"/>
      <c r="W83" s="204"/>
      <c r="X83" s="203"/>
      <c r="Y83" s="146"/>
      <c r="Z83" s="147"/>
      <c r="AA83" s="127"/>
      <c r="AB83" s="127"/>
      <c r="AC83" s="163"/>
      <c r="AD83" s="148"/>
      <c r="AE83" s="527"/>
      <c r="AF83" s="10"/>
      <c r="AG83" s="10"/>
      <c r="AH83" s="10"/>
      <c r="AI83" s="10"/>
      <c r="AJ83" s="10"/>
      <c r="AK83" s="10"/>
      <c r="AL83" s="10"/>
      <c r="AM83" s="10"/>
      <c r="AN83" s="10"/>
      <c r="AO83" s="163"/>
      <c r="AP83" s="173"/>
      <c r="AQ83" s="174"/>
      <c r="AR83" s="153"/>
      <c r="AS83" s="175"/>
      <c r="AT83" s="176"/>
      <c r="AU83" s="187"/>
      <c r="AV83" s="176"/>
      <c r="AW83" s="176"/>
      <c r="AX83" s="175"/>
      <c r="AY83" s="175"/>
      <c r="AZ83" s="180"/>
      <c r="BA83" s="178">
        <v>0.24</v>
      </c>
      <c r="BB83" s="179"/>
      <c r="BC83" s="183"/>
      <c r="BD83" s="402">
        <v>0.25</v>
      </c>
      <c r="BE83" s="162"/>
      <c r="BF83" s="162"/>
      <c r="BG83" s="12"/>
      <c r="BH83" s="548"/>
      <c r="BI83" s="548"/>
      <c r="BJ83" s="555"/>
      <c r="BK83" s="548"/>
      <c r="BL83" s="548"/>
      <c r="BM83" s="548"/>
      <c r="BN83" s="548"/>
      <c r="BO83" s="548"/>
      <c r="BP83" s="13"/>
      <c r="BQ83" s="14"/>
      <c r="BR83" s="309"/>
      <c r="BS83" s="324"/>
      <c r="BT83" s="367"/>
      <c r="BU83" s="325"/>
      <c r="BV83" s="309"/>
      <c r="BW83" s="309"/>
      <c r="BX83" s="288"/>
      <c r="BY83" s="374"/>
      <c r="BZ83" s="348"/>
      <c r="CA83" s="368"/>
      <c r="CB83" s="348"/>
      <c r="CC83" s="369"/>
      <c r="CD83" s="348"/>
      <c r="CE83" s="348"/>
      <c r="CF83" s="374"/>
      <c r="CG83" s="491"/>
      <c r="CH83" s="492"/>
      <c r="CI83" s="430"/>
      <c r="CJ83" s="429"/>
      <c r="CK83" s="420"/>
      <c r="CL83" s="420"/>
      <c r="CM83" s="420"/>
      <c r="CN83" s="420"/>
      <c r="CO83" s="420"/>
      <c r="CP83" s="420"/>
      <c r="CQ83" s="420"/>
      <c r="CR83" s="420"/>
      <c r="CS83" s="420"/>
      <c r="CT83" s="420"/>
      <c r="CU83" s="420"/>
      <c r="CV83" s="420"/>
    </row>
    <row r="84" spans="1:100" s="446" customFormat="1" ht="17" customHeight="1">
      <c r="A84" s="188"/>
      <c r="B84" s="12"/>
      <c r="C84" s="190"/>
      <c r="D84" s="12"/>
      <c r="E84" s="12"/>
      <c r="F84" s="543"/>
      <c r="G84" s="192"/>
      <c r="H84" s="193"/>
      <c r="I84" s="192"/>
      <c r="J84" s="194"/>
      <c r="K84" s="195"/>
      <c r="L84" s="196"/>
      <c r="M84" s="197"/>
      <c r="N84" s="198"/>
      <c r="O84" s="199"/>
      <c r="P84" s="200"/>
      <c r="Q84" s="200"/>
      <c r="R84" s="201"/>
      <c r="S84" s="202"/>
      <c r="T84" s="203"/>
      <c r="U84" s="203"/>
      <c r="V84" s="203"/>
      <c r="W84" s="204"/>
      <c r="X84" s="203"/>
      <c r="Y84" s="146"/>
      <c r="Z84" s="147"/>
      <c r="AA84" s="127"/>
      <c r="AB84" s="127"/>
      <c r="AC84" s="163"/>
      <c r="AD84" s="148"/>
      <c r="AE84" s="527"/>
      <c r="AF84" s="10"/>
      <c r="AG84" s="10"/>
      <c r="AH84" s="10"/>
      <c r="AI84" s="10"/>
      <c r="AJ84" s="10"/>
      <c r="AK84" s="10"/>
      <c r="AL84" s="10"/>
      <c r="AM84" s="10"/>
      <c r="AN84" s="10"/>
      <c r="AO84" s="163"/>
      <c r="AP84" s="173"/>
      <c r="AQ84" s="174"/>
      <c r="AR84" s="153"/>
      <c r="AS84" s="175"/>
      <c r="AT84" s="176"/>
      <c r="AU84" s="187"/>
      <c r="AV84" s="176"/>
      <c r="AW84" s="176"/>
      <c r="AX84" s="175"/>
      <c r="AY84" s="175"/>
      <c r="AZ84" s="180"/>
      <c r="BA84" s="160">
        <v>0.25</v>
      </c>
      <c r="BB84" s="179"/>
      <c r="BC84" s="183"/>
      <c r="BD84" s="402">
        <v>0.26</v>
      </c>
      <c r="BE84" s="162"/>
      <c r="BF84" s="162"/>
      <c r="BG84" s="12"/>
      <c r="BH84" s="548"/>
      <c r="BI84" s="548"/>
      <c r="BJ84" s="555"/>
      <c r="BK84" s="548"/>
      <c r="BL84" s="548"/>
      <c r="BM84" s="548"/>
      <c r="BN84" s="548"/>
      <c r="BO84" s="548"/>
      <c r="BP84" s="13"/>
      <c r="BQ84" s="14"/>
      <c r="BR84" s="309"/>
      <c r="BS84" s="324"/>
      <c r="BT84" s="367"/>
      <c r="BU84" s="325"/>
      <c r="BV84" s="309"/>
      <c r="BW84" s="309"/>
      <c r="BX84" s="288"/>
      <c r="BY84" s="374"/>
      <c r="BZ84" s="348"/>
      <c r="CA84" s="368"/>
      <c r="CB84" s="348"/>
      <c r="CC84" s="369"/>
      <c r="CD84" s="348"/>
      <c r="CE84" s="348"/>
      <c r="CF84" s="374"/>
      <c r="CG84" s="491"/>
      <c r="CH84" s="492"/>
      <c r="CI84" s="430"/>
      <c r="CJ84" s="429"/>
      <c r="CK84" s="420"/>
      <c r="CL84" s="420"/>
      <c r="CM84" s="420"/>
      <c r="CN84" s="420"/>
      <c r="CO84" s="420"/>
      <c r="CP84" s="420"/>
      <c r="CQ84" s="420"/>
      <c r="CR84" s="420"/>
      <c r="CS84" s="420"/>
      <c r="CT84" s="420"/>
      <c r="CU84" s="420"/>
      <c r="CV84" s="420"/>
    </row>
    <row r="85" spans="1:100">
      <c r="B85" s="249"/>
      <c r="C85" s="249"/>
      <c r="D85" s="537"/>
      <c r="E85" s="537"/>
      <c r="F85" s="537"/>
      <c r="G85" s="537"/>
      <c r="H85" s="537"/>
      <c r="J85" s="538" t="s">
        <v>89</v>
      </c>
      <c r="K85" s="537"/>
      <c r="M85" s="537"/>
      <c r="N85" s="249"/>
      <c r="O85" s="249"/>
      <c r="P85" s="249"/>
      <c r="Q85" s="249"/>
      <c r="R85" s="249"/>
      <c r="S85" s="249"/>
      <c r="T85" s="250"/>
      <c r="U85" s="251"/>
      <c r="V85" s="251"/>
      <c r="W85" s="251"/>
      <c r="X85" s="251"/>
      <c r="Y85" s="252"/>
      <c r="Z85" s="252"/>
      <c r="AA85" s="252"/>
      <c r="AB85" s="252"/>
      <c r="AC85" s="252"/>
      <c r="AD85" s="253"/>
      <c r="AE85" s="51"/>
      <c r="AF85" s="213"/>
      <c r="AG85" s="213"/>
      <c r="AH85" s="213"/>
      <c r="AI85" s="213"/>
      <c r="AJ85" s="213"/>
      <c r="AK85" s="208"/>
      <c r="AL85" s="208"/>
      <c r="AM85" s="208"/>
      <c r="AN85" s="218"/>
      <c r="AO85" s="214"/>
      <c r="AP85" s="51"/>
      <c r="AQ85" s="174"/>
      <c r="AR85" s="219"/>
      <c r="AS85" s="174"/>
      <c r="AT85" s="205"/>
      <c r="AU85" s="215"/>
      <c r="AV85" s="216"/>
      <c r="AW85" s="216"/>
      <c r="AX85" s="175"/>
      <c r="AY85" s="175">
        <v>0.39</v>
      </c>
      <c r="AZ85" s="216"/>
      <c r="BA85" s="178">
        <v>0.26</v>
      </c>
      <c r="BB85" s="179"/>
      <c r="BC85" s="183"/>
      <c r="BD85" s="402">
        <v>0.27</v>
      </c>
      <c r="BE85" s="162"/>
      <c r="BF85" s="162"/>
      <c r="BQ85" s="14"/>
      <c r="BR85" s="243"/>
      <c r="BS85" s="313"/>
      <c r="BT85" s="349"/>
      <c r="BU85" s="312"/>
      <c r="BV85" s="243"/>
      <c r="BW85" s="243"/>
      <c r="BX85" s="289"/>
      <c r="BY85" s="289"/>
      <c r="BZ85" s="351"/>
      <c r="CA85" s="376"/>
      <c r="CB85" s="347"/>
      <c r="CC85" s="347"/>
      <c r="CD85" s="351"/>
      <c r="CE85" s="351"/>
      <c r="CF85" s="289"/>
      <c r="CG85" s="220"/>
      <c r="CH85" s="220"/>
    </row>
    <row r="86" spans="1:100">
      <c r="B86" s="10"/>
      <c r="C86" s="10"/>
      <c r="D86" s="249"/>
      <c r="F86" s="8"/>
      <c r="G86" s="5"/>
      <c r="H86" s="6" t="s">
        <v>7</v>
      </c>
      <c r="J86" s="536" t="s">
        <v>90</v>
      </c>
      <c r="K86" s="7"/>
      <c r="L86" s="5"/>
      <c r="M86" s="5"/>
      <c r="N86" s="249"/>
      <c r="O86" s="249"/>
      <c r="P86" s="10"/>
      <c r="Q86" s="10"/>
      <c r="R86" s="10"/>
      <c r="S86" s="10"/>
      <c r="AE86" s="282"/>
      <c r="AF86" s="221"/>
      <c r="AG86" s="221"/>
      <c r="AH86" s="221"/>
      <c r="AI86" s="221"/>
      <c r="AJ86" s="221"/>
      <c r="AK86" s="208"/>
      <c r="AL86" s="208"/>
      <c r="AM86" s="208"/>
      <c r="AN86" s="208"/>
      <c r="AO86" s="214"/>
      <c r="AP86" s="51"/>
      <c r="AQ86" s="174"/>
      <c r="AR86" s="219"/>
      <c r="AS86" s="174"/>
      <c r="AT86" s="205"/>
      <c r="AU86" s="215"/>
      <c r="AV86" s="216"/>
      <c r="AW86" s="216"/>
      <c r="AX86" s="175"/>
      <c r="AY86" s="154">
        <v>0.4</v>
      </c>
      <c r="AZ86" s="216"/>
      <c r="BA86" s="160">
        <v>0.27</v>
      </c>
      <c r="BB86" s="179"/>
      <c r="BC86" s="183"/>
      <c r="BD86" s="402">
        <v>0.28000000000000003</v>
      </c>
      <c r="BE86" s="162"/>
      <c r="BF86" s="162"/>
      <c r="BQ86" s="14"/>
      <c r="BR86" s="243"/>
      <c r="BS86" s="313"/>
      <c r="BT86" s="349"/>
      <c r="BU86" s="312"/>
      <c r="BV86" s="243"/>
      <c r="BW86" s="243"/>
      <c r="BX86" s="289"/>
      <c r="BY86" s="289"/>
      <c r="BZ86" s="351"/>
      <c r="CA86" s="376"/>
      <c r="CB86" s="347"/>
      <c r="CC86" s="347"/>
      <c r="CD86" s="351"/>
      <c r="CE86" s="351"/>
      <c r="CF86" s="289"/>
      <c r="CG86" s="220"/>
      <c r="CH86" s="220"/>
    </row>
    <row r="87" spans="1:100">
      <c r="B87" s="540" t="s">
        <v>92</v>
      </c>
      <c r="C87" s="10"/>
      <c r="D87" s="10"/>
      <c r="E87" s="256"/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10"/>
      <c r="Q87" s="10"/>
      <c r="R87" s="10"/>
      <c r="S87" s="10"/>
      <c r="AE87" s="51"/>
      <c r="AF87" s="213"/>
      <c r="AG87" s="213"/>
      <c r="AH87" s="213"/>
      <c r="AI87" s="213"/>
      <c r="AJ87" s="213"/>
      <c r="AK87" s="51"/>
      <c r="AL87" s="208"/>
      <c r="AM87" s="208"/>
      <c r="AN87" s="208"/>
      <c r="AO87" s="224"/>
      <c r="AP87" s="51"/>
      <c r="AQ87" s="174"/>
      <c r="AR87" s="219"/>
      <c r="AS87" s="174"/>
      <c r="AT87" s="205"/>
      <c r="AU87" s="215"/>
      <c r="AV87" s="216"/>
      <c r="AW87" s="216"/>
      <c r="AX87" s="175"/>
      <c r="AY87" s="175">
        <v>0.41</v>
      </c>
      <c r="AZ87" s="216"/>
      <c r="BA87" s="160">
        <v>0.28000000000000003</v>
      </c>
      <c r="BB87" s="179"/>
      <c r="BC87" s="183"/>
      <c r="BD87" s="402">
        <v>0.28999999999999998</v>
      </c>
      <c r="BE87" s="162"/>
      <c r="BF87" s="162"/>
      <c r="BQ87" s="14"/>
      <c r="BR87" s="243"/>
      <c r="BS87" s="313"/>
      <c r="BT87" s="349"/>
      <c r="BU87" s="312"/>
      <c r="BV87" s="243"/>
      <c r="BW87" s="243"/>
      <c r="BX87" s="289"/>
      <c r="BY87" s="289"/>
      <c r="BZ87" s="351"/>
      <c r="CA87" s="376"/>
      <c r="CB87" s="347"/>
      <c r="CC87" s="347"/>
      <c r="CD87" s="351"/>
      <c r="CE87" s="351"/>
      <c r="CF87" s="289"/>
      <c r="CG87" s="220"/>
      <c r="CH87" s="220"/>
    </row>
    <row r="88" spans="1:100">
      <c r="B88" s="576" t="s">
        <v>91</v>
      </c>
      <c r="C88" s="225"/>
      <c r="D88" s="225"/>
      <c r="E88" s="225"/>
      <c r="F88" s="225"/>
      <c r="G88" s="225"/>
      <c r="H88" s="225"/>
      <c r="I88" s="225"/>
      <c r="J88" s="225"/>
      <c r="K88" s="225"/>
      <c r="L88" s="226"/>
      <c r="M88" s="206"/>
      <c r="N88" s="206"/>
      <c r="O88" s="206"/>
      <c r="P88" s="206"/>
      <c r="Q88" s="206"/>
      <c r="R88" s="206"/>
      <c r="S88" s="206"/>
      <c r="T88" s="222"/>
      <c r="U88" s="223"/>
      <c r="V88" s="223"/>
      <c r="W88" s="223"/>
      <c r="X88" s="223"/>
      <c r="Y88" s="207"/>
      <c r="Z88" s="207"/>
      <c r="AA88" s="207"/>
      <c r="AB88" s="207"/>
      <c r="AC88" s="207"/>
      <c r="AD88" s="217"/>
      <c r="AE88" s="51"/>
      <c r="AF88" s="213"/>
      <c r="AG88" s="213"/>
      <c r="AH88" s="213"/>
      <c r="AI88" s="213"/>
      <c r="AJ88" s="213"/>
      <c r="AK88" s="51"/>
      <c r="AL88" s="208"/>
      <c r="AM88" s="208"/>
      <c r="AN88" s="208"/>
      <c r="AO88" s="224"/>
      <c r="AP88" s="51"/>
      <c r="AQ88" s="174"/>
      <c r="AR88" s="219"/>
      <c r="AS88" s="174"/>
      <c r="AT88" s="205"/>
      <c r="AU88" s="215"/>
      <c r="AV88" s="216"/>
      <c r="AW88" s="216"/>
      <c r="AX88" s="175"/>
      <c r="AY88" s="154">
        <v>0.42</v>
      </c>
      <c r="AZ88" s="216"/>
      <c r="BA88" s="178">
        <v>0.28999999999999998</v>
      </c>
      <c r="BB88" s="179"/>
      <c r="BC88" s="183"/>
      <c r="BD88" s="402">
        <v>0.3</v>
      </c>
      <c r="BE88" s="162"/>
      <c r="BF88" s="162"/>
      <c r="BQ88" s="14"/>
      <c r="BR88" s="243"/>
      <c r="BS88" s="313"/>
      <c r="BT88" s="349"/>
      <c r="BU88" s="312"/>
      <c r="BV88" s="243"/>
      <c r="BW88" s="243"/>
      <c r="BX88" s="289"/>
      <c r="BY88" s="289"/>
      <c r="BZ88" s="351"/>
      <c r="CA88" s="376"/>
      <c r="CB88" s="347"/>
      <c r="CC88" s="347"/>
      <c r="CD88" s="351"/>
      <c r="CE88" s="351"/>
      <c r="CF88" s="289"/>
      <c r="CG88" s="220"/>
      <c r="CH88" s="220"/>
    </row>
    <row r="89" spans="1:100" ht="17" customHeight="1">
      <c r="Q89" s="31"/>
      <c r="R89" s="206"/>
      <c r="S89" s="206"/>
      <c r="T89" s="222"/>
      <c r="U89" s="223"/>
      <c r="V89" s="223"/>
      <c r="W89" s="223"/>
      <c r="X89" s="223"/>
      <c r="Y89" s="207"/>
      <c r="Z89" s="207"/>
      <c r="AA89" s="207"/>
      <c r="AB89" s="207"/>
      <c r="AC89" s="207"/>
      <c r="AD89" s="217"/>
      <c r="AE89" s="51"/>
      <c r="AF89" s="213"/>
      <c r="AG89" s="213"/>
      <c r="AH89" s="213"/>
      <c r="AI89" s="213"/>
      <c r="AJ89" s="213"/>
      <c r="AK89" s="51"/>
      <c r="AL89" s="51"/>
      <c r="AM89" s="51"/>
      <c r="AN89" s="51"/>
      <c r="AO89" s="224"/>
      <c r="AP89" s="51"/>
      <c r="AQ89" s="174"/>
      <c r="AR89" s="219"/>
      <c r="AS89" s="174"/>
      <c r="AT89" s="205"/>
      <c r="AU89" s="209"/>
      <c r="AV89" s="227"/>
      <c r="AW89" s="227"/>
      <c r="AX89" s="175"/>
      <c r="AY89" s="175">
        <v>0.43</v>
      </c>
      <c r="BA89" s="160">
        <v>0.3</v>
      </c>
      <c r="BB89" s="179"/>
      <c r="BC89" s="183"/>
      <c r="BD89" s="402">
        <v>0.31</v>
      </c>
      <c r="BE89" s="162"/>
      <c r="BF89" s="162"/>
      <c r="BQ89" s="14"/>
      <c r="BR89" s="243"/>
      <c r="BS89" s="313"/>
      <c r="BT89" s="349"/>
      <c r="BU89" s="312"/>
      <c r="BV89" s="243"/>
      <c r="BW89" s="243"/>
      <c r="BX89" s="289"/>
      <c r="BY89" s="289"/>
      <c r="BZ89" s="351"/>
      <c r="CA89" s="376"/>
      <c r="CB89" s="347"/>
      <c r="CC89" s="347"/>
      <c r="CD89" s="351"/>
      <c r="CE89" s="351"/>
      <c r="CF89" s="289"/>
      <c r="CG89" s="220"/>
      <c r="CH89" s="220"/>
    </row>
    <row r="90" spans="1:100" ht="17" customHeight="1">
      <c r="Q90" s="31"/>
      <c r="R90" s="10"/>
      <c r="S90" s="10"/>
      <c r="T90" s="228"/>
      <c r="AE90" s="51"/>
      <c r="AF90" s="213"/>
      <c r="AG90" s="213"/>
      <c r="AH90" s="213"/>
      <c r="AI90" s="213"/>
      <c r="AJ90" s="213"/>
      <c r="AK90" s="51"/>
      <c r="AL90" s="51"/>
      <c r="AM90" s="51"/>
      <c r="AN90" s="51"/>
      <c r="AO90" s="224"/>
      <c r="AP90" s="51"/>
      <c r="AQ90" s="174"/>
      <c r="AR90" s="219"/>
      <c r="AS90" s="174"/>
      <c r="AT90" s="205"/>
      <c r="AU90" s="209"/>
      <c r="AV90" s="227"/>
      <c r="AW90" s="227"/>
      <c r="AX90" s="175"/>
      <c r="AY90" s="154">
        <v>0.44</v>
      </c>
      <c r="BA90" s="160">
        <v>0.31</v>
      </c>
      <c r="BB90" s="179"/>
      <c r="BC90" s="183"/>
      <c r="BD90" s="402">
        <v>0.32</v>
      </c>
      <c r="BE90" s="162"/>
      <c r="BF90" s="162"/>
      <c r="BQ90" s="14"/>
      <c r="BR90" s="243"/>
      <c r="BS90" s="313"/>
      <c r="BT90" s="349"/>
      <c r="BU90" s="312"/>
      <c r="BV90" s="243"/>
      <c r="BW90" s="243"/>
      <c r="BX90" s="289"/>
      <c r="BY90" s="289"/>
      <c r="BZ90" s="351"/>
      <c r="CA90" s="376"/>
      <c r="CB90" s="347"/>
      <c r="CC90" s="347"/>
      <c r="CD90" s="351"/>
      <c r="CE90" s="351"/>
      <c r="CF90" s="289"/>
      <c r="CG90" s="220"/>
      <c r="CH90" s="220"/>
    </row>
    <row r="91" spans="1:100" ht="87" customHeight="1">
      <c r="Q91" s="3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229"/>
      <c r="AD91" s="230"/>
      <c r="AE91" s="51"/>
      <c r="AF91" s="231"/>
      <c r="AG91" s="231"/>
      <c r="AH91" s="231"/>
      <c r="AI91" s="231"/>
      <c r="AJ91" s="232"/>
      <c r="AK91" s="232"/>
      <c r="AL91" s="232"/>
      <c r="AM91" s="233"/>
      <c r="AN91" s="234"/>
      <c r="AO91" s="234"/>
      <c r="AP91" s="234"/>
      <c r="AQ91" s="234"/>
      <c r="AR91" s="235"/>
      <c r="AS91" s="235"/>
      <c r="AT91" s="235"/>
      <c r="AU91" s="235"/>
      <c r="AV91" s="235"/>
      <c r="AW91" s="236"/>
      <c r="AX91" s="175"/>
      <c r="AY91" s="175">
        <v>0.45</v>
      </c>
      <c r="BA91" s="178">
        <v>0.32</v>
      </c>
      <c r="BB91" s="179"/>
      <c r="BC91" s="183"/>
      <c r="BD91" s="402">
        <v>0.33</v>
      </c>
      <c r="BE91" s="162"/>
      <c r="BF91" s="237"/>
      <c r="BQ91" s="14"/>
      <c r="BR91" s="243"/>
      <c r="BS91" s="313"/>
      <c r="BT91" s="349"/>
      <c r="BU91" s="312"/>
      <c r="BV91" s="243"/>
      <c r="BW91" s="243"/>
      <c r="BX91" s="289"/>
      <c r="BY91" s="289"/>
      <c r="BZ91" s="351"/>
      <c r="CA91" s="376"/>
      <c r="CB91" s="347"/>
      <c r="CC91" s="347"/>
      <c r="CD91" s="351"/>
      <c r="CE91" s="351"/>
      <c r="CF91" s="289"/>
      <c r="CG91" s="220"/>
      <c r="CH91" s="220"/>
    </row>
    <row r="92" spans="1:100" ht="6" customHeight="1">
      <c r="Q92" s="3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229"/>
      <c r="AD92" s="230"/>
      <c r="AF92" s="450"/>
      <c r="AG92" s="450"/>
      <c r="AH92" s="450"/>
      <c r="AI92" s="450"/>
      <c r="AJ92" s="451"/>
      <c r="AK92" s="451"/>
      <c r="AL92" s="451"/>
      <c r="AM92" s="452"/>
      <c r="AN92" s="453"/>
      <c r="AO92" s="453"/>
      <c r="AP92" s="453"/>
      <c r="AQ92" s="453"/>
      <c r="AR92" s="454"/>
      <c r="AS92" s="454"/>
      <c r="AT92" s="454"/>
      <c r="AU92" s="454"/>
      <c r="AV92" s="454"/>
      <c r="AW92" s="455"/>
      <c r="AX92" s="456"/>
      <c r="AY92" s="154">
        <v>0.46</v>
      </c>
      <c r="BA92" s="160">
        <v>0.33</v>
      </c>
      <c r="BB92" s="179"/>
      <c r="BC92" s="183"/>
      <c r="BD92" s="402">
        <v>0.34</v>
      </c>
      <c r="BE92" s="162"/>
      <c r="BF92" s="237"/>
      <c r="BQ92" s="14"/>
      <c r="BR92" s="243"/>
      <c r="BS92" s="313"/>
      <c r="BT92" s="349"/>
      <c r="BU92" s="312"/>
      <c r="BV92" s="243"/>
      <c r="BW92" s="243"/>
      <c r="BX92" s="289"/>
      <c r="BY92" s="289"/>
      <c r="BZ92" s="351"/>
      <c r="CA92" s="376"/>
      <c r="CB92" s="347"/>
      <c r="CC92" s="347"/>
      <c r="CD92" s="351"/>
      <c r="CE92" s="351"/>
      <c r="CF92" s="289"/>
      <c r="CG92" s="220"/>
      <c r="CH92" s="220"/>
    </row>
    <row r="93" spans="1:100" s="446" customFormat="1" ht="1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3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F93" s="457"/>
      <c r="AG93" s="457"/>
      <c r="AH93" s="457"/>
      <c r="AI93" s="457"/>
      <c r="AN93" s="453"/>
      <c r="AO93" s="453"/>
      <c r="AP93" s="453"/>
      <c r="AQ93" s="453"/>
      <c r="AR93" s="454"/>
      <c r="AS93" s="454"/>
      <c r="AT93" s="454"/>
      <c r="AU93" s="454"/>
      <c r="AV93" s="454"/>
      <c r="AW93" s="455"/>
      <c r="AX93" s="456"/>
      <c r="AY93" s="175">
        <v>0.47</v>
      </c>
      <c r="AZ93" s="227"/>
      <c r="BA93" s="160">
        <v>0.34</v>
      </c>
      <c r="BB93" s="179"/>
      <c r="BC93" s="183"/>
      <c r="BD93" s="402">
        <v>0.35</v>
      </c>
      <c r="BE93" s="162"/>
      <c r="BF93" s="237"/>
      <c r="BG93" s="12"/>
      <c r="BH93" s="548"/>
      <c r="BI93" s="548"/>
      <c r="BJ93" s="555"/>
      <c r="BK93" s="548"/>
      <c r="BL93" s="548"/>
      <c r="BM93" s="548"/>
      <c r="BN93" s="548"/>
      <c r="BO93" s="548"/>
      <c r="BP93" s="13"/>
      <c r="BQ93" s="14"/>
      <c r="BR93" s="328"/>
      <c r="BS93" s="324"/>
      <c r="BT93" s="367"/>
      <c r="BU93" s="325"/>
      <c r="BV93" s="309"/>
      <c r="BW93" s="309"/>
      <c r="BX93" s="288"/>
      <c r="BY93" s="374"/>
      <c r="BZ93" s="377"/>
      <c r="CA93" s="368"/>
      <c r="CB93" s="348"/>
      <c r="CC93" s="369"/>
      <c r="CD93" s="348"/>
      <c r="CE93" s="348"/>
      <c r="CF93" s="374"/>
      <c r="CG93" s="398"/>
      <c r="CH93" s="398"/>
      <c r="CI93" s="420"/>
      <c r="CJ93" s="420"/>
      <c r="CK93" s="420"/>
      <c r="CL93" s="420"/>
      <c r="CM93" s="420"/>
      <c r="CN93" s="420"/>
      <c r="CO93" s="420"/>
      <c r="CP93" s="420"/>
      <c r="CQ93" s="420"/>
      <c r="CR93" s="420"/>
      <c r="CS93" s="420"/>
      <c r="CT93" s="420"/>
      <c r="CU93" s="420"/>
      <c r="CV93" s="420"/>
    </row>
    <row r="94" spans="1:100" ht="15" customHeight="1">
      <c r="B94" s="10"/>
      <c r="C94" s="10"/>
      <c r="D94" s="10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2"/>
      <c r="P94" s="3"/>
      <c r="Q94" s="3"/>
      <c r="R94" s="3"/>
      <c r="S94" s="3"/>
      <c r="T94" s="15"/>
      <c r="U94" s="3"/>
      <c r="V94" s="3"/>
      <c r="W94" s="3"/>
      <c r="X94" s="3"/>
      <c r="Y94" s="4"/>
      <c r="Z94" s="4"/>
      <c r="AA94" s="4"/>
      <c r="AB94" s="4"/>
      <c r="AC94" s="4"/>
      <c r="AD94" s="10"/>
      <c r="AE94" s="421"/>
      <c r="AF94" s="421"/>
      <c r="AG94" s="421"/>
      <c r="AH94" s="421"/>
      <c r="AI94" s="421"/>
      <c r="AJ94" s="421"/>
      <c r="AK94" s="421"/>
      <c r="AL94" s="421"/>
      <c r="AM94" s="421"/>
      <c r="AN94" s="421"/>
      <c r="AO94" s="458"/>
      <c r="AP94" s="418"/>
      <c r="AQ94" s="459"/>
      <c r="AR94" s="460"/>
      <c r="AS94" s="459"/>
      <c r="AT94" s="461"/>
      <c r="AU94" s="418"/>
      <c r="AV94" s="418"/>
      <c r="AW94" s="418"/>
      <c r="AX94" s="456"/>
      <c r="AY94" s="238">
        <v>0.48</v>
      </c>
      <c r="AZ94" s="3"/>
      <c r="BA94" s="178">
        <v>0.35</v>
      </c>
      <c r="BB94" s="239"/>
      <c r="BC94" s="240"/>
      <c r="BD94" s="402">
        <v>0.36</v>
      </c>
      <c r="BE94" s="241"/>
      <c r="BF94" s="242"/>
      <c r="BP94" s="16"/>
      <c r="BQ94" s="14"/>
      <c r="BR94" s="329"/>
      <c r="BS94" s="313"/>
      <c r="BT94" s="349"/>
      <c r="BU94" s="312"/>
      <c r="BV94" s="243"/>
      <c r="BW94" s="243"/>
      <c r="BX94" s="289"/>
      <c r="BY94" s="289"/>
      <c r="BZ94" s="378"/>
      <c r="CA94" s="376"/>
      <c r="CB94" s="347"/>
      <c r="CC94" s="347"/>
      <c r="CD94" s="351"/>
      <c r="CE94" s="351"/>
      <c r="CF94" s="289"/>
      <c r="CG94" s="243"/>
      <c r="CH94" s="243"/>
      <c r="CI94" s="421"/>
      <c r="CJ94" s="421"/>
      <c r="CK94" s="421"/>
      <c r="CL94" s="421"/>
      <c r="CM94" s="421"/>
      <c r="CN94" s="421"/>
      <c r="CO94" s="421"/>
      <c r="CP94" s="421"/>
      <c r="CQ94" s="421"/>
      <c r="CR94" s="421"/>
      <c r="CS94" s="421"/>
      <c r="CT94" s="421"/>
      <c r="CU94" s="421"/>
      <c r="CV94" s="421"/>
    </row>
    <row r="95" spans="1:100">
      <c r="AE95" s="421"/>
      <c r="AF95" s="421"/>
      <c r="AG95" s="421"/>
      <c r="AH95" s="421"/>
      <c r="AI95" s="421"/>
      <c r="AJ95" s="421"/>
      <c r="AK95" s="421"/>
      <c r="AL95" s="421"/>
      <c r="AM95" s="421"/>
      <c r="AN95" s="421"/>
      <c r="AO95" s="462"/>
      <c r="AP95" s="463"/>
      <c r="AQ95" s="464"/>
      <c r="AR95" s="465"/>
      <c r="AS95" s="464"/>
      <c r="AT95" s="466"/>
      <c r="AU95" s="463"/>
      <c r="AV95" s="463"/>
      <c r="AW95" s="463"/>
      <c r="AX95" s="456"/>
      <c r="AY95" s="175">
        <v>0.49</v>
      </c>
      <c r="AZ95" s="244"/>
      <c r="BA95" s="160">
        <v>0.36</v>
      </c>
      <c r="BB95" s="245"/>
      <c r="BC95" s="246"/>
      <c r="BD95" s="402">
        <v>0.37</v>
      </c>
      <c r="BE95" s="247"/>
      <c r="BF95" s="248"/>
      <c r="BQ95" s="14"/>
      <c r="BR95" s="243"/>
      <c r="BS95" s="313"/>
      <c r="BT95" s="349"/>
      <c r="BU95" s="312"/>
      <c r="BV95" s="243"/>
      <c r="BW95" s="243"/>
      <c r="BX95" s="289"/>
      <c r="BY95" s="289"/>
      <c r="BZ95" s="351"/>
      <c r="CA95" s="376"/>
      <c r="CB95" s="347"/>
      <c r="CC95" s="347"/>
      <c r="CD95" s="351"/>
      <c r="CE95" s="351"/>
      <c r="CF95" s="289"/>
      <c r="CG95" s="243"/>
      <c r="CH95" s="243"/>
      <c r="CI95" s="421"/>
      <c r="CJ95" s="421"/>
      <c r="CK95" s="421"/>
      <c r="CL95" s="421"/>
      <c r="CM95" s="421"/>
      <c r="CN95" s="421"/>
      <c r="CO95" s="421"/>
      <c r="CP95" s="421"/>
      <c r="CQ95" s="421"/>
      <c r="CR95" s="421"/>
      <c r="CS95" s="421"/>
      <c r="CT95" s="421"/>
      <c r="CU95" s="421"/>
      <c r="CV95" s="421"/>
    </row>
    <row r="96" spans="1:100">
      <c r="AE96" s="447"/>
      <c r="AF96" s="467"/>
      <c r="AG96" s="467"/>
      <c r="AH96" s="467"/>
      <c r="AI96" s="467"/>
      <c r="AP96" s="470"/>
      <c r="AQ96" s="471"/>
      <c r="AR96" s="472"/>
      <c r="AS96" s="471"/>
      <c r="AT96" s="473"/>
      <c r="AX96" s="456"/>
      <c r="AY96" s="154">
        <v>0.5</v>
      </c>
      <c r="AZ96" s="254"/>
      <c r="BA96" s="160">
        <v>0.37</v>
      </c>
      <c r="BB96" s="179"/>
      <c r="BC96" s="183"/>
      <c r="BD96" s="402">
        <v>0.38</v>
      </c>
      <c r="BE96" s="162"/>
      <c r="BF96" s="237"/>
      <c r="BQ96" s="14"/>
      <c r="BR96" s="243" t="s">
        <v>34</v>
      </c>
      <c r="BS96" s="313"/>
      <c r="BT96" s="349"/>
      <c r="BU96" s="312" t="s">
        <v>35</v>
      </c>
      <c r="BV96" s="243"/>
      <c r="BW96" s="243">
        <v>0.1</v>
      </c>
      <c r="BX96" s="289"/>
      <c r="BY96" s="289"/>
      <c r="BZ96" s="351"/>
      <c r="CA96" s="376"/>
      <c r="CB96" s="347"/>
      <c r="CC96" s="347"/>
      <c r="CD96" s="351"/>
      <c r="CE96" s="351"/>
      <c r="CF96" s="289"/>
      <c r="CG96" s="220"/>
      <c r="CH96" s="220"/>
    </row>
    <row r="97" spans="2:86">
      <c r="AQ97" s="471"/>
      <c r="AR97" s="472"/>
      <c r="AS97" s="471"/>
      <c r="AT97" s="473"/>
      <c r="AX97" s="456"/>
      <c r="AY97" s="175">
        <v>0.51</v>
      </c>
      <c r="AZ97" s="254"/>
      <c r="BA97" s="178">
        <v>0.38</v>
      </c>
      <c r="BB97" s="179"/>
      <c r="BC97" s="183"/>
      <c r="BD97" s="402">
        <v>0.39</v>
      </c>
      <c r="BE97" s="162"/>
      <c r="BF97" s="237"/>
      <c r="BQ97" s="14"/>
      <c r="BR97" s="330">
        <f>BU97</f>
        <v>601</v>
      </c>
      <c r="BS97" s="313"/>
      <c r="BT97" s="349">
        <v>3</v>
      </c>
      <c r="BU97" s="331">
        <f>COUNT(Deprecia!$BU$99:$BU$1099)</f>
        <v>601</v>
      </c>
      <c r="BV97" s="332">
        <f>P3</f>
        <v>0.93804890272893737</v>
      </c>
      <c r="BW97" s="243">
        <v>10</v>
      </c>
      <c r="BX97" s="289"/>
      <c r="BY97" s="289"/>
      <c r="BZ97" s="379"/>
      <c r="CA97" s="376"/>
      <c r="CB97" s="347"/>
      <c r="CC97" s="380"/>
      <c r="CD97" s="381"/>
      <c r="CE97" s="351"/>
      <c r="CF97" s="289"/>
      <c r="CG97" s="220"/>
      <c r="CH97" s="220"/>
    </row>
    <row r="98" spans="2:86" ht="60">
      <c r="AQ98" s="471"/>
      <c r="AR98" s="472"/>
      <c r="AS98" s="471"/>
      <c r="AT98" s="473"/>
      <c r="AX98" s="456"/>
      <c r="AY98" s="154">
        <v>0.52</v>
      </c>
      <c r="AZ98" s="254"/>
      <c r="BA98" s="160">
        <v>0.39</v>
      </c>
      <c r="BB98" s="179"/>
      <c r="BC98" s="183"/>
      <c r="BD98" s="402">
        <v>0.4</v>
      </c>
      <c r="BE98" s="162"/>
      <c r="BF98" s="237"/>
      <c r="BQ98" s="14"/>
      <c r="BR98" s="333" t="s">
        <v>33</v>
      </c>
      <c r="BS98" s="334" t="s">
        <v>32</v>
      </c>
      <c r="BT98" s="382">
        <f>MIN(BT99:BT1099)</f>
        <v>1.0000000000287557E-6</v>
      </c>
      <c r="BU98" s="335" t="s">
        <v>32</v>
      </c>
      <c r="BV98" s="316"/>
      <c r="BW98" s="243"/>
      <c r="BX98" s="289"/>
      <c r="BY98" s="289"/>
      <c r="BZ98" s="383"/>
      <c r="CA98" s="384"/>
      <c r="CB98" s="385"/>
      <c r="CC98" s="386"/>
      <c r="CD98" s="357"/>
      <c r="CE98" s="351"/>
      <c r="CF98" s="289"/>
      <c r="CG98" s="220"/>
      <c r="CH98" s="220"/>
    </row>
    <row r="99" spans="2:86">
      <c r="B99" s="10"/>
      <c r="C99" s="10"/>
      <c r="D99"/>
      <c r="E99"/>
      <c r="F99"/>
      <c r="G99"/>
      <c r="H99"/>
      <c r="I99"/>
      <c r="J99"/>
      <c r="K99" s="249"/>
      <c r="L99" s="249"/>
      <c r="M99" s="249"/>
      <c r="N99" s="249"/>
      <c r="O99" s="249"/>
      <c r="P99" s="10"/>
      <c r="Q99" s="10"/>
      <c r="R99" s="10"/>
      <c r="S99" s="10"/>
      <c r="AQ99" s="471"/>
      <c r="AR99" s="472"/>
      <c r="AS99" s="471"/>
      <c r="AT99" s="473"/>
      <c r="AX99" s="456"/>
      <c r="AY99" s="175">
        <v>0.53</v>
      </c>
      <c r="AZ99" s="254"/>
      <c r="BA99" s="160">
        <v>0.4</v>
      </c>
      <c r="BB99" s="179"/>
      <c r="BC99" s="183"/>
      <c r="BD99" s="402">
        <v>0.41</v>
      </c>
      <c r="BE99" s="162"/>
      <c r="BF99" s="237"/>
      <c r="BQ99" s="14"/>
      <c r="BR99" s="336">
        <f>C9</f>
        <v>2026</v>
      </c>
      <c r="BS99" s="313">
        <f>IF(M9=" ",0,M9)</f>
        <v>1.0000009999999999</v>
      </c>
      <c r="BT99" s="387">
        <f>ABS(BS99-$BV$97)+IF($BR$119="",-0.002)</f>
        <v>6.1952097271062545E-2</v>
      </c>
      <c r="BU99" s="313">
        <f>IF(BS99=0,"Falso",IF(BT99=$BT$98,$P$3,0))</f>
        <v>0</v>
      </c>
      <c r="BV99" s="309">
        <v>1</v>
      </c>
      <c r="BW99" s="337">
        <v>0</v>
      </c>
      <c r="BX99" s="289">
        <v>0</v>
      </c>
      <c r="BY99" s="289"/>
      <c r="BZ99" s="388"/>
      <c r="CA99" s="389"/>
      <c r="CB99" s="390"/>
      <c r="CC99" s="389"/>
      <c r="CD99" s="309"/>
      <c r="CE99" s="391"/>
      <c r="CF99" s="392"/>
      <c r="CG99" s="220"/>
      <c r="CH99" s="220"/>
    </row>
    <row r="100" spans="2:86" ht="30" customHeight="1">
      <c r="B100" s="10"/>
      <c r="C100" s="10"/>
      <c r="D100"/>
      <c r="E100"/>
      <c r="F100"/>
      <c r="G100"/>
      <c r="H100"/>
      <c r="I100"/>
      <c r="J100"/>
      <c r="N100" s="257"/>
      <c r="O100" s="257"/>
      <c r="P100" s="10"/>
      <c r="Q100" s="10"/>
      <c r="R100" s="10"/>
      <c r="S100" s="10"/>
      <c r="AQ100" s="471"/>
      <c r="AR100" s="472"/>
      <c r="AS100" s="471"/>
      <c r="AT100" s="473"/>
      <c r="AX100" s="456"/>
      <c r="AY100" s="154">
        <v>0.54</v>
      </c>
      <c r="AZ100" s="254"/>
      <c r="BA100" s="178">
        <v>0.41</v>
      </c>
      <c r="BB100" s="179"/>
      <c r="BC100" s="183"/>
      <c r="BD100" s="402">
        <v>0.42</v>
      </c>
      <c r="BE100" s="162"/>
      <c r="BF100" s="237"/>
      <c r="BQ100" s="14"/>
      <c r="BR100" s="338">
        <f>($BS$99-$BS$119)/20</f>
        <v>2.7792426862405792E-4</v>
      </c>
      <c r="BS100" s="313">
        <f t="shared" ref="BS100:BS118" si="42">BS99-BR100</f>
        <v>0.99972307573137587</v>
      </c>
      <c r="BT100" s="387">
        <f>ABS(BS100-$BV$97)+IF(BW100="",-0.002)</f>
        <v>6.1674173002438493E-2</v>
      </c>
      <c r="BU100" s="313">
        <f>IF($BU119="Falso","Falso",IF(BS100=0,"Falso",IF(BT100=$BT$98,$P$3,0)))</f>
        <v>0</v>
      </c>
      <c r="BV100" s="309">
        <v>2</v>
      </c>
      <c r="BW100" s="337">
        <v>-5.0000000000000004E-6</v>
      </c>
      <c r="BX100" s="289">
        <v>1</v>
      </c>
      <c r="BY100" s="289"/>
      <c r="BZ100" s="393"/>
      <c r="CA100" s="376"/>
      <c r="CB100" s="394"/>
      <c r="CC100" s="376"/>
      <c r="CD100" s="309"/>
      <c r="CE100" s="395"/>
      <c r="CF100" s="289"/>
      <c r="CG100" s="220"/>
      <c r="CH100" s="220"/>
    </row>
    <row r="101" spans="2:86">
      <c r="B101" s="10"/>
      <c r="C101" s="10"/>
      <c r="D101"/>
      <c r="E101"/>
      <c r="F101"/>
      <c r="G101"/>
      <c r="H101"/>
      <c r="I101"/>
      <c r="J101"/>
      <c r="N101" s="257"/>
      <c r="O101" s="257"/>
      <c r="P101" s="10"/>
      <c r="Q101" s="10"/>
      <c r="R101" s="10"/>
      <c r="S101" s="10"/>
      <c r="AQ101" s="471"/>
      <c r="AR101" s="472"/>
      <c r="AS101" s="471"/>
      <c r="AT101" s="473"/>
      <c r="AX101" s="456"/>
      <c r="AY101" s="175">
        <v>0.55000000000000004</v>
      </c>
      <c r="AZ101" s="254"/>
      <c r="BA101" s="160">
        <v>0.42</v>
      </c>
      <c r="BB101" s="179"/>
      <c r="BC101" s="183"/>
      <c r="BD101" s="402">
        <v>0.43</v>
      </c>
      <c r="BE101" s="162"/>
      <c r="BF101" s="237"/>
      <c r="BQ101" s="14"/>
      <c r="BR101" s="338">
        <f t="shared" ref="BR101:BR118" si="43">($BS$99-$BS$119)/20</f>
        <v>2.7792426862405792E-4</v>
      </c>
      <c r="BS101" s="313">
        <f t="shared" si="42"/>
        <v>0.99944515146275181</v>
      </c>
      <c r="BT101" s="387">
        <f t="shared" ref="BT101:BT118" si="44">ABS(BS101-$BV$97)+IF(BW101="",-0.002)</f>
        <v>6.139624873381444E-2</v>
      </c>
      <c r="BU101" s="313">
        <f>IF($BU119="Falso","Falso",IF(BS101=0,"Falso",IF(BT101=$BT$98,$P$3,0)))</f>
        <v>0</v>
      </c>
      <c r="BV101" s="309">
        <v>3</v>
      </c>
      <c r="BW101" s="337">
        <v>-1.0000000000000001E-5</v>
      </c>
      <c r="BX101" s="289">
        <v>2</v>
      </c>
      <c r="BY101" s="289"/>
      <c r="BZ101" s="393"/>
      <c r="CA101" s="376"/>
      <c r="CB101" s="394"/>
      <c r="CC101" s="376"/>
      <c r="CD101" s="309"/>
      <c r="CE101" s="395"/>
      <c r="CF101" s="289"/>
      <c r="CG101" s="220"/>
      <c r="CH101" s="220"/>
    </row>
    <row r="102" spans="2:86">
      <c r="B102" s="10"/>
      <c r="C102" s="10"/>
      <c r="D102"/>
      <c r="E102"/>
      <c r="F102"/>
      <c r="G102"/>
      <c r="H102"/>
      <c r="I102"/>
      <c r="J102"/>
      <c r="N102" s="257"/>
      <c r="O102" s="257"/>
      <c r="P102" s="10"/>
      <c r="Q102" s="10"/>
      <c r="R102" s="10"/>
      <c r="S102" s="10"/>
      <c r="AQ102" s="471"/>
      <c r="AR102" s="472"/>
      <c r="AS102" s="471"/>
      <c r="AT102" s="473"/>
      <c r="AX102" s="456"/>
      <c r="AY102" s="154">
        <v>0.56000000000000005</v>
      </c>
      <c r="AZ102" s="254"/>
      <c r="BA102" s="160">
        <v>0.43</v>
      </c>
      <c r="BB102" s="179"/>
      <c r="BC102" s="183"/>
      <c r="BD102" s="402">
        <v>0.44</v>
      </c>
      <c r="BE102" s="162"/>
      <c r="BF102" s="237"/>
      <c r="BQ102" s="14"/>
      <c r="BR102" s="338">
        <f t="shared" si="43"/>
        <v>2.7792426862405792E-4</v>
      </c>
      <c r="BS102" s="313">
        <f t="shared" si="42"/>
        <v>0.99916722719412776</v>
      </c>
      <c r="BT102" s="387">
        <f t="shared" si="44"/>
        <v>6.1118324465190388E-2</v>
      </c>
      <c r="BU102" s="313">
        <f>IF($BU119="Falso","Falso",IF(BS102=0,"Falso",IF(BT102=$BT$98,$P$3,0)))</f>
        <v>0</v>
      </c>
      <c r="BV102" s="309">
        <v>4</v>
      </c>
      <c r="BW102" s="337">
        <v>-1.5E-5</v>
      </c>
      <c r="BX102" s="289">
        <v>3</v>
      </c>
      <c r="BY102" s="289"/>
      <c r="BZ102" s="393"/>
      <c r="CA102" s="376"/>
      <c r="CB102" s="394"/>
      <c r="CC102" s="376"/>
      <c r="CD102" s="309"/>
      <c r="CE102" s="395"/>
      <c r="CF102" s="289"/>
      <c r="CG102" s="220"/>
      <c r="CH102" s="220"/>
    </row>
    <row r="103" spans="2:86">
      <c r="B103" s="10"/>
      <c r="C103" s="10"/>
      <c r="D103"/>
      <c r="E103"/>
      <c r="F103"/>
      <c r="G103"/>
      <c r="H103"/>
      <c r="I103"/>
      <c r="J103"/>
      <c r="N103" s="257"/>
      <c r="O103" s="257"/>
      <c r="P103" s="10"/>
      <c r="Q103" s="10"/>
      <c r="R103" s="10"/>
      <c r="S103" s="10"/>
      <c r="AQ103" s="471"/>
      <c r="AR103" s="472"/>
      <c r="AS103" s="471"/>
      <c r="AT103" s="473"/>
      <c r="AX103" s="456"/>
      <c r="AY103" s="175">
        <v>0.56999999999999995</v>
      </c>
      <c r="AZ103" s="254"/>
      <c r="BA103" s="178">
        <v>0.44</v>
      </c>
      <c r="BB103" s="179"/>
      <c r="BC103" s="183"/>
      <c r="BD103" s="402">
        <v>0.45</v>
      </c>
      <c r="BE103" s="162"/>
      <c r="BF103" s="237"/>
      <c r="BQ103" s="14"/>
      <c r="BR103" s="338">
        <f t="shared" si="43"/>
        <v>2.7792426862405792E-4</v>
      </c>
      <c r="BS103" s="313">
        <f t="shared" si="42"/>
        <v>0.99888930292550371</v>
      </c>
      <c r="BT103" s="387">
        <f t="shared" si="44"/>
        <v>6.0840400196566335E-2</v>
      </c>
      <c r="BU103" s="313">
        <f>IF($BU119="Falso","Falso",IF(BS103=0,"Falso",IF(BT103=$BT$98,$P$3,0)))</f>
        <v>0</v>
      </c>
      <c r="BV103" s="309">
        <v>5</v>
      </c>
      <c r="BW103" s="337">
        <v>-2.0000000000000002E-5</v>
      </c>
      <c r="BX103" s="289">
        <v>4</v>
      </c>
      <c r="BY103" s="289"/>
      <c r="BZ103" s="393"/>
      <c r="CA103" s="376"/>
      <c r="CB103" s="394"/>
      <c r="CC103" s="376"/>
      <c r="CD103" s="309"/>
      <c r="CE103" s="395"/>
      <c r="CF103" s="289"/>
      <c r="CG103" s="220"/>
      <c r="CH103" s="220"/>
    </row>
    <row r="104" spans="2:86">
      <c r="B104" s="10"/>
      <c r="C104" s="10"/>
      <c r="D104"/>
      <c r="E104"/>
      <c r="F104"/>
      <c r="G104"/>
      <c r="H104"/>
      <c r="I104"/>
      <c r="J104"/>
      <c r="N104" s="257"/>
      <c r="O104" s="257"/>
      <c r="P104" s="10"/>
      <c r="Q104" s="10"/>
      <c r="R104" s="10"/>
      <c r="S104" s="10"/>
      <c r="AQ104" s="471"/>
      <c r="AR104" s="472"/>
      <c r="AS104" s="471"/>
      <c r="AT104" s="473"/>
      <c r="AX104" s="456"/>
      <c r="AY104" s="154">
        <v>0.57999999999999996</v>
      </c>
      <c r="AZ104" s="254"/>
      <c r="BA104" s="160">
        <v>0.45</v>
      </c>
      <c r="BB104" s="179"/>
      <c r="BC104" s="183"/>
      <c r="BD104" s="402">
        <v>0.46</v>
      </c>
      <c r="BE104" s="162"/>
      <c r="BF104" s="237"/>
      <c r="BQ104" s="14"/>
      <c r="BR104" s="338">
        <f t="shared" si="43"/>
        <v>2.7792426862405792E-4</v>
      </c>
      <c r="BS104" s="313">
        <f t="shared" si="42"/>
        <v>0.99861137865687966</v>
      </c>
      <c r="BT104" s="387">
        <f t="shared" si="44"/>
        <v>6.0562475927942283E-2</v>
      </c>
      <c r="BU104" s="313">
        <f>IF($BU119="Falso","Falso",IF(BS104=0,"Falso",IF(BT104=$BT$98,$P$3,0)))</f>
        <v>0</v>
      </c>
      <c r="BV104" s="309">
        <v>6</v>
      </c>
      <c r="BW104" s="337">
        <v>-2.5000000000000001E-5</v>
      </c>
      <c r="BX104" s="289">
        <v>5</v>
      </c>
      <c r="BY104" s="289"/>
      <c r="BZ104" s="393"/>
      <c r="CA104" s="376"/>
      <c r="CB104" s="394"/>
      <c r="CC104" s="376"/>
      <c r="CD104" s="309"/>
      <c r="CE104" s="395"/>
      <c r="CF104" s="289"/>
      <c r="CG104" s="220"/>
      <c r="CH104" s="220"/>
    </row>
    <row r="105" spans="2:86">
      <c r="B105" s="10"/>
      <c r="C105" s="10"/>
      <c r="D105"/>
      <c r="E105"/>
      <c r="F105"/>
      <c r="G105"/>
      <c r="H105"/>
      <c r="I105"/>
      <c r="J105"/>
      <c r="N105" s="257"/>
      <c r="O105" s="257"/>
      <c r="P105" s="10"/>
      <c r="Q105" s="10"/>
      <c r="R105" s="10"/>
      <c r="S105" s="10"/>
      <c r="AE105" s="448"/>
      <c r="AF105" s="475"/>
      <c r="AG105" s="475"/>
      <c r="AH105" s="475"/>
      <c r="AI105" s="475"/>
      <c r="AJ105" s="476"/>
      <c r="AK105" s="449"/>
      <c r="AQ105" s="471"/>
      <c r="AR105" s="472"/>
      <c r="AS105" s="471"/>
      <c r="AT105" s="473"/>
      <c r="AX105" s="456"/>
      <c r="AY105" s="175">
        <v>0.59</v>
      </c>
      <c r="AZ105" s="254"/>
      <c r="BA105" s="160">
        <v>0.46</v>
      </c>
      <c r="BB105" s="179"/>
      <c r="BC105" s="183"/>
      <c r="BD105" s="402">
        <v>0.47</v>
      </c>
      <c r="BE105" s="162"/>
      <c r="BF105" s="237"/>
      <c r="BQ105" s="14"/>
      <c r="BR105" s="338">
        <f t="shared" si="43"/>
        <v>2.7792426862405792E-4</v>
      </c>
      <c r="BS105" s="313">
        <f t="shared" si="42"/>
        <v>0.9983334543882556</v>
      </c>
      <c r="BT105" s="387">
        <f t="shared" si="44"/>
        <v>6.0284551659318231E-2</v>
      </c>
      <c r="BU105" s="313">
        <f>IF($BU119="Falso","Falso",IF(BS105=0,"Falso",IF(BT105=$BT$98,$P$3,0)))</f>
        <v>0</v>
      </c>
      <c r="BV105" s="309">
        <v>7</v>
      </c>
      <c r="BW105" s="337">
        <v>-3.0000000000000001E-5</v>
      </c>
      <c r="BX105" s="289">
        <v>6</v>
      </c>
      <c r="BY105" s="289"/>
      <c r="BZ105" s="393"/>
      <c r="CA105" s="376"/>
      <c r="CB105" s="394"/>
      <c r="CC105" s="376"/>
      <c r="CD105" s="309"/>
      <c r="CE105" s="395"/>
      <c r="CF105" s="289"/>
      <c r="CG105" s="220"/>
      <c r="CH105" s="220"/>
    </row>
    <row r="106" spans="2:86">
      <c r="B106" s="10"/>
      <c r="C106" s="10"/>
      <c r="D106"/>
      <c r="E106"/>
      <c r="F106"/>
      <c r="G106"/>
      <c r="H106"/>
      <c r="I106"/>
      <c r="J106"/>
      <c r="N106" s="257"/>
      <c r="O106" s="257"/>
      <c r="P106" s="10"/>
      <c r="Q106" s="10"/>
      <c r="R106" s="10"/>
      <c r="S106" s="10"/>
      <c r="AE106" s="448"/>
      <c r="AF106" s="475"/>
      <c r="AG106" s="475"/>
      <c r="AH106" s="475"/>
      <c r="AI106" s="475"/>
      <c r="AJ106" s="477"/>
      <c r="AK106" s="449"/>
      <c r="AQ106" s="471"/>
      <c r="AR106" s="472"/>
      <c r="AS106" s="471"/>
      <c r="AT106" s="473"/>
      <c r="AX106" s="456"/>
      <c r="AY106" s="154">
        <v>0.6</v>
      </c>
      <c r="AZ106" s="254"/>
      <c r="BA106" s="178">
        <v>0.47</v>
      </c>
      <c r="BB106" s="179"/>
      <c r="BC106" s="183"/>
      <c r="BD106" s="402">
        <v>0.48</v>
      </c>
      <c r="BE106" s="162"/>
      <c r="BF106" s="237"/>
      <c r="BQ106" s="14"/>
      <c r="BR106" s="338">
        <f t="shared" si="43"/>
        <v>2.7792426862405792E-4</v>
      </c>
      <c r="BS106" s="313">
        <f t="shared" si="42"/>
        <v>0.99805553011963155</v>
      </c>
      <c r="BT106" s="387">
        <f t="shared" si="44"/>
        <v>6.0006627390694178E-2</v>
      </c>
      <c r="BU106" s="313">
        <f>IF($BU119="Falso","Falso",IF(BS106=0,"Falso",IF(BT106=$BT$98,$P$3,0)))</f>
        <v>0</v>
      </c>
      <c r="BV106" s="309">
        <v>8</v>
      </c>
      <c r="BW106" s="337">
        <v>-3.4999999999999997E-5</v>
      </c>
      <c r="BX106" s="289">
        <v>7</v>
      </c>
      <c r="BY106" s="289"/>
      <c r="BZ106" s="393"/>
      <c r="CA106" s="376"/>
      <c r="CB106" s="394"/>
      <c r="CC106" s="376"/>
      <c r="CD106" s="309"/>
      <c r="CE106" s="395"/>
      <c r="CF106" s="289"/>
      <c r="CG106" s="220"/>
      <c r="CH106" s="220"/>
    </row>
    <row r="107" spans="2:86">
      <c r="B107" s="10"/>
      <c r="C107" s="10"/>
      <c r="D107"/>
      <c r="E107"/>
      <c r="F107"/>
      <c r="G107"/>
      <c r="H107"/>
      <c r="I107"/>
      <c r="J107"/>
      <c r="N107" s="257"/>
      <c r="O107" s="257"/>
      <c r="P107" s="10"/>
      <c r="Q107" s="10"/>
      <c r="R107" s="10"/>
      <c r="S107" s="10"/>
      <c r="AE107" s="448"/>
      <c r="AF107" s="475"/>
      <c r="AG107" s="475"/>
      <c r="AH107" s="475"/>
      <c r="AI107" s="475"/>
      <c r="AJ107" s="478"/>
      <c r="AK107" s="449"/>
      <c r="AQ107" s="471"/>
      <c r="AR107" s="472"/>
      <c r="AS107" s="471"/>
      <c r="AT107" s="473"/>
      <c r="AX107" s="456"/>
      <c r="AY107" s="175"/>
      <c r="AZ107" s="254"/>
      <c r="BA107" s="160">
        <v>0.48</v>
      </c>
      <c r="BB107" s="179"/>
      <c r="BC107" s="183"/>
      <c r="BD107" s="402">
        <v>0.49</v>
      </c>
      <c r="BE107" s="162"/>
      <c r="BF107" s="237"/>
      <c r="BQ107" s="14"/>
      <c r="BR107" s="338">
        <f t="shared" si="43"/>
        <v>2.7792426862405792E-4</v>
      </c>
      <c r="BS107" s="313">
        <f t="shared" si="42"/>
        <v>0.9977776058510075</v>
      </c>
      <c r="BT107" s="387">
        <f t="shared" si="44"/>
        <v>5.9728703122070126E-2</v>
      </c>
      <c r="BU107" s="313">
        <f>IF($BU119="Falso","Falso",IF(BS107=0,"Falso",IF(BT107=$BT$98,$P$3,0)))</f>
        <v>0</v>
      </c>
      <c r="BV107" s="309">
        <v>9</v>
      </c>
      <c r="BW107" s="337">
        <v>-4.0000000000000003E-5</v>
      </c>
      <c r="BX107" s="289">
        <v>8</v>
      </c>
      <c r="BY107" s="289"/>
      <c r="BZ107" s="393"/>
      <c r="CA107" s="376"/>
      <c r="CB107" s="394"/>
      <c r="CC107" s="376"/>
      <c r="CD107" s="309"/>
      <c r="CE107" s="395"/>
      <c r="CF107" s="289"/>
      <c r="CG107" s="220"/>
      <c r="CH107" s="220"/>
    </row>
    <row r="108" spans="2:86">
      <c r="B108" s="10"/>
      <c r="C108" s="10"/>
      <c r="D108"/>
      <c r="E108"/>
      <c r="F108"/>
      <c r="G108"/>
      <c r="H108"/>
      <c r="I108"/>
      <c r="J108"/>
      <c r="N108" s="257"/>
      <c r="O108" s="257"/>
      <c r="P108" s="10"/>
      <c r="Q108" s="10"/>
      <c r="R108" s="10"/>
      <c r="S108" s="10"/>
      <c r="AE108" s="448"/>
      <c r="AF108" s="475"/>
      <c r="AG108" s="475"/>
      <c r="AH108" s="475"/>
      <c r="AI108" s="475"/>
      <c r="AJ108" s="449"/>
      <c r="AK108" s="449"/>
      <c r="AQ108" s="471"/>
      <c r="AR108" s="472"/>
      <c r="AS108" s="471"/>
      <c r="AT108" s="473"/>
      <c r="AX108" s="456"/>
      <c r="AY108" s="154"/>
      <c r="AZ108" s="254"/>
      <c r="BA108" s="160">
        <v>0.49</v>
      </c>
      <c r="BB108" s="179"/>
      <c r="BC108" s="183"/>
      <c r="BD108" s="402">
        <v>0.5</v>
      </c>
      <c r="BE108" s="162"/>
      <c r="BF108" s="237"/>
      <c r="BQ108" s="14"/>
      <c r="BR108" s="338">
        <f t="shared" si="43"/>
        <v>2.7792426862405792E-4</v>
      </c>
      <c r="BS108" s="313">
        <f t="shared" si="42"/>
        <v>0.99749968158238345</v>
      </c>
      <c r="BT108" s="387">
        <f t="shared" si="44"/>
        <v>5.9450778853446073E-2</v>
      </c>
      <c r="BU108" s="313">
        <f>IF($BU119="Falso","Falso",IF(BS108=0,"Falso",IF(BT108=$BT$98,$P$3,0)))</f>
        <v>0</v>
      </c>
      <c r="BV108" s="309">
        <v>10</v>
      </c>
      <c r="BW108" s="337">
        <v>-4.5000000000000003E-5</v>
      </c>
      <c r="BX108" s="289">
        <v>9</v>
      </c>
      <c r="BY108" s="289"/>
      <c r="BZ108" s="393"/>
      <c r="CA108" s="376"/>
      <c r="CB108" s="394"/>
      <c r="CC108" s="376"/>
      <c r="CD108" s="309"/>
      <c r="CE108" s="395"/>
      <c r="CF108" s="289"/>
      <c r="CG108" s="220"/>
      <c r="CH108" s="220"/>
    </row>
    <row r="109" spans="2:86">
      <c r="B109" s="10"/>
      <c r="C109" s="10"/>
      <c r="D109"/>
      <c r="E109"/>
      <c r="F109"/>
      <c r="G109"/>
      <c r="H109"/>
      <c r="I109"/>
      <c r="J109"/>
      <c r="K109" s="10"/>
      <c r="L109" s="10"/>
      <c r="M109" s="10"/>
      <c r="N109" s="10"/>
      <c r="O109" s="10"/>
      <c r="P109" s="10"/>
      <c r="Q109" s="10"/>
      <c r="R109" s="10"/>
      <c r="S109" s="10"/>
      <c r="AE109" s="448"/>
      <c r="AF109" s="475"/>
      <c r="AG109" s="475"/>
      <c r="AH109" s="475"/>
      <c r="AI109" s="475"/>
      <c r="AJ109" s="477"/>
      <c r="AK109" s="449"/>
      <c r="AQ109" s="471"/>
      <c r="AR109" s="472"/>
      <c r="AS109" s="471"/>
      <c r="AT109" s="473"/>
      <c r="AX109" s="456"/>
      <c r="AY109" s="175"/>
      <c r="AZ109" s="254"/>
      <c r="BA109" s="178">
        <v>0.5</v>
      </c>
      <c r="BB109" s="179"/>
      <c r="BC109" s="183"/>
      <c r="BD109" s="402">
        <v>0.51</v>
      </c>
      <c r="BE109" s="162"/>
      <c r="BF109" s="237"/>
      <c r="BQ109" s="14"/>
      <c r="BR109" s="338">
        <f t="shared" si="43"/>
        <v>2.7792426862405792E-4</v>
      </c>
      <c r="BS109" s="313">
        <f t="shared" si="42"/>
        <v>0.99722175731375939</v>
      </c>
      <c r="BT109" s="387">
        <f t="shared" si="44"/>
        <v>5.9172854584822021E-2</v>
      </c>
      <c r="BU109" s="313">
        <f>IF($BU119="Falso","Falso",IF(BS109=0,"Falso",IF(BT109=$BT$98,$P$3,0)))</f>
        <v>0</v>
      </c>
      <c r="BV109" s="309">
        <v>11</v>
      </c>
      <c r="BW109" s="337">
        <v>-5.0000000000000002E-5</v>
      </c>
      <c r="BX109" s="289">
        <v>10</v>
      </c>
      <c r="BY109" s="289"/>
      <c r="BZ109" s="393"/>
      <c r="CA109" s="376"/>
      <c r="CB109" s="394"/>
      <c r="CC109" s="376"/>
      <c r="CD109" s="309"/>
      <c r="CE109" s="395"/>
      <c r="CF109" s="289"/>
      <c r="CG109" s="220"/>
      <c r="CH109" s="220"/>
    </row>
    <row r="110" spans="2:86">
      <c r="B110" s="10"/>
      <c r="C110" s="10"/>
      <c r="D110"/>
      <c r="E110"/>
      <c r="F110"/>
      <c r="G110"/>
      <c r="H110"/>
      <c r="I110"/>
      <c r="J110"/>
      <c r="K110" s="10"/>
      <c r="L110" s="10"/>
      <c r="M110" s="10"/>
      <c r="N110" s="10"/>
      <c r="O110" s="10"/>
      <c r="P110" s="10"/>
      <c r="Q110" s="10"/>
      <c r="R110" s="10"/>
      <c r="S110" s="10"/>
      <c r="AE110" s="449"/>
      <c r="AF110" s="449"/>
      <c r="AG110" s="449"/>
      <c r="AH110" s="449"/>
      <c r="AI110" s="449"/>
      <c r="AJ110" s="449"/>
      <c r="AK110" s="449"/>
      <c r="AQ110" s="471"/>
      <c r="AR110" s="472"/>
      <c r="AS110" s="471"/>
      <c r="AT110" s="473"/>
      <c r="AX110" s="456"/>
      <c r="AY110" s="154"/>
      <c r="BA110" s="160">
        <v>0.51</v>
      </c>
      <c r="BB110" s="179"/>
      <c r="BC110" s="183"/>
      <c r="BD110" s="402">
        <v>0.52</v>
      </c>
      <c r="BE110" s="162"/>
      <c r="BF110" s="237"/>
      <c r="BQ110" s="14"/>
      <c r="BR110" s="338">
        <f t="shared" si="43"/>
        <v>2.7792426862405792E-4</v>
      </c>
      <c r="BS110" s="313">
        <f t="shared" si="42"/>
        <v>0.99694383304513534</v>
      </c>
      <c r="BT110" s="387">
        <f t="shared" si="44"/>
        <v>5.8894930316197969E-2</v>
      </c>
      <c r="BU110" s="313">
        <f>IF($BU119="Falso","Falso",IF(BS110=0,"Falso",IF(BT110=$BT$98,$P$3,0)))</f>
        <v>0</v>
      </c>
      <c r="BV110" s="309">
        <v>12</v>
      </c>
      <c r="BW110" s="337">
        <v>-5.5000000000000002E-5</v>
      </c>
      <c r="BX110" s="289">
        <v>11</v>
      </c>
      <c r="BY110" s="289"/>
      <c r="BZ110" s="393"/>
      <c r="CA110" s="376"/>
      <c r="CB110" s="394"/>
      <c r="CC110" s="376"/>
      <c r="CD110" s="309"/>
      <c r="CE110" s="395"/>
      <c r="CF110" s="289"/>
      <c r="CG110" s="220"/>
      <c r="CH110" s="220"/>
    </row>
    <row r="111" spans="2:86">
      <c r="B111" s="10"/>
      <c r="C111" s="10"/>
      <c r="D111"/>
      <c r="E111"/>
      <c r="F111"/>
      <c r="G111"/>
      <c r="H111"/>
      <c r="I111"/>
      <c r="J111"/>
      <c r="K111" s="10"/>
      <c r="L111" s="10"/>
      <c r="M111" s="10"/>
      <c r="N111" s="10"/>
      <c r="O111" s="10"/>
      <c r="P111" s="10"/>
      <c r="Q111" s="10"/>
      <c r="R111" s="10"/>
      <c r="S111" s="10"/>
      <c r="AE111" s="293"/>
      <c r="AF111" s="294"/>
      <c r="AG111" s="294"/>
      <c r="AH111" s="294"/>
      <c r="AI111" s="294"/>
      <c r="AJ111" s="295"/>
      <c r="AK111" s="479"/>
      <c r="AQ111" s="471"/>
      <c r="AR111" s="472"/>
      <c r="AS111" s="471"/>
      <c r="AT111" s="473"/>
      <c r="AX111" s="456"/>
      <c r="AZ111" s="254"/>
      <c r="BA111" s="160">
        <v>0.52</v>
      </c>
      <c r="BB111" s="179"/>
      <c r="BC111" s="183"/>
      <c r="BD111" s="402">
        <v>0.53</v>
      </c>
      <c r="BE111" s="162"/>
      <c r="BF111" s="237"/>
      <c r="BQ111" s="14"/>
      <c r="BR111" s="338">
        <f t="shared" si="43"/>
        <v>2.7792426862405792E-4</v>
      </c>
      <c r="BS111" s="313">
        <f t="shared" si="42"/>
        <v>0.99666590877651129</v>
      </c>
      <c r="BT111" s="387">
        <f t="shared" si="44"/>
        <v>5.8617006047573916E-2</v>
      </c>
      <c r="BU111" s="313">
        <f>IF($BU119="Falso","Falso",IF(BS111=0,"Falso",IF(BT111=$BT$98,$P$3,0)))</f>
        <v>0</v>
      </c>
      <c r="BV111" s="309">
        <v>13</v>
      </c>
      <c r="BW111" s="337">
        <v>-6.0000000000000002E-5</v>
      </c>
      <c r="BX111" s="289">
        <v>12</v>
      </c>
      <c r="BY111" s="289"/>
      <c r="BZ111" s="393"/>
      <c r="CA111" s="376"/>
      <c r="CB111" s="394"/>
      <c r="CC111" s="376"/>
      <c r="CD111" s="309"/>
      <c r="CE111" s="395"/>
      <c r="CF111" s="289"/>
      <c r="CG111" s="220"/>
      <c r="CH111" s="220"/>
    </row>
    <row r="112" spans="2:86">
      <c r="B112" s="10"/>
      <c r="C112" s="10"/>
      <c r="D112"/>
      <c r="E112"/>
      <c r="F112"/>
      <c r="G112"/>
      <c r="H112"/>
      <c r="I112"/>
      <c r="J112"/>
      <c r="K112" s="10"/>
      <c r="L112" s="10"/>
      <c r="M112" s="10"/>
      <c r="N112" s="10"/>
      <c r="O112" s="10"/>
      <c r="P112" s="10"/>
      <c r="Q112" s="10"/>
      <c r="R112" s="10"/>
      <c r="S112" s="10"/>
      <c r="AQ112" s="471"/>
      <c r="AR112" s="472"/>
      <c r="AS112" s="471"/>
      <c r="AT112" s="473"/>
      <c r="AX112" s="456"/>
      <c r="AZ112" s="254"/>
      <c r="BA112" s="178">
        <v>0.53</v>
      </c>
      <c r="BB112" s="179"/>
      <c r="BC112" s="183"/>
      <c r="BD112" s="402">
        <v>0.54</v>
      </c>
      <c r="BE112" s="162"/>
      <c r="BF112" s="237"/>
      <c r="BQ112" s="14"/>
      <c r="BR112" s="338">
        <f t="shared" si="43"/>
        <v>2.7792426862405792E-4</v>
      </c>
      <c r="BS112" s="313">
        <f t="shared" si="42"/>
        <v>0.99638798450788724</v>
      </c>
      <c r="BT112" s="387">
        <f t="shared" si="44"/>
        <v>5.8339081778949864E-2</v>
      </c>
      <c r="BU112" s="313">
        <f>IF($BU119="Falso","Falso",IF(BS112=0,"Falso",IF(BT112=$BT$98,$P$3,0)))</f>
        <v>0</v>
      </c>
      <c r="BV112" s="309">
        <v>14</v>
      </c>
      <c r="BW112" s="337">
        <v>-6.4999999999999994E-5</v>
      </c>
      <c r="BX112" s="289">
        <v>13</v>
      </c>
      <c r="BY112" s="289"/>
      <c r="BZ112" s="393"/>
      <c r="CA112" s="376"/>
      <c r="CB112" s="394"/>
      <c r="CC112" s="376"/>
      <c r="CD112" s="309"/>
      <c r="CE112" s="395"/>
      <c r="CF112" s="289"/>
      <c r="CG112" s="220"/>
      <c r="CH112" s="220"/>
    </row>
    <row r="113" spans="2:86">
      <c r="B113" s="10"/>
      <c r="C113" s="10"/>
      <c r="D113"/>
      <c r="E113"/>
      <c r="F113"/>
      <c r="G113"/>
      <c r="H113"/>
      <c r="I113"/>
      <c r="J113"/>
      <c r="K113" s="10"/>
      <c r="L113" s="10"/>
      <c r="M113" s="10"/>
      <c r="N113" s="10"/>
      <c r="O113" s="10"/>
      <c r="P113" s="10"/>
      <c r="Q113" s="10"/>
      <c r="R113" s="10"/>
      <c r="S113" s="10"/>
      <c r="AQ113" s="471"/>
      <c r="AR113" s="472"/>
      <c r="AS113" s="471"/>
      <c r="AT113" s="473"/>
      <c r="AX113" s="456"/>
      <c r="AZ113" s="254"/>
      <c r="BA113" s="160">
        <v>0.54</v>
      </c>
      <c r="BB113" s="179"/>
      <c r="BC113" s="183"/>
      <c r="BD113" s="402">
        <v>0.55000000000000004</v>
      </c>
      <c r="BE113" s="162"/>
      <c r="BF113" s="237"/>
      <c r="BQ113" s="14"/>
      <c r="BR113" s="338">
        <f t="shared" si="43"/>
        <v>2.7792426862405792E-4</v>
      </c>
      <c r="BS113" s="313">
        <f t="shared" si="42"/>
        <v>0.99611006023926318</v>
      </c>
      <c r="BT113" s="387">
        <f t="shared" si="44"/>
        <v>5.8061157510325812E-2</v>
      </c>
      <c r="BU113" s="313">
        <f>IF($BU119="Falso","Falso",IF(BS113=0,"Falso",IF(BT113=$BT$98,$P$3,0)))</f>
        <v>0</v>
      </c>
      <c r="BV113" s="309">
        <v>15</v>
      </c>
      <c r="BW113" s="337">
        <v>-6.9999999999999994E-5</v>
      </c>
      <c r="BX113" s="289">
        <v>14</v>
      </c>
      <c r="BY113" s="289"/>
      <c r="BZ113" s="393"/>
      <c r="CA113" s="376"/>
      <c r="CB113" s="394"/>
      <c r="CC113" s="376"/>
      <c r="CD113" s="309"/>
      <c r="CE113" s="395"/>
      <c r="CF113" s="289"/>
      <c r="CG113" s="220"/>
      <c r="CH113" s="220"/>
    </row>
    <row r="114" spans="2:86">
      <c r="B114" s="10"/>
      <c r="C114" s="10"/>
      <c r="D114"/>
      <c r="E114"/>
      <c r="F114"/>
      <c r="G114"/>
      <c r="H114"/>
      <c r="I114"/>
      <c r="J114"/>
      <c r="K114" s="10"/>
      <c r="L114" s="10"/>
      <c r="M114" s="10"/>
      <c r="N114" s="10"/>
      <c r="O114" s="10"/>
      <c r="P114" s="10"/>
      <c r="Q114" s="10"/>
      <c r="R114" s="10"/>
      <c r="S114" s="10"/>
      <c r="AQ114" s="471"/>
      <c r="AR114" s="472"/>
      <c r="AS114" s="471"/>
      <c r="AT114" s="473"/>
      <c r="AX114" s="456"/>
      <c r="AZ114" s="254"/>
      <c r="BA114" s="160">
        <v>0.55000000000000004</v>
      </c>
      <c r="BB114" s="179"/>
      <c r="BC114" s="183"/>
      <c r="BD114" s="402">
        <v>0.56000000000000005</v>
      </c>
      <c r="BE114" s="162"/>
      <c r="BF114" s="237"/>
      <c r="BQ114" s="14"/>
      <c r="BR114" s="338">
        <f t="shared" si="43"/>
        <v>2.7792426862405792E-4</v>
      </c>
      <c r="BS114" s="313">
        <f t="shared" si="42"/>
        <v>0.99583213597063913</v>
      </c>
      <c r="BT114" s="387">
        <f t="shared" si="44"/>
        <v>5.7783233241701759E-2</v>
      </c>
      <c r="BU114" s="313">
        <f>IF($BU119="Falso","Falso",IF(BS114=0,"Falso",IF(BT114=$BT$98,$P$3,0)))</f>
        <v>0</v>
      </c>
      <c r="BV114" s="309">
        <v>16</v>
      </c>
      <c r="BW114" s="337">
        <v>-7.4999999999999993E-5</v>
      </c>
      <c r="BX114" s="289">
        <v>15</v>
      </c>
      <c r="BY114" s="289"/>
      <c r="BZ114" s="393"/>
      <c r="CA114" s="376"/>
      <c r="CB114" s="394"/>
      <c r="CC114" s="376"/>
      <c r="CD114" s="309"/>
      <c r="CE114" s="395"/>
      <c r="CF114" s="289"/>
      <c r="CG114" s="220"/>
      <c r="CH114" s="220"/>
    </row>
    <row r="115" spans="2:86">
      <c r="B115" s="10"/>
      <c r="C115" s="10"/>
      <c r="D115"/>
      <c r="E115"/>
      <c r="F115"/>
      <c r="G115"/>
      <c r="H115"/>
      <c r="I115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AQ115" s="471"/>
      <c r="AR115" s="472"/>
      <c r="AS115" s="471"/>
      <c r="AT115" s="473"/>
      <c r="AX115" s="456"/>
      <c r="AZ115" s="254"/>
      <c r="BA115" s="178">
        <v>0.56000000000000005</v>
      </c>
      <c r="BB115" s="179"/>
      <c r="BC115" s="183"/>
      <c r="BD115" s="402">
        <v>0.56999999999999995</v>
      </c>
      <c r="BE115" s="162"/>
      <c r="BF115" s="237"/>
      <c r="BQ115" s="14"/>
      <c r="BR115" s="338">
        <f t="shared" si="43"/>
        <v>2.7792426862405792E-4</v>
      </c>
      <c r="BS115" s="313">
        <f t="shared" si="42"/>
        <v>0.99555421170201508</v>
      </c>
      <c r="BT115" s="387">
        <f t="shared" si="44"/>
        <v>5.7505308973077707E-2</v>
      </c>
      <c r="BU115" s="313">
        <f>IF($BU119="Falso","Falso",IF(BS115=0,"Falso",IF(BT115=$BT$98,$P$3,0)))</f>
        <v>0</v>
      </c>
      <c r="BV115" s="309">
        <v>17</v>
      </c>
      <c r="BW115" s="337">
        <v>-8.0000000000000007E-5</v>
      </c>
      <c r="BX115" s="289">
        <v>16</v>
      </c>
      <c r="BY115" s="289"/>
      <c r="BZ115" s="393"/>
      <c r="CA115" s="376"/>
      <c r="CB115" s="394"/>
      <c r="CC115" s="376"/>
      <c r="CD115" s="309"/>
      <c r="CE115" s="395"/>
      <c r="CF115" s="289"/>
      <c r="CG115" s="220"/>
      <c r="CH115" s="220"/>
    </row>
    <row r="116" spans="2:86">
      <c r="B116" s="10"/>
      <c r="C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AQ116" s="471"/>
      <c r="AR116" s="472"/>
      <c r="AS116" s="471"/>
      <c r="AT116" s="473"/>
      <c r="AX116" s="456"/>
      <c r="AZ116" s="254"/>
      <c r="BA116" s="160">
        <v>0.56999999999999995</v>
      </c>
      <c r="BB116" s="179"/>
      <c r="BC116" s="183"/>
      <c r="BD116" s="402">
        <v>0.57999999999999996</v>
      </c>
      <c r="BE116" s="162"/>
      <c r="BF116" s="237"/>
      <c r="BQ116" s="14"/>
      <c r="BR116" s="338">
        <f t="shared" si="43"/>
        <v>2.7792426862405792E-4</v>
      </c>
      <c r="BS116" s="313">
        <f t="shared" si="42"/>
        <v>0.99527628743339103</v>
      </c>
      <c r="BT116" s="387">
        <f t="shared" si="44"/>
        <v>5.7227384704453654E-2</v>
      </c>
      <c r="BU116" s="313">
        <f>IF($BU119="Falso","Falso",IF(BS116=0,"Falso",IF(BT116=$BT$98,$P$3,0)))</f>
        <v>0</v>
      </c>
      <c r="BV116" s="309">
        <v>18</v>
      </c>
      <c r="BW116" s="337">
        <v>-8.5000000000000006E-5</v>
      </c>
      <c r="BX116" s="289">
        <v>17</v>
      </c>
      <c r="BY116" s="289"/>
      <c r="BZ116" s="393"/>
      <c r="CA116" s="376"/>
      <c r="CB116" s="394"/>
      <c r="CC116" s="376"/>
      <c r="CD116" s="309"/>
      <c r="CE116" s="395"/>
      <c r="CF116" s="289"/>
      <c r="CG116" s="220"/>
      <c r="CH116" s="220"/>
    </row>
    <row r="117" spans="2:86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AQ117" s="471"/>
      <c r="AR117" s="472"/>
      <c r="AS117" s="471"/>
      <c r="AT117" s="473"/>
      <c r="AX117" s="456"/>
      <c r="AZ117" s="254"/>
      <c r="BA117" s="160">
        <v>0.57999999999999996</v>
      </c>
      <c r="BB117" s="179"/>
      <c r="BC117" s="183"/>
      <c r="BD117" s="402">
        <v>0.59</v>
      </c>
      <c r="BE117" s="162"/>
      <c r="BF117" s="237"/>
      <c r="BQ117" s="14"/>
      <c r="BR117" s="338">
        <f t="shared" si="43"/>
        <v>2.7792426862405792E-4</v>
      </c>
      <c r="BS117" s="313">
        <f t="shared" si="42"/>
        <v>0.99499836316476697</v>
      </c>
      <c r="BT117" s="387">
        <f t="shared" si="44"/>
        <v>5.6949460435829602E-2</v>
      </c>
      <c r="BU117" s="313">
        <f>IF($BU119="Falso","Falso",IF(BS117=0,"Falso",IF(BT117=$BT$98,$P$3,0)))</f>
        <v>0</v>
      </c>
      <c r="BV117" s="309">
        <v>19</v>
      </c>
      <c r="BW117" s="337">
        <v>-9.0000000000000006E-5</v>
      </c>
      <c r="BX117" s="289">
        <v>18</v>
      </c>
      <c r="BY117" s="289"/>
      <c r="BZ117" s="393"/>
      <c r="CA117" s="376"/>
      <c r="CB117" s="394"/>
      <c r="CC117" s="376"/>
      <c r="CD117" s="309"/>
      <c r="CE117" s="395"/>
      <c r="CF117" s="289"/>
      <c r="CG117" s="220"/>
      <c r="CH117" s="220"/>
    </row>
    <row r="118" spans="2:86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AQ118" s="471"/>
      <c r="AR118" s="472"/>
      <c r="AS118" s="471"/>
      <c r="AT118" s="473"/>
      <c r="AX118" s="456"/>
      <c r="AZ118" s="254"/>
      <c r="BA118" s="178">
        <v>0.59</v>
      </c>
      <c r="BB118" s="179"/>
      <c r="BC118" s="183"/>
      <c r="BD118" s="402">
        <v>0.6</v>
      </c>
      <c r="BE118" s="162"/>
      <c r="BF118" s="237"/>
      <c r="BQ118" s="14"/>
      <c r="BR118" s="338">
        <f t="shared" si="43"/>
        <v>2.7792426862405792E-4</v>
      </c>
      <c r="BS118" s="313">
        <f t="shared" si="42"/>
        <v>0.99472043889614292</v>
      </c>
      <c r="BT118" s="387">
        <f t="shared" si="44"/>
        <v>5.667153616720555E-2</v>
      </c>
      <c r="BU118" s="313">
        <f>IF($BU119="Falso","Falso",IF(BS118=0,"Falso",IF(BT118=$BT$98,$P$3,0)))</f>
        <v>0</v>
      </c>
      <c r="BV118" s="309">
        <v>20</v>
      </c>
      <c r="BW118" s="337">
        <v>-9.5000000000000005E-5</v>
      </c>
      <c r="BX118" s="289">
        <v>19</v>
      </c>
      <c r="BY118" s="289"/>
      <c r="BZ118" s="393"/>
      <c r="CA118" s="376"/>
      <c r="CB118" s="394"/>
      <c r="CC118" s="376"/>
      <c r="CD118" s="309"/>
      <c r="CE118" s="395"/>
      <c r="CF118" s="289"/>
      <c r="CG118" s="220"/>
      <c r="CH118" s="220"/>
    </row>
    <row r="119" spans="2:86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AQ119" s="471"/>
      <c r="AR119" s="472"/>
      <c r="AT119" s="473"/>
      <c r="AX119" s="456"/>
      <c r="AZ119" s="254"/>
      <c r="BA119" s="160">
        <v>0.6</v>
      </c>
      <c r="BB119" s="179"/>
      <c r="BC119" s="183"/>
      <c r="BD119" s="402">
        <v>0.61</v>
      </c>
      <c r="BE119" s="162"/>
      <c r="BF119" s="237"/>
      <c r="BQ119" s="14"/>
      <c r="BR119" s="336">
        <f>C10</f>
        <v>2025</v>
      </c>
      <c r="BS119" s="313">
        <f>IF(M10=" ",0,M10)</f>
        <v>0.99444251462751876</v>
      </c>
      <c r="BT119" s="387">
        <f>ABS(BS119-$BV$97)+IF($BR$139="",-0.002)</f>
        <v>5.6393611898581386E-2</v>
      </c>
      <c r="BU119" s="313">
        <f>IF(BS119=0,"Falso",IF(BT119=$BT$98,$P$3,0))</f>
        <v>0</v>
      </c>
      <c r="BV119" s="309">
        <v>21</v>
      </c>
      <c r="BW119" s="337">
        <v>0</v>
      </c>
      <c r="BX119" s="289">
        <v>0</v>
      </c>
      <c r="BY119" s="289"/>
      <c r="BZ119" s="388"/>
      <c r="CA119" s="389"/>
      <c r="CB119" s="390"/>
      <c r="CC119" s="389"/>
      <c r="CD119" s="309"/>
      <c r="CE119" s="391"/>
      <c r="CF119" s="392"/>
      <c r="CG119" s="220"/>
      <c r="CH119" s="220"/>
    </row>
    <row r="120" spans="2:86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AQ120" s="471"/>
      <c r="AR120" s="472"/>
      <c r="AT120" s="473"/>
      <c r="AX120" s="456"/>
      <c r="AZ120" s="254"/>
      <c r="BA120" s="160">
        <v>0.61</v>
      </c>
      <c r="BB120" s="179"/>
      <c r="BC120" s="183"/>
      <c r="BD120" s="402">
        <v>0.62</v>
      </c>
      <c r="BE120" s="162"/>
      <c r="BF120" s="237"/>
      <c r="BQ120" s="14"/>
      <c r="BR120" s="338">
        <f>($BS$119-$BS$139)/20</f>
        <v>3.0374565657339538E-4</v>
      </c>
      <c r="BS120" s="313">
        <f>BS119-BR120</f>
        <v>0.99413876897094533</v>
      </c>
      <c r="BT120" s="387">
        <f>ABS(BS120-$BV$97)+IF(BW120="",-0.002)</f>
        <v>5.6089866242007957E-2</v>
      </c>
      <c r="BU120" s="313">
        <f>IF($BU139="Falso","Falso",IF(BS120=0,"Falso",IF(BT120=$BT$98,$P$3,0)))</f>
        <v>0</v>
      </c>
      <c r="BV120" s="309">
        <v>22</v>
      </c>
      <c r="BW120" s="337">
        <v>-5.0000000000000004E-6</v>
      </c>
      <c r="BX120" s="289">
        <v>1</v>
      </c>
      <c r="BY120" s="289"/>
      <c r="BZ120" s="393"/>
      <c r="CA120" s="376"/>
      <c r="CB120" s="394"/>
      <c r="CC120" s="376"/>
      <c r="CD120" s="309"/>
      <c r="CE120" s="395"/>
      <c r="CF120" s="289"/>
      <c r="CG120" s="220"/>
      <c r="CH120" s="220"/>
    </row>
    <row r="121" spans="2:86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AQ121" s="471"/>
      <c r="AR121" s="472"/>
      <c r="AT121" s="473"/>
      <c r="AX121" s="456"/>
      <c r="AZ121" s="254"/>
      <c r="BA121" s="178">
        <v>0.62</v>
      </c>
      <c r="BB121" s="179"/>
      <c r="BC121" s="183"/>
      <c r="BD121" s="402">
        <v>0.63</v>
      </c>
      <c r="BE121" s="162"/>
      <c r="BF121" s="237"/>
      <c r="BQ121" s="14"/>
      <c r="BR121" s="338">
        <f t="shared" ref="BR121:BR138" si="45">($BS$119-$BS$139)/20</f>
        <v>3.0374565657339538E-4</v>
      </c>
      <c r="BS121" s="313">
        <f t="shared" ref="BS121:BS138" si="46">BS120-BR121</f>
        <v>0.9938350233143719</v>
      </c>
      <c r="BT121" s="387">
        <f t="shared" ref="BT121:BT138" si="47">ABS(BS121-$BV$97)+IF(BW121="",-0.002)</f>
        <v>5.5786120585434529E-2</v>
      </c>
      <c r="BU121" s="313">
        <f>IF($BU139="Falso","Falso",IF(BS121=0,"Falso",IF(BT121=$BT$98,$P$3,0)))</f>
        <v>0</v>
      </c>
      <c r="BV121" s="309">
        <v>23</v>
      </c>
      <c r="BW121" s="337">
        <v>-1.0000000000000001E-5</v>
      </c>
      <c r="BX121" s="289">
        <v>2</v>
      </c>
      <c r="BY121" s="289"/>
      <c r="BZ121" s="393"/>
      <c r="CA121" s="376"/>
      <c r="CB121" s="394"/>
      <c r="CC121" s="376"/>
      <c r="CD121" s="309"/>
      <c r="CE121" s="395"/>
      <c r="CF121" s="289"/>
      <c r="CG121" s="220"/>
      <c r="CH121" s="220"/>
    </row>
    <row r="122" spans="2:86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AQ122" s="471"/>
      <c r="AR122" s="472"/>
      <c r="AT122" s="473"/>
      <c r="AX122" s="456"/>
      <c r="AZ122" s="254"/>
      <c r="BA122" s="160">
        <v>0.63</v>
      </c>
      <c r="BB122" s="179"/>
      <c r="BC122" s="183"/>
      <c r="BD122" s="402">
        <v>0.64</v>
      </c>
      <c r="BE122" s="162"/>
      <c r="BF122" s="237"/>
      <c r="BQ122" s="14"/>
      <c r="BR122" s="338">
        <f t="shared" si="45"/>
        <v>3.0374565657339538E-4</v>
      </c>
      <c r="BS122" s="313">
        <f t="shared" si="46"/>
        <v>0.99353127765779847</v>
      </c>
      <c r="BT122" s="387">
        <f t="shared" si="47"/>
        <v>5.54823749288611E-2</v>
      </c>
      <c r="BU122" s="313">
        <f>IF($BU139="Falso","Falso",IF(BS122=0,"Falso",IF(BT122=$BT$98,$P$3,0)))</f>
        <v>0</v>
      </c>
      <c r="BV122" s="309">
        <v>24</v>
      </c>
      <c r="BW122" s="337">
        <v>-1.5E-5</v>
      </c>
      <c r="BX122" s="289">
        <v>3</v>
      </c>
      <c r="BY122" s="289"/>
      <c r="BZ122" s="393"/>
      <c r="CA122" s="376"/>
      <c r="CB122" s="394"/>
      <c r="CC122" s="376"/>
      <c r="CD122" s="309"/>
      <c r="CE122" s="395"/>
      <c r="CF122" s="289"/>
      <c r="CG122" s="220"/>
      <c r="CH122" s="220"/>
    </row>
    <row r="123" spans="2:86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AQ123" s="471"/>
      <c r="AR123" s="472"/>
      <c r="AT123" s="473"/>
      <c r="AX123" s="456"/>
      <c r="AZ123" s="254"/>
      <c r="BA123" s="160">
        <v>0.64</v>
      </c>
      <c r="BB123" s="179"/>
      <c r="BC123" s="183"/>
      <c r="BD123" s="402">
        <v>0.65</v>
      </c>
      <c r="BE123" s="162"/>
      <c r="BF123" s="237"/>
      <c r="BQ123" s="14"/>
      <c r="BR123" s="338">
        <f t="shared" si="45"/>
        <v>3.0374565657339538E-4</v>
      </c>
      <c r="BS123" s="313">
        <f t="shared" si="46"/>
        <v>0.99322753200122504</v>
      </c>
      <c r="BT123" s="387">
        <f t="shared" si="47"/>
        <v>5.5178629272287671E-2</v>
      </c>
      <c r="BU123" s="313">
        <f>IF($BU139="Falso","Falso",IF(BS123=0,"Falso",IF(BT123=$BT$98,$P$3,0)))</f>
        <v>0</v>
      </c>
      <c r="BV123" s="309">
        <v>25</v>
      </c>
      <c r="BW123" s="337">
        <v>-2.0000000000000002E-5</v>
      </c>
      <c r="BX123" s="289">
        <v>4</v>
      </c>
      <c r="BY123" s="289"/>
      <c r="BZ123" s="393"/>
      <c r="CA123" s="376"/>
      <c r="CB123" s="394"/>
      <c r="CC123" s="376"/>
      <c r="CD123" s="309"/>
      <c r="CE123" s="395"/>
      <c r="CF123" s="289"/>
      <c r="CG123" s="220"/>
      <c r="CH123" s="220"/>
    </row>
    <row r="124" spans="2:86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AQ124" s="471"/>
      <c r="AR124" s="472"/>
      <c r="AT124" s="473"/>
      <c r="AX124" s="456"/>
      <c r="AZ124" s="254"/>
      <c r="BA124" s="178">
        <v>0.65</v>
      </c>
      <c r="BB124" s="179"/>
      <c r="BC124" s="183"/>
      <c r="BD124" s="402">
        <v>0.66</v>
      </c>
      <c r="BE124" s="162"/>
      <c r="BF124" s="237"/>
      <c r="BQ124" s="14"/>
      <c r="BR124" s="338">
        <f t="shared" si="45"/>
        <v>3.0374565657339538E-4</v>
      </c>
      <c r="BS124" s="313">
        <f t="shared" si="46"/>
        <v>0.99292378634465162</v>
      </c>
      <c r="BT124" s="387">
        <f t="shared" si="47"/>
        <v>5.4874883615714243E-2</v>
      </c>
      <c r="BU124" s="313">
        <f>IF($BU139="Falso","Falso",IF(BS124=0,"Falso",IF(BT124=$BT$98,$P$3,0)))</f>
        <v>0</v>
      </c>
      <c r="BV124" s="309">
        <v>26</v>
      </c>
      <c r="BW124" s="337">
        <v>-2.5000000000000001E-5</v>
      </c>
      <c r="BX124" s="289">
        <v>5</v>
      </c>
      <c r="BY124" s="289"/>
      <c r="BZ124" s="393"/>
      <c r="CA124" s="376"/>
      <c r="CB124" s="394"/>
      <c r="CC124" s="376"/>
      <c r="CD124" s="309"/>
      <c r="CE124" s="395"/>
      <c r="CF124" s="289"/>
      <c r="CG124" s="220"/>
      <c r="CH124" s="220"/>
    </row>
    <row r="125" spans="2:86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AQ125" s="471"/>
      <c r="AR125" s="472"/>
      <c r="AT125" s="473"/>
      <c r="AX125" s="456"/>
      <c r="AZ125" s="254"/>
      <c r="BA125" s="160">
        <v>0.66</v>
      </c>
      <c r="BB125" s="179"/>
      <c r="BC125" s="183"/>
      <c r="BD125" s="402">
        <v>0.67</v>
      </c>
      <c r="BE125" s="162"/>
      <c r="BF125" s="237"/>
      <c r="BQ125" s="14"/>
      <c r="BR125" s="338">
        <f t="shared" si="45"/>
        <v>3.0374565657339538E-4</v>
      </c>
      <c r="BS125" s="313">
        <f t="shared" si="46"/>
        <v>0.99262004068807819</v>
      </c>
      <c r="BT125" s="387">
        <f t="shared" si="47"/>
        <v>5.4571137959140814E-2</v>
      </c>
      <c r="BU125" s="313">
        <f>IF($BU139="Falso","Falso",IF(BS125=0,"Falso",IF(BT125=$BT$98,$P$3,0)))</f>
        <v>0</v>
      </c>
      <c r="BV125" s="309">
        <v>27</v>
      </c>
      <c r="BW125" s="337">
        <v>-3.0000000000000001E-5</v>
      </c>
      <c r="BX125" s="289">
        <v>6</v>
      </c>
      <c r="BY125" s="289"/>
      <c r="BZ125" s="393"/>
      <c r="CA125" s="376"/>
      <c r="CB125" s="394"/>
      <c r="CC125" s="376"/>
      <c r="CD125" s="309"/>
      <c r="CE125" s="395"/>
      <c r="CF125" s="289"/>
      <c r="CG125" s="220"/>
      <c r="CH125" s="220"/>
    </row>
    <row r="126" spans="2:86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AQ126" s="471"/>
      <c r="AR126" s="472"/>
      <c r="AT126" s="473"/>
      <c r="AX126" s="456"/>
      <c r="AZ126" s="254"/>
      <c r="BA126" s="160">
        <v>0.67</v>
      </c>
      <c r="BB126" s="179"/>
      <c r="BC126" s="183"/>
      <c r="BD126" s="402"/>
      <c r="BE126" s="162"/>
      <c r="BF126" s="237"/>
      <c r="BQ126" s="14"/>
      <c r="BR126" s="338">
        <f t="shared" si="45"/>
        <v>3.0374565657339538E-4</v>
      </c>
      <c r="BS126" s="313">
        <f t="shared" si="46"/>
        <v>0.99231629503150476</v>
      </c>
      <c r="BT126" s="387">
        <f t="shared" si="47"/>
        <v>5.4267392302567385E-2</v>
      </c>
      <c r="BU126" s="313">
        <f>IF($BU139="Falso","Falso",IF(BS126=0,"Falso",IF(BT126=$BT$98,$P$3,0)))</f>
        <v>0</v>
      </c>
      <c r="BV126" s="309">
        <v>28</v>
      </c>
      <c r="BW126" s="337">
        <v>-3.4999999999999997E-5</v>
      </c>
      <c r="BX126" s="289">
        <v>7</v>
      </c>
      <c r="BY126" s="289"/>
      <c r="BZ126" s="393"/>
      <c r="CA126" s="376"/>
      <c r="CB126" s="394"/>
      <c r="CC126" s="376"/>
      <c r="CD126" s="309"/>
      <c r="CE126" s="395"/>
      <c r="CF126" s="289"/>
      <c r="CG126" s="220"/>
      <c r="CH126" s="220"/>
    </row>
    <row r="127" spans="2:86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AQ127" s="471"/>
      <c r="AR127" s="472"/>
      <c r="AT127" s="473"/>
      <c r="AX127" s="456"/>
      <c r="AZ127" s="254"/>
      <c r="BA127" s="178"/>
      <c r="BB127" s="179"/>
      <c r="BC127" s="183"/>
      <c r="BD127" s="402"/>
      <c r="BE127" s="162"/>
      <c r="BF127" s="237"/>
      <c r="BQ127" s="14"/>
      <c r="BR127" s="338">
        <f t="shared" si="45"/>
        <v>3.0374565657339538E-4</v>
      </c>
      <c r="BS127" s="313">
        <f t="shared" si="46"/>
        <v>0.99201254937493133</v>
      </c>
      <c r="BT127" s="387">
        <f t="shared" si="47"/>
        <v>5.3963646645993957E-2</v>
      </c>
      <c r="BU127" s="313">
        <f>IF($BU139="Falso","Falso",IF(BS127=0,"Falso",IF(BT127=$BT$98,$P$3,0)))</f>
        <v>0</v>
      </c>
      <c r="BV127" s="309">
        <v>29</v>
      </c>
      <c r="BW127" s="337">
        <v>-4.0000000000000003E-5</v>
      </c>
      <c r="BX127" s="289">
        <v>8</v>
      </c>
      <c r="BY127" s="289"/>
      <c r="BZ127" s="393"/>
      <c r="CA127" s="376"/>
      <c r="CB127" s="394"/>
      <c r="CC127" s="376"/>
      <c r="CD127" s="309"/>
      <c r="CE127" s="395"/>
      <c r="CF127" s="289"/>
      <c r="CG127" s="220"/>
      <c r="CH127" s="220"/>
    </row>
    <row r="128" spans="2:86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AQ128" s="471"/>
      <c r="AR128" s="472"/>
      <c r="AT128" s="473"/>
      <c r="AX128" s="456"/>
      <c r="AZ128" s="254"/>
      <c r="BA128" s="160"/>
      <c r="BB128" s="179"/>
      <c r="BC128" s="183"/>
      <c r="BD128" s="402"/>
      <c r="BE128" s="162"/>
      <c r="BF128" s="237"/>
      <c r="BQ128" s="14"/>
      <c r="BR128" s="338">
        <f t="shared" si="45"/>
        <v>3.0374565657339538E-4</v>
      </c>
      <c r="BS128" s="313">
        <f t="shared" si="46"/>
        <v>0.9917088037183579</v>
      </c>
      <c r="BT128" s="387">
        <f t="shared" si="47"/>
        <v>5.3659900989420528E-2</v>
      </c>
      <c r="BU128" s="313">
        <f>IF($BU139="Falso","Falso",IF(BS128=0,"Falso",IF(BT128=$BT$98,$P$3,0)))</f>
        <v>0</v>
      </c>
      <c r="BV128" s="309">
        <v>30</v>
      </c>
      <c r="BW128" s="337">
        <v>-4.5000000000000003E-5</v>
      </c>
      <c r="BX128" s="289">
        <v>9</v>
      </c>
      <c r="BY128" s="289"/>
      <c r="BZ128" s="393"/>
      <c r="CA128" s="376"/>
      <c r="CB128" s="394"/>
      <c r="CC128" s="376"/>
      <c r="CD128" s="309"/>
      <c r="CE128" s="395"/>
      <c r="CF128" s="289"/>
      <c r="CG128" s="220"/>
      <c r="CH128" s="220"/>
    </row>
    <row r="129" spans="2:86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AQ129" s="471"/>
      <c r="AR129" s="472"/>
      <c r="AT129" s="473"/>
      <c r="AX129" s="456"/>
      <c r="AZ129" s="254"/>
      <c r="BA129" s="160"/>
      <c r="BB129" s="179"/>
      <c r="BC129" s="183"/>
      <c r="BD129" s="402"/>
      <c r="BE129" s="162"/>
      <c r="BF129" s="237"/>
      <c r="BQ129" s="14"/>
      <c r="BR129" s="338">
        <f t="shared" si="45"/>
        <v>3.0374565657339538E-4</v>
      </c>
      <c r="BS129" s="313">
        <f t="shared" si="46"/>
        <v>0.99140505806178447</v>
      </c>
      <c r="BT129" s="387">
        <f t="shared" si="47"/>
        <v>5.3356155332847099E-2</v>
      </c>
      <c r="BU129" s="313">
        <f>IF($BU139="Falso","Falso",IF(BS129=0,"Falso",IF(BT129=$BT$98,$P$3,0)))</f>
        <v>0</v>
      </c>
      <c r="BV129" s="309">
        <v>31</v>
      </c>
      <c r="BW129" s="337">
        <v>-5.0000000000000002E-5</v>
      </c>
      <c r="BX129" s="289">
        <v>10</v>
      </c>
      <c r="BY129" s="289"/>
      <c r="BZ129" s="393"/>
      <c r="CA129" s="376"/>
      <c r="CB129" s="394"/>
      <c r="CC129" s="376"/>
      <c r="CD129" s="309"/>
      <c r="CE129" s="395"/>
      <c r="CF129" s="289"/>
      <c r="CG129" s="220"/>
      <c r="CH129" s="220"/>
    </row>
    <row r="130" spans="2:86">
      <c r="B130" s="10"/>
      <c r="C130" s="10"/>
      <c r="D130" s="12"/>
      <c r="E130" s="12"/>
      <c r="F130" s="12"/>
      <c r="G130" s="12"/>
      <c r="H130" s="12"/>
      <c r="I130" s="12"/>
      <c r="J130" s="12"/>
      <c r="K130" s="10"/>
      <c r="L130" s="10"/>
      <c r="M130" s="10"/>
      <c r="N130" s="10"/>
      <c r="O130" s="10"/>
      <c r="P130" s="10"/>
      <c r="Q130" s="10"/>
      <c r="R130" s="10"/>
      <c r="S130" s="10"/>
      <c r="AQ130" s="471"/>
      <c r="AR130" s="472"/>
      <c r="AX130" s="456"/>
      <c r="BA130" s="178"/>
      <c r="BB130" s="179"/>
      <c r="BC130" s="183"/>
      <c r="BD130" s="402"/>
      <c r="BE130" s="162"/>
      <c r="BF130" s="237"/>
      <c r="BQ130" s="14"/>
      <c r="BR130" s="338">
        <f t="shared" si="45"/>
        <v>3.0374565657339538E-4</v>
      </c>
      <c r="BS130" s="313">
        <f t="shared" si="46"/>
        <v>0.99110131240521104</v>
      </c>
      <c r="BT130" s="387">
        <f t="shared" si="47"/>
        <v>5.3052409676273671E-2</v>
      </c>
      <c r="BU130" s="313">
        <f>IF($BU139="Falso","Falso",IF(BS130=0,"Falso",IF(BT130=$BT$98,$P$3,0)))</f>
        <v>0</v>
      </c>
      <c r="BV130" s="309">
        <v>32</v>
      </c>
      <c r="BW130" s="337">
        <v>-5.5000000000000002E-5</v>
      </c>
      <c r="BX130" s="289">
        <v>11</v>
      </c>
      <c r="BY130" s="289"/>
      <c r="BZ130" s="393"/>
      <c r="CA130" s="376"/>
      <c r="CB130" s="394"/>
      <c r="CC130" s="376"/>
      <c r="CD130" s="309"/>
      <c r="CE130" s="395"/>
      <c r="CF130" s="289"/>
      <c r="CG130" s="220"/>
      <c r="CH130" s="220"/>
    </row>
    <row r="131" spans="2:86">
      <c r="B131" s="10"/>
      <c r="C131" s="10"/>
      <c r="D131" s="12"/>
      <c r="E131" s="12"/>
      <c r="F131" s="12"/>
      <c r="G131" s="12"/>
      <c r="H131" s="12"/>
      <c r="I131" s="12"/>
      <c r="J131" s="12"/>
      <c r="K131" s="10"/>
      <c r="L131" s="10"/>
      <c r="M131" s="10"/>
      <c r="N131" s="10"/>
      <c r="O131" s="10"/>
      <c r="P131" s="10"/>
      <c r="Q131" s="10"/>
      <c r="R131" s="10"/>
      <c r="S131" s="10"/>
      <c r="AQ131" s="471"/>
      <c r="AR131" s="472"/>
      <c r="AX131" s="456"/>
      <c r="BA131" s="160"/>
      <c r="BB131" s="179"/>
      <c r="BC131" s="183"/>
      <c r="BD131" s="402"/>
      <c r="BE131" s="162"/>
      <c r="BF131" s="237"/>
      <c r="BQ131" s="14"/>
      <c r="BR131" s="338">
        <f t="shared" si="45"/>
        <v>3.0374565657339538E-4</v>
      </c>
      <c r="BS131" s="313">
        <f t="shared" si="46"/>
        <v>0.99079756674863761</v>
      </c>
      <c r="BT131" s="387">
        <f t="shared" si="47"/>
        <v>5.2748664019700242E-2</v>
      </c>
      <c r="BU131" s="313">
        <f>IF($BU139="Falso","Falso",IF(BS131=0,"Falso",IF(BT131=$BT$98,$P$3,0)))</f>
        <v>0</v>
      </c>
      <c r="BV131" s="309">
        <v>33</v>
      </c>
      <c r="BW131" s="337">
        <v>-6.0000000000000002E-5</v>
      </c>
      <c r="BX131" s="289">
        <v>12</v>
      </c>
      <c r="BY131" s="289"/>
      <c r="BZ131" s="393"/>
      <c r="CA131" s="376"/>
      <c r="CB131" s="394"/>
      <c r="CC131" s="376"/>
      <c r="CD131" s="309"/>
      <c r="CE131" s="395"/>
      <c r="CF131" s="289"/>
      <c r="CG131" s="220"/>
      <c r="CH131" s="220"/>
    </row>
    <row r="132" spans="2:86">
      <c r="B132" s="10"/>
      <c r="C132" s="10"/>
      <c r="D132" s="12"/>
      <c r="E132" s="12"/>
      <c r="F132" s="12"/>
      <c r="G132" s="12"/>
      <c r="H132" s="12"/>
      <c r="I132" s="12"/>
      <c r="J132" s="12"/>
      <c r="K132" s="10"/>
      <c r="L132" s="10"/>
      <c r="M132" s="10"/>
      <c r="N132" s="10"/>
      <c r="O132" s="10"/>
      <c r="P132" s="10"/>
      <c r="Q132" s="10"/>
      <c r="R132" s="10"/>
      <c r="S132" s="10"/>
      <c r="AQ132" s="471"/>
      <c r="AR132" s="472"/>
      <c r="AX132" s="456"/>
      <c r="BA132" s="178"/>
      <c r="BB132" s="179"/>
      <c r="BC132" s="183"/>
      <c r="BD132" s="402"/>
      <c r="BE132" s="162"/>
      <c r="BF132" s="237"/>
      <c r="BQ132" s="14"/>
      <c r="BR132" s="338">
        <f t="shared" si="45"/>
        <v>3.0374565657339538E-4</v>
      </c>
      <c r="BS132" s="313">
        <f t="shared" si="46"/>
        <v>0.99049382109206419</v>
      </c>
      <c r="BT132" s="387">
        <f t="shared" si="47"/>
        <v>5.2444918363126813E-2</v>
      </c>
      <c r="BU132" s="313">
        <f>IF($BU139="Falso","Falso",IF(BS132=0,"Falso",IF(BT132=$BT$98,$P$3,0)))</f>
        <v>0</v>
      </c>
      <c r="BV132" s="309">
        <v>34</v>
      </c>
      <c r="BW132" s="337">
        <v>-6.4999999999999994E-5</v>
      </c>
      <c r="BX132" s="289">
        <v>13</v>
      </c>
      <c r="BY132" s="289"/>
      <c r="BZ132" s="393"/>
      <c r="CA132" s="376"/>
      <c r="CB132" s="394"/>
      <c r="CC132" s="376"/>
      <c r="CD132" s="309"/>
      <c r="CE132" s="395"/>
      <c r="CF132" s="289"/>
      <c r="CG132" s="220"/>
      <c r="CH132" s="220"/>
    </row>
    <row r="133" spans="2:86">
      <c r="B133" s="10"/>
      <c r="C133" s="10"/>
      <c r="D133" s="12"/>
      <c r="E133" s="12"/>
      <c r="F133" s="12"/>
      <c r="G133" s="12"/>
      <c r="H133" s="12"/>
      <c r="I133" s="12"/>
      <c r="J133" s="12"/>
      <c r="K133" s="10"/>
      <c r="L133" s="10"/>
      <c r="M133" s="10"/>
      <c r="N133" s="10"/>
      <c r="O133" s="10"/>
      <c r="P133" s="10"/>
      <c r="Q133" s="10"/>
      <c r="R133" s="10"/>
      <c r="S133" s="10"/>
      <c r="AQ133" s="471"/>
      <c r="AR133" s="472"/>
      <c r="AX133" s="456"/>
      <c r="BA133" s="160"/>
      <c r="BB133" s="179"/>
      <c r="BC133" s="183"/>
      <c r="BD133" s="402"/>
      <c r="BE133" s="162"/>
      <c r="BF133" s="237"/>
      <c r="BQ133" s="14"/>
      <c r="BR133" s="338">
        <f t="shared" si="45"/>
        <v>3.0374565657339538E-4</v>
      </c>
      <c r="BS133" s="313">
        <f t="shared" si="46"/>
        <v>0.99019007543549076</v>
      </c>
      <c r="BT133" s="387">
        <f t="shared" si="47"/>
        <v>5.2141172706553385E-2</v>
      </c>
      <c r="BU133" s="313">
        <f>IF($BU139="Falso","Falso",IF(BS133=0,"Falso",IF(BT133=$BT$98,$P$3,0)))</f>
        <v>0</v>
      </c>
      <c r="BV133" s="309">
        <v>35</v>
      </c>
      <c r="BW133" s="337">
        <v>-6.9999999999999994E-5</v>
      </c>
      <c r="BX133" s="289">
        <v>14</v>
      </c>
      <c r="BY133" s="289"/>
      <c r="BZ133" s="393"/>
      <c r="CA133" s="376"/>
      <c r="CB133" s="394"/>
      <c r="CC133" s="376"/>
      <c r="CD133" s="309"/>
      <c r="CE133" s="395"/>
      <c r="CF133" s="289"/>
      <c r="CG133" s="220"/>
      <c r="CH133" s="220"/>
    </row>
    <row r="134" spans="2:86">
      <c r="B134" s="10"/>
      <c r="C134" s="10"/>
      <c r="D134" s="12"/>
      <c r="E134" s="12"/>
      <c r="F134" s="12"/>
      <c r="G134" s="12"/>
      <c r="H134" s="12"/>
      <c r="I134" s="12"/>
      <c r="J134" s="12"/>
      <c r="K134" s="10"/>
      <c r="L134" s="10"/>
      <c r="M134" s="10"/>
      <c r="N134" s="10"/>
      <c r="O134" s="10"/>
      <c r="P134" s="10"/>
      <c r="Q134" s="10"/>
      <c r="R134" s="10"/>
      <c r="S134" s="10"/>
      <c r="AQ134" s="471"/>
      <c r="AR134" s="472"/>
      <c r="AX134" s="456"/>
      <c r="BA134" s="178"/>
      <c r="BB134" s="179"/>
      <c r="BC134" s="183"/>
      <c r="BD134" s="402"/>
      <c r="BE134" s="162"/>
      <c r="BF134" s="237"/>
      <c r="BQ134" s="14"/>
      <c r="BR134" s="338">
        <f t="shared" si="45"/>
        <v>3.0374565657339538E-4</v>
      </c>
      <c r="BS134" s="313">
        <f t="shared" si="46"/>
        <v>0.98988632977891733</v>
      </c>
      <c r="BT134" s="387">
        <f t="shared" si="47"/>
        <v>5.1837427049979956E-2</v>
      </c>
      <c r="BU134" s="313">
        <f>IF($BU139="Falso","Falso",IF(BS134=0,"Falso",IF(BT134=$BT$98,$P$3,0)))</f>
        <v>0</v>
      </c>
      <c r="BV134" s="309">
        <v>36</v>
      </c>
      <c r="BW134" s="337">
        <v>-7.4999999999999993E-5</v>
      </c>
      <c r="BX134" s="289">
        <v>15</v>
      </c>
      <c r="BY134" s="289"/>
      <c r="BZ134" s="393"/>
      <c r="CA134" s="376"/>
      <c r="CB134" s="394"/>
      <c r="CC134" s="376"/>
      <c r="CD134" s="309"/>
      <c r="CE134" s="395"/>
      <c r="CF134" s="289"/>
      <c r="CG134" s="220"/>
      <c r="CH134" s="220"/>
    </row>
    <row r="135" spans="2:86">
      <c r="B135" s="10"/>
      <c r="C135" s="10"/>
      <c r="D135" s="12"/>
      <c r="E135" s="12"/>
      <c r="F135" s="12"/>
      <c r="G135" s="12"/>
      <c r="H135" s="12"/>
      <c r="I135" s="12"/>
      <c r="J135" s="12"/>
      <c r="K135" s="10"/>
      <c r="L135" s="10"/>
      <c r="M135" s="10"/>
      <c r="N135" s="10"/>
      <c r="O135" s="10"/>
      <c r="P135" s="10"/>
      <c r="Q135" s="10"/>
      <c r="R135" s="10"/>
      <c r="S135" s="10"/>
      <c r="AQ135" s="471"/>
      <c r="AR135" s="472"/>
      <c r="AX135" s="456"/>
      <c r="BA135" s="160"/>
      <c r="BB135" s="179"/>
      <c r="BC135" s="183"/>
      <c r="BD135" s="402"/>
      <c r="BE135" s="162"/>
      <c r="BF135" s="237"/>
      <c r="BQ135" s="14"/>
      <c r="BR135" s="338">
        <f t="shared" si="45"/>
        <v>3.0374565657339538E-4</v>
      </c>
      <c r="BS135" s="313">
        <f t="shared" si="46"/>
        <v>0.9895825841223439</v>
      </c>
      <c r="BT135" s="387">
        <f t="shared" si="47"/>
        <v>5.1533681393406527E-2</v>
      </c>
      <c r="BU135" s="313">
        <f>IF($BU139="Falso","Falso",IF(BS135=0,"Falso",IF(BT135=$BT$98,$P$3,0)))</f>
        <v>0</v>
      </c>
      <c r="BV135" s="309">
        <v>37</v>
      </c>
      <c r="BW135" s="337">
        <v>-8.0000000000000007E-5</v>
      </c>
      <c r="BX135" s="289">
        <v>16</v>
      </c>
      <c r="BY135" s="289"/>
      <c r="BZ135" s="393"/>
      <c r="CA135" s="376"/>
      <c r="CB135" s="394"/>
      <c r="CC135" s="376"/>
      <c r="CD135" s="309"/>
      <c r="CE135" s="395"/>
      <c r="CF135" s="289"/>
      <c r="CG135" s="220"/>
      <c r="CH135" s="220"/>
    </row>
    <row r="136" spans="2:86">
      <c r="B136" s="10"/>
      <c r="C136" s="10"/>
      <c r="D136" s="12"/>
      <c r="E136" s="12"/>
      <c r="F136" s="12"/>
      <c r="G136" s="12"/>
      <c r="H136" s="12"/>
      <c r="I136" s="12"/>
      <c r="J136" s="12"/>
      <c r="K136" s="10"/>
      <c r="L136" s="10"/>
      <c r="M136" s="10"/>
      <c r="N136" s="10"/>
      <c r="O136" s="10"/>
      <c r="P136" s="10"/>
      <c r="Q136" s="10"/>
      <c r="R136" s="10"/>
      <c r="S136" s="10"/>
      <c r="AQ136" s="471"/>
      <c r="AR136" s="472"/>
      <c r="AX136" s="456"/>
      <c r="BA136" s="178"/>
      <c r="BB136" s="179"/>
      <c r="BC136" s="183"/>
      <c r="BD136" s="402"/>
      <c r="BE136" s="162"/>
      <c r="BF136" s="237"/>
      <c r="BQ136" s="14"/>
      <c r="BR136" s="338">
        <f t="shared" si="45"/>
        <v>3.0374565657339538E-4</v>
      </c>
      <c r="BS136" s="313">
        <f t="shared" si="46"/>
        <v>0.98927883846577047</v>
      </c>
      <c r="BT136" s="387">
        <f t="shared" si="47"/>
        <v>5.1229935736833099E-2</v>
      </c>
      <c r="BU136" s="313">
        <f>IF($BU139="Falso","Falso",IF(BS136=0,"Falso",IF(BT136=$BT$98,$P$3,0)))</f>
        <v>0</v>
      </c>
      <c r="BV136" s="309">
        <v>38</v>
      </c>
      <c r="BW136" s="337">
        <v>-8.5000000000000006E-5</v>
      </c>
      <c r="BX136" s="289">
        <v>17</v>
      </c>
      <c r="BY136" s="289"/>
      <c r="BZ136" s="393"/>
      <c r="CA136" s="376"/>
      <c r="CB136" s="394"/>
      <c r="CC136" s="376"/>
      <c r="CD136" s="309"/>
      <c r="CE136" s="395"/>
      <c r="CF136" s="289"/>
      <c r="CG136" s="220"/>
      <c r="CH136" s="220"/>
    </row>
    <row r="137" spans="2:86">
      <c r="B137" s="10"/>
      <c r="C137" s="10"/>
      <c r="D137" s="12"/>
      <c r="E137" s="12"/>
      <c r="F137" s="12"/>
      <c r="G137" s="12"/>
      <c r="H137" s="12"/>
      <c r="I137" s="12"/>
      <c r="J137" s="12"/>
      <c r="K137" s="10"/>
      <c r="L137" s="10"/>
      <c r="M137" s="10"/>
      <c r="N137" s="10"/>
      <c r="O137" s="10"/>
      <c r="P137" s="10"/>
      <c r="Q137" s="10"/>
      <c r="R137" s="10"/>
      <c r="S137" s="10"/>
      <c r="AQ137" s="471"/>
      <c r="AR137" s="472"/>
      <c r="AX137" s="456"/>
      <c r="BA137" s="160"/>
      <c r="BB137" s="179"/>
      <c r="BC137" s="183"/>
      <c r="BD137" s="402"/>
      <c r="BE137" s="162"/>
      <c r="BF137" s="237"/>
      <c r="BQ137" s="14"/>
      <c r="BR137" s="338">
        <f t="shared" si="45"/>
        <v>3.0374565657339538E-4</v>
      </c>
      <c r="BS137" s="313">
        <f t="shared" si="46"/>
        <v>0.98897509280919704</v>
      </c>
      <c r="BT137" s="387">
        <f t="shared" si="47"/>
        <v>5.092619008025967E-2</v>
      </c>
      <c r="BU137" s="313">
        <f>IF($BU139="Falso","Falso",IF(BS137=0,"Falso",IF(BT137=$BT$98,$P$3,0)))</f>
        <v>0</v>
      </c>
      <c r="BV137" s="309">
        <v>39</v>
      </c>
      <c r="BW137" s="337">
        <v>-9.0000000000000006E-5</v>
      </c>
      <c r="BX137" s="289">
        <v>18</v>
      </c>
      <c r="BY137" s="289"/>
      <c r="BZ137" s="393"/>
      <c r="CA137" s="376"/>
      <c r="CB137" s="394"/>
      <c r="CC137" s="376"/>
      <c r="CD137" s="309"/>
      <c r="CE137" s="395"/>
      <c r="CF137" s="289"/>
      <c r="CG137" s="220"/>
      <c r="CH137" s="220"/>
    </row>
    <row r="138" spans="2:86">
      <c r="B138" s="10"/>
      <c r="C138" s="10"/>
      <c r="D138" s="12"/>
      <c r="E138" s="12"/>
      <c r="F138" s="12"/>
      <c r="G138" s="12"/>
      <c r="H138" s="12"/>
      <c r="I138" s="12"/>
      <c r="J138" s="12"/>
      <c r="K138" s="10"/>
      <c r="L138" s="10"/>
      <c r="M138" s="10"/>
      <c r="N138" s="10"/>
      <c r="O138" s="10"/>
      <c r="P138" s="10"/>
      <c r="Q138" s="10"/>
      <c r="R138" s="10"/>
      <c r="S138" s="10"/>
      <c r="AQ138" s="471"/>
      <c r="AR138" s="472"/>
      <c r="AX138" s="456"/>
      <c r="BA138" s="178"/>
      <c r="BB138" s="179"/>
      <c r="BC138" s="183"/>
      <c r="BD138" s="402"/>
      <c r="BE138" s="162"/>
      <c r="BF138" s="237"/>
      <c r="BQ138" s="14"/>
      <c r="BR138" s="338">
        <f t="shared" si="45"/>
        <v>3.0374565657339538E-4</v>
      </c>
      <c r="BS138" s="313">
        <f t="shared" si="46"/>
        <v>0.98867134715262361</v>
      </c>
      <c r="BT138" s="387">
        <f t="shared" si="47"/>
        <v>5.0622444423686241E-2</v>
      </c>
      <c r="BU138" s="313">
        <f>IF($BU139="Falso","Falso",IF(BS138=0,"Falso",IF(BT138=$BT$98,$P$3,0)))</f>
        <v>0</v>
      </c>
      <c r="BV138" s="309">
        <v>40</v>
      </c>
      <c r="BW138" s="337">
        <v>-9.5000000000000005E-5</v>
      </c>
      <c r="BX138" s="289">
        <v>19</v>
      </c>
      <c r="BY138" s="289"/>
      <c r="BZ138" s="393"/>
      <c r="CA138" s="376"/>
      <c r="CB138" s="394"/>
      <c r="CC138" s="376"/>
      <c r="CD138" s="309"/>
      <c r="CE138" s="395"/>
      <c r="CF138" s="289"/>
      <c r="CG138" s="220"/>
      <c r="CH138" s="220"/>
    </row>
    <row r="139" spans="2:86">
      <c r="B139" s="10"/>
      <c r="C139" s="10"/>
      <c r="D139" s="12"/>
      <c r="E139" s="12"/>
      <c r="F139" s="12"/>
      <c r="G139" s="12"/>
      <c r="H139" s="12"/>
      <c r="I139" s="12"/>
      <c r="J139" s="12"/>
      <c r="K139" s="10"/>
      <c r="L139" s="10"/>
      <c r="M139" s="10"/>
      <c r="N139" s="10"/>
      <c r="O139" s="10"/>
      <c r="P139" s="10"/>
      <c r="Q139" s="10"/>
      <c r="R139" s="10"/>
      <c r="S139" s="10"/>
      <c r="AQ139" s="471"/>
      <c r="AR139" s="472"/>
      <c r="AX139" s="456"/>
      <c r="BA139" s="160"/>
      <c r="BB139" s="179"/>
      <c r="BC139" s="183"/>
      <c r="BD139" s="402"/>
      <c r="BE139" s="258"/>
      <c r="BF139" s="237"/>
      <c r="BQ139" s="14"/>
      <c r="BR139" s="336">
        <f>C11</f>
        <v>2024</v>
      </c>
      <c r="BS139" s="313">
        <f>M11</f>
        <v>0.98836760149605085</v>
      </c>
      <c r="BT139" s="387">
        <f>ABS(BS139-$BV$97)+IF(BR159="",-0.002)</f>
        <v>5.0318698767113479E-2</v>
      </c>
      <c r="BU139" s="313">
        <f>IF(BS139=0,"Falso",IF(BT139=$BT$98,$P$3,0))</f>
        <v>0</v>
      </c>
      <c r="BV139" s="309">
        <v>41</v>
      </c>
      <c r="BW139" s="337">
        <v>0</v>
      </c>
      <c r="BX139" s="289">
        <v>0</v>
      </c>
      <c r="BY139" s="289"/>
      <c r="BZ139" s="388"/>
      <c r="CA139" s="389"/>
      <c r="CB139" s="390"/>
      <c r="CC139" s="389"/>
      <c r="CD139" s="309"/>
      <c r="CE139" s="391"/>
      <c r="CF139" s="392"/>
      <c r="CG139" s="220"/>
      <c r="CH139" s="220"/>
    </row>
    <row r="140" spans="2:86">
      <c r="B140" s="10"/>
      <c r="C140" s="10"/>
      <c r="D140" s="12"/>
      <c r="E140" s="12"/>
      <c r="F140" s="12"/>
      <c r="G140" s="12"/>
      <c r="H140" s="12"/>
      <c r="I140" s="12"/>
      <c r="J140" s="12"/>
      <c r="K140" s="10"/>
      <c r="L140" s="10"/>
      <c r="M140" s="10"/>
      <c r="N140" s="10"/>
      <c r="O140" s="10"/>
      <c r="P140" s="10"/>
      <c r="Q140" s="10"/>
      <c r="R140" s="10"/>
      <c r="S140" s="10"/>
      <c r="AQ140" s="471"/>
      <c r="AR140" s="472"/>
      <c r="AX140" s="456"/>
      <c r="BA140" s="178"/>
      <c r="BB140" s="179"/>
      <c r="BC140" s="183"/>
      <c r="BD140" s="402"/>
      <c r="BE140" s="258"/>
      <c r="BF140" s="237"/>
      <c r="BQ140" s="14"/>
      <c r="BR140" s="338">
        <f>($BS$139-$BS$159)/20</f>
        <v>3.3196605803431645E-4</v>
      </c>
      <c r="BS140" s="313">
        <f t="shared" ref="BS140" si="48">BS139-BR140</f>
        <v>0.98803563543801654</v>
      </c>
      <c r="BT140" s="387">
        <f>ABS(BS140-$BV$97)+BW140</f>
        <v>4.9981732709079164E-2</v>
      </c>
      <c r="BU140" s="313">
        <f>IF($BU159="Falso","Falso",IF(BS140=0,"Falso",IF(BT140=$BT$98,$P$3,0)))</f>
        <v>0</v>
      </c>
      <c r="BV140" s="309">
        <v>42</v>
      </c>
      <c r="BW140" s="337">
        <v>-5.0000000000000004E-6</v>
      </c>
      <c r="BX140" s="289">
        <v>1</v>
      </c>
      <c r="BY140" s="289"/>
      <c r="BZ140" s="393"/>
      <c r="CA140" s="376"/>
      <c r="CB140" s="394"/>
      <c r="CC140" s="376"/>
      <c r="CD140" s="309"/>
      <c r="CE140" s="395"/>
      <c r="CF140" s="289"/>
      <c r="CG140" s="220"/>
      <c r="CH140" s="220"/>
    </row>
    <row r="141" spans="2:86">
      <c r="B141" s="10"/>
      <c r="C141" s="10"/>
      <c r="D141" s="12"/>
      <c r="E141" s="12"/>
      <c r="F141" s="12"/>
      <c r="G141" s="12"/>
      <c r="H141" s="12"/>
      <c r="I141" s="12"/>
      <c r="J141" s="12"/>
      <c r="K141" s="10"/>
      <c r="L141" s="10"/>
      <c r="M141" s="10"/>
      <c r="N141" s="10"/>
      <c r="O141" s="10"/>
      <c r="P141" s="10"/>
      <c r="Q141" s="10"/>
      <c r="R141" s="10"/>
      <c r="S141" s="10"/>
      <c r="AQ141" s="471"/>
      <c r="AR141" s="472"/>
      <c r="AX141" s="456"/>
      <c r="BB141" s="179"/>
      <c r="BC141" s="183"/>
      <c r="BD141" s="402"/>
      <c r="BE141" s="258"/>
      <c r="BF141" s="237"/>
      <c r="BQ141" s="14"/>
      <c r="BR141" s="338">
        <f t="shared" ref="BR141:BR158" si="49">($BS$139-$BS$159)/20</f>
        <v>3.3196605803431645E-4</v>
      </c>
      <c r="BS141" s="313">
        <f t="shared" ref="BS141:BS158" si="50">BS140-BR141</f>
        <v>0.98770366937998222</v>
      </c>
      <c r="BT141" s="387">
        <f t="shared" ref="BT141:BT158" si="51">ABS(BS141-$BV$97)+BW141</f>
        <v>4.9644766651044843E-2</v>
      </c>
      <c r="BU141" s="313">
        <f>IF($BU159="Falso","Falso",IF(BS141=0,"Falso",IF(BT141=$BT$98,$P$3,0)))</f>
        <v>0</v>
      </c>
      <c r="BV141" s="309">
        <v>43</v>
      </c>
      <c r="BW141" s="337">
        <v>-1.0000000000000001E-5</v>
      </c>
      <c r="BX141" s="289">
        <v>2</v>
      </c>
      <c r="BY141" s="289"/>
      <c r="BZ141" s="393"/>
      <c r="CA141" s="376"/>
      <c r="CB141" s="394"/>
      <c r="CC141" s="376"/>
      <c r="CD141" s="309"/>
      <c r="CE141" s="395"/>
      <c r="CF141" s="289"/>
      <c r="CG141" s="220"/>
      <c r="CH141" s="220"/>
    </row>
    <row r="142" spans="2:86">
      <c r="B142" s="10"/>
      <c r="C142" s="10"/>
      <c r="D142" s="12"/>
      <c r="E142" s="12"/>
      <c r="F142" s="12"/>
      <c r="G142" s="12"/>
      <c r="H142" s="12"/>
      <c r="I142" s="12"/>
      <c r="J142" s="12"/>
      <c r="K142" s="10"/>
      <c r="L142" s="10"/>
      <c r="M142" s="10"/>
      <c r="N142" s="10"/>
      <c r="O142" s="10"/>
      <c r="P142" s="10"/>
      <c r="Q142" s="10"/>
      <c r="R142" s="10"/>
      <c r="S142" s="10"/>
      <c r="AQ142" s="471"/>
      <c r="AR142" s="472"/>
      <c r="AX142" s="456"/>
      <c r="BB142" s="179"/>
      <c r="BC142" s="183"/>
      <c r="BD142" s="402"/>
      <c r="BE142" s="258"/>
      <c r="BF142" s="237"/>
      <c r="BQ142" s="14"/>
      <c r="BR142" s="338">
        <f t="shared" si="49"/>
        <v>3.3196605803431645E-4</v>
      </c>
      <c r="BS142" s="313">
        <f t="shared" si="50"/>
        <v>0.9873717033219479</v>
      </c>
      <c r="BT142" s="387">
        <f t="shared" si="51"/>
        <v>4.9307800593010528E-2</v>
      </c>
      <c r="BU142" s="313">
        <f>IF($BU159="Falso","Falso",IF(BS142=0,"Falso",IF(BT142=$BT$98,$P$3,0)))</f>
        <v>0</v>
      </c>
      <c r="BV142" s="309">
        <v>44</v>
      </c>
      <c r="BW142" s="337">
        <v>-1.5E-5</v>
      </c>
      <c r="BX142" s="289">
        <v>3</v>
      </c>
      <c r="BY142" s="289"/>
      <c r="BZ142" s="393"/>
      <c r="CA142" s="376"/>
      <c r="CB142" s="394"/>
      <c r="CC142" s="376"/>
      <c r="CD142" s="309"/>
      <c r="CE142" s="395"/>
      <c r="CF142" s="289"/>
      <c r="CG142" s="220"/>
      <c r="CH142" s="220"/>
    </row>
    <row r="143" spans="2:86">
      <c r="B143" s="10"/>
      <c r="C143" s="10"/>
      <c r="D143" s="12"/>
      <c r="E143" s="12"/>
      <c r="F143" s="12"/>
      <c r="G143" s="12"/>
      <c r="H143" s="12"/>
      <c r="I143" s="12"/>
      <c r="J143" s="12"/>
      <c r="K143" s="10"/>
      <c r="L143" s="10"/>
      <c r="M143" s="10"/>
      <c r="N143" s="10"/>
      <c r="O143" s="10"/>
      <c r="P143" s="10"/>
      <c r="Q143" s="10"/>
      <c r="R143" s="10"/>
      <c r="S143" s="10"/>
      <c r="AQ143" s="471"/>
      <c r="AR143" s="472"/>
      <c r="AX143" s="456"/>
      <c r="BB143" s="179"/>
      <c r="BC143" s="183"/>
      <c r="BD143" s="402"/>
      <c r="BE143" s="258"/>
      <c r="BF143" s="237"/>
      <c r="BQ143" s="14"/>
      <c r="BR143" s="338">
        <f t="shared" si="49"/>
        <v>3.3196605803431645E-4</v>
      </c>
      <c r="BS143" s="313">
        <f t="shared" si="50"/>
        <v>0.98703973726391359</v>
      </c>
      <c r="BT143" s="387">
        <f t="shared" si="51"/>
        <v>4.8970834534976214E-2</v>
      </c>
      <c r="BU143" s="313">
        <f>IF($BU159="Falso","Falso",IF(BS143=0,"Falso",IF(BT143=$BT$98,$P$3,0)))</f>
        <v>0</v>
      </c>
      <c r="BV143" s="309">
        <v>45</v>
      </c>
      <c r="BW143" s="337">
        <v>-2.0000000000000002E-5</v>
      </c>
      <c r="BX143" s="289">
        <v>4</v>
      </c>
      <c r="BY143" s="289"/>
      <c r="BZ143" s="393"/>
      <c r="CA143" s="376"/>
      <c r="CB143" s="394"/>
      <c r="CC143" s="376"/>
      <c r="CD143" s="309"/>
      <c r="CE143" s="395"/>
      <c r="CF143" s="289"/>
      <c r="CG143" s="220"/>
      <c r="CH143" s="220"/>
    </row>
    <row r="144" spans="2:86">
      <c r="B144" s="10"/>
      <c r="C144" s="10"/>
      <c r="D144" s="12"/>
      <c r="E144" s="12"/>
      <c r="F144" s="12"/>
      <c r="G144" s="12"/>
      <c r="H144" s="12"/>
      <c r="I144" s="12"/>
      <c r="J144" s="12"/>
      <c r="K144" s="10"/>
      <c r="L144" s="10"/>
      <c r="M144" s="10"/>
      <c r="N144" s="10"/>
      <c r="O144" s="10"/>
      <c r="P144" s="10"/>
      <c r="Q144" s="10"/>
      <c r="R144" s="10"/>
      <c r="S144" s="10"/>
      <c r="AQ144" s="471"/>
      <c r="AR144" s="472"/>
      <c r="AX144" s="456"/>
      <c r="BB144" s="179"/>
      <c r="BC144" s="183"/>
      <c r="BD144" s="402"/>
      <c r="BE144" s="258"/>
      <c r="BF144" s="237"/>
      <c r="BQ144" s="14"/>
      <c r="BR144" s="338">
        <f t="shared" si="49"/>
        <v>3.3196605803431645E-4</v>
      </c>
      <c r="BS144" s="313">
        <f t="shared" si="50"/>
        <v>0.98670777120587927</v>
      </c>
      <c r="BT144" s="387">
        <f t="shared" si="51"/>
        <v>4.8633868476941899E-2</v>
      </c>
      <c r="BU144" s="313">
        <f>IF($BU159="Falso","Falso",IF(BS144=0,"Falso",IF(BT144=$BT$98,$P$3,0)))</f>
        <v>0</v>
      </c>
      <c r="BV144" s="309">
        <v>46</v>
      </c>
      <c r="BW144" s="337">
        <v>-2.5000000000000001E-5</v>
      </c>
      <c r="BX144" s="289">
        <v>5</v>
      </c>
      <c r="BY144" s="289"/>
      <c r="BZ144" s="393"/>
      <c r="CA144" s="376"/>
      <c r="CB144" s="394"/>
      <c r="CC144" s="376"/>
      <c r="CD144" s="309"/>
      <c r="CE144" s="395"/>
      <c r="CF144" s="289"/>
      <c r="CG144" s="220"/>
      <c r="CH144" s="220"/>
    </row>
    <row r="145" spans="2:86">
      <c r="B145" s="10"/>
      <c r="C145" s="10"/>
      <c r="D145" s="12"/>
      <c r="E145" s="12"/>
      <c r="F145" s="12"/>
      <c r="G145" s="12"/>
      <c r="H145" s="12"/>
      <c r="I145" s="12"/>
      <c r="J145" s="12"/>
      <c r="K145" s="10"/>
      <c r="L145" s="10"/>
      <c r="M145" s="10"/>
      <c r="N145" s="10"/>
      <c r="O145" s="10"/>
      <c r="P145" s="10"/>
      <c r="Q145" s="10"/>
      <c r="R145" s="10"/>
      <c r="S145" s="10"/>
      <c r="AQ145" s="471"/>
      <c r="AR145" s="472"/>
      <c r="AX145" s="456"/>
      <c r="BB145" s="179"/>
      <c r="BC145" s="183"/>
      <c r="BD145" s="402"/>
      <c r="BE145" s="258"/>
      <c r="BF145" s="237"/>
      <c r="BQ145" s="14"/>
      <c r="BR145" s="338">
        <f t="shared" si="49"/>
        <v>3.3196605803431645E-4</v>
      </c>
      <c r="BS145" s="313">
        <f t="shared" si="50"/>
        <v>0.98637580514784495</v>
      </c>
      <c r="BT145" s="387">
        <f t="shared" si="51"/>
        <v>4.8296902418907578E-2</v>
      </c>
      <c r="BU145" s="313">
        <f>IF($BU159="Falso","Falso",IF(BS145=0,"Falso",IF(BT145=$BT$98,$P$3,0)))</f>
        <v>0</v>
      </c>
      <c r="BV145" s="309">
        <v>47</v>
      </c>
      <c r="BW145" s="337">
        <v>-3.0000000000000001E-5</v>
      </c>
      <c r="BX145" s="289">
        <v>6</v>
      </c>
      <c r="BY145" s="289"/>
      <c r="BZ145" s="393"/>
      <c r="CA145" s="376"/>
      <c r="CB145" s="394"/>
      <c r="CC145" s="376"/>
      <c r="CD145" s="309"/>
      <c r="CE145" s="395"/>
      <c r="CF145" s="289"/>
      <c r="CG145" s="220"/>
      <c r="CH145" s="220"/>
    </row>
    <row r="146" spans="2:86">
      <c r="B146" s="10"/>
      <c r="C146" s="10"/>
      <c r="D146" s="12"/>
      <c r="E146" s="12"/>
      <c r="F146" s="12"/>
      <c r="G146" s="12"/>
      <c r="H146" s="12"/>
      <c r="I146" s="12"/>
      <c r="J146" s="12"/>
      <c r="K146" s="10"/>
      <c r="L146" s="10"/>
      <c r="M146" s="10"/>
      <c r="N146" s="10"/>
      <c r="O146" s="10"/>
      <c r="P146" s="10"/>
      <c r="Q146" s="10"/>
      <c r="R146" s="10"/>
      <c r="S146" s="10"/>
      <c r="AQ146" s="471"/>
      <c r="AR146" s="472"/>
      <c r="AX146" s="456"/>
      <c r="BB146" s="179"/>
      <c r="BC146" s="183"/>
      <c r="BD146" s="402"/>
      <c r="BE146" s="258"/>
      <c r="BF146" s="237"/>
      <c r="BQ146" s="14"/>
      <c r="BR146" s="338">
        <f t="shared" si="49"/>
        <v>3.3196605803431645E-4</v>
      </c>
      <c r="BS146" s="313">
        <f t="shared" si="50"/>
        <v>0.98604383908981064</v>
      </c>
      <c r="BT146" s="387">
        <f t="shared" si="51"/>
        <v>4.7959936360873263E-2</v>
      </c>
      <c r="BU146" s="313">
        <f>IF($BU159="Falso","Falso",IF(BS146=0,"Falso",IF(BT146=$BT$98,$P$3,0)))</f>
        <v>0</v>
      </c>
      <c r="BV146" s="309">
        <v>48</v>
      </c>
      <c r="BW146" s="337">
        <v>-3.4999999999999997E-5</v>
      </c>
      <c r="BX146" s="289">
        <v>7</v>
      </c>
      <c r="BY146" s="289"/>
      <c r="BZ146" s="393"/>
      <c r="CA146" s="376"/>
      <c r="CB146" s="394"/>
      <c r="CC146" s="376"/>
      <c r="CD146" s="309"/>
      <c r="CE146" s="395"/>
      <c r="CF146" s="289"/>
      <c r="CG146" s="220"/>
      <c r="CH146" s="220"/>
    </row>
    <row r="147" spans="2:86">
      <c r="B147" s="10"/>
      <c r="C147" s="10"/>
      <c r="D147" s="12"/>
      <c r="E147" s="12"/>
      <c r="F147" s="12"/>
      <c r="G147" s="12"/>
      <c r="H147" s="12"/>
      <c r="I147" s="12"/>
      <c r="J147" s="12"/>
      <c r="K147" s="10"/>
      <c r="L147" s="10"/>
      <c r="M147" s="10"/>
      <c r="N147" s="10"/>
      <c r="O147" s="10"/>
      <c r="P147" s="10"/>
      <c r="Q147" s="10"/>
      <c r="R147" s="10"/>
      <c r="S147" s="10"/>
      <c r="AQ147" s="471"/>
      <c r="AR147" s="472"/>
      <c r="AX147" s="456"/>
      <c r="BB147" s="179"/>
      <c r="BC147" s="183"/>
      <c r="BD147" s="402"/>
      <c r="BE147" s="258"/>
      <c r="BF147" s="237"/>
      <c r="BQ147" s="14"/>
      <c r="BR147" s="338">
        <f t="shared" si="49"/>
        <v>3.3196605803431645E-4</v>
      </c>
      <c r="BS147" s="313">
        <f t="shared" si="50"/>
        <v>0.98571187303177632</v>
      </c>
      <c r="BT147" s="387">
        <f t="shared" si="51"/>
        <v>4.7622970302838949E-2</v>
      </c>
      <c r="BU147" s="313">
        <f>IF($BU159="Falso","Falso",IF(BS147=0,"Falso",IF(BT147=$BT$98,$P$3,0)))</f>
        <v>0</v>
      </c>
      <c r="BV147" s="309">
        <v>49</v>
      </c>
      <c r="BW147" s="337">
        <v>-4.0000000000000003E-5</v>
      </c>
      <c r="BX147" s="289">
        <v>8</v>
      </c>
      <c r="BY147" s="289"/>
      <c r="BZ147" s="393"/>
      <c r="CA147" s="376"/>
      <c r="CB147" s="394"/>
      <c r="CC147" s="376"/>
      <c r="CD147" s="309"/>
      <c r="CE147" s="395"/>
      <c r="CF147" s="289"/>
      <c r="CG147" s="220"/>
      <c r="CH147" s="220"/>
    </row>
    <row r="148" spans="2:86">
      <c r="B148" s="10"/>
      <c r="C148" s="10"/>
      <c r="D148" s="12"/>
      <c r="E148" s="12"/>
      <c r="F148" s="12"/>
      <c r="G148" s="12"/>
      <c r="H148" s="12"/>
      <c r="I148" s="12"/>
      <c r="J148" s="12"/>
      <c r="K148" s="10"/>
      <c r="L148" s="10"/>
      <c r="M148" s="10"/>
      <c r="N148" s="10"/>
      <c r="O148" s="10"/>
      <c r="P148" s="10"/>
      <c r="Q148" s="10"/>
      <c r="R148" s="10"/>
      <c r="S148" s="10"/>
      <c r="AQ148" s="471"/>
      <c r="AR148" s="472"/>
      <c r="AX148" s="456"/>
      <c r="BB148" s="179"/>
      <c r="BC148" s="183"/>
      <c r="BD148" s="402"/>
      <c r="BE148" s="258"/>
      <c r="BF148" s="237"/>
      <c r="BQ148" s="14"/>
      <c r="BR148" s="338">
        <f t="shared" si="49"/>
        <v>3.3196605803431645E-4</v>
      </c>
      <c r="BS148" s="313">
        <f t="shared" si="50"/>
        <v>0.985379906973742</v>
      </c>
      <c r="BT148" s="387">
        <f t="shared" si="51"/>
        <v>4.7286004244804627E-2</v>
      </c>
      <c r="BU148" s="313">
        <f>IF($BU159="Falso","Falso",IF(BS148=0,"Falso",IF(BT148=$BT$98,$P$3,0)))</f>
        <v>0</v>
      </c>
      <c r="BV148" s="309">
        <v>50</v>
      </c>
      <c r="BW148" s="337">
        <v>-4.5000000000000003E-5</v>
      </c>
      <c r="BX148" s="289">
        <v>9</v>
      </c>
      <c r="BY148" s="289"/>
      <c r="BZ148" s="393"/>
      <c r="CA148" s="376"/>
      <c r="CB148" s="394"/>
      <c r="CC148" s="376"/>
      <c r="CD148" s="309"/>
      <c r="CE148" s="395"/>
      <c r="CF148" s="289"/>
      <c r="CG148" s="220"/>
      <c r="CH148" s="220"/>
    </row>
    <row r="149" spans="2:86">
      <c r="B149" s="10"/>
      <c r="C149" s="10"/>
      <c r="D149" s="12"/>
      <c r="E149" s="12"/>
      <c r="F149" s="12"/>
      <c r="G149" s="12"/>
      <c r="H149" s="12"/>
      <c r="I149" s="12"/>
      <c r="J149" s="12"/>
      <c r="K149" s="10"/>
      <c r="L149" s="10"/>
      <c r="M149" s="10"/>
      <c r="N149" s="10"/>
      <c r="O149" s="10"/>
      <c r="P149" s="10"/>
      <c r="Q149" s="10"/>
      <c r="R149" s="10"/>
      <c r="S149" s="10"/>
      <c r="AQ149" s="471"/>
      <c r="AR149" s="472"/>
      <c r="AX149" s="456"/>
      <c r="BB149" s="179"/>
      <c r="BC149" s="183"/>
      <c r="BD149" s="402"/>
      <c r="BE149" s="258"/>
      <c r="BF149" s="237"/>
      <c r="BQ149" s="14"/>
      <c r="BR149" s="338">
        <f t="shared" si="49"/>
        <v>3.3196605803431645E-4</v>
      </c>
      <c r="BS149" s="313">
        <f t="shared" si="50"/>
        <v>0.98504794091570769</v>
      </c>
      <c r="BT149" s="387">
        <f t="shared" si="51"/>
        <v>4.6949038186770313E-2</v>
      </c>
      <c r="BU149" s="313">
        <f>IF($BU159="Falso","Falso",IF(BS149=0,"Falso",IF(BT149=$BT$98,$P$3,0)))</f>
        <v>0</v>
      </c>
      <c r="BV149" s="309">
        <v>51</v>
      </c>
      <c r="BW149" s="337">
        <v>-5.0000000000000002E-5</v>
      </c>
      <c r="BX149" s="289">
        <v>10</v>
      </c>
      <c r="BY149" s="289"/>
      <c r="BZ149" s="393"/>
      <c r="CA149" s="376"/>
      <c r="CB149" s="394"/>
      <c r="CC149" s="376"/>
      <c r="CD149" s="309"/>
      <c r="CE149" s="395"/>
      <c r="CF149" s="289"/>
      <c r="CG149" s="220"/>
      <c r="CH149" s="220"/>
    </row>
    <row r="150" spans="2:86">
      <c r="B150" s="10"/>
      <c r="C150" s="10"/>
      <c r="D150" s="12"/>
      <c r="E150" s="12"/>
      <c r="F150" s="12"/>
      <c r="G150" s="12"/>
      <c r="H150" s="12"/>
      <c r="I150" s="12"/>
      <c r="J150" s="12"/>
      <c r="K150" s="10"/>
      <c r="L150" s="10"/>
      <c r="M150" s="10"/>
      <c r="N150" s="10"/>
      <c r="O150" s="10"/>
      <c r="P150" s="10"/>
      <c r="Q150" s="10"/>
      <c r="R150" s="10"/>
      <c r="S150" s="10"/>
      <c r="AQ150" s="471"/>
      <c r="AR150" s="472"/>
      <c r="AX150" s="456"/>
      <c r="BB150" s="179"/>
      <c r="BC150" s="183"/>
      <c r="BD150" s="402"/>
      <c r="BE150" s="258"/>
      <c r="BF150" s="237"/>
      <c r="BQ150" s="14"/>
      <c r="BR150" s="338">
        <f t="shared" si="49"/>
        <v>3.3196605803431645E-4</v>
      </c>
      <c r="BS150" s="313">
        <f t="shared" si="50"/>
        <v>0.98471597485767337</v>
      </c>
      <c r="BT150" s="387">
        <f t="shared" si="51"/>
        <v>4.6612072128735998E-2</v>
      </c>
      <c r="BU150" s="313">
        <f>IF($BU159="Falso","Falso",IF(BS150=0,"Falso",IF(BT150=$BT$98,$P$3,0)))</f>
        <v>0</v>
      </c>
      <c r="BV150" s="309">
        <v>52</v>
      </c>
      <c r="BW150" s="337">
        <v>-5.5000000000000002E-5</v>
      </c>
      <c r="BX150" s="289">
        <v>11</v>
      </c>
      <c r="BY150" s="289"/>
      <c r="BZ150" s="393"/>
      <c r="CA150" s="376"/>
      <c r="CB150" s="394"/>
      <c r="CC150" s="376"/>
      <c r="CD150" s="309"/>
      <c r="CE150" s="395"/>
      <c r="CF150" s="289"/>
      <c r="CG150" s="220"/>
      <c r="CH150" s="220"/>
    </row>
    <row r="151" spans="2:86">
      <c r="B151" s="10"/>
      <c r="C151" s="10"/>
      <c r="D151" s="12"/>
      <c r="E151" s="12"/>
      <c r="F151" s="12"/>
      <c r="G151" s="12"/>
      <c r="H151" s="12"/>
      <c r="I151" s="12"/>
      <c r="J151" s="12"/>
      <c r="K151" s="10"/>
      <c r="L151" s="10"/>
      <c r="M151" s="10"/>
      <c r="N151" s="10"/>
      <c r="O151" s="10"/>
      <c r="P151" s="10"/>
      <c r="Q151" s="10"/>
      <c r="R151" s="10"/>
      <c r="S151" s="10"/>
      <c r="AQ151" s="471"/>
      <c r="AR151" s="472"/>
      <c r="AX151" s="456"/>
      <c r="BB151" s="179"/>
      <c r="BC151" s="183"/>
      <c r="BD151" s="402"/>
      <c r="BE151" s="258"/>
      <c r="BF151" s="237"/>
      <c r="BQ151" s="14"/>
      <c r="BR151" s="338">
        <f t="shared" si="49"/>
        <v>3.3196605803431645E-4</v>
      </c>
      <c r="BS151" s="313">
        <f t="shared" si="50"/>
        <v>0.98438400879963905</v>
      </c>
      <c r="BT151" s="387">
        <f t="shared" si="51"/>
        <v>4.6275106070701684E-2</v>
      </c>
      <c r="BU151" s="313">
        <f>IF($BU159="Falso","Falso",IF(BS151=0,"Falso",IF(BT151=$BT$98,$P$3,0)))</f>
        <v>0</v>
      </c>
      <c r="BV151" s="309">
        <v>53</v>
      </c>
      <c r="BW151" s="337">
        <v>-6.0000000000000002E-5</v>
      </c>
      <c r="BX151" s="289">
        <v>12</v>
      </c>
      <c r="BY151" s="289"/>
      <c r="BZ151" s="393"/>
      <c r="CA151" s="376"/>
      <c r="CB151" s="394"/>
      <c r="CC151" s="376"/>
      <c r="CD151" s="309"/>
      <c r="CE151" s="395"/>
      <c r="CF151" s="289"/>
      <c r="CG151" s="220"/>
      <c r="CH151" s="220"/>
    </row>
    <row r="152" spans="2:86">
      <c r="B152" s="10"/>
      <c r="C152" s="10"/>
      <c r="D152" s="12"/>
      <c r="E152" s="12"/>
      <c r="F152" s="12"/>
      <c r="G152" s="12"/>
      <c r="H152" s="12"/>
      <c r="I152" s="12"/>
      <c r="J152" s="12"/>
      <c r="K152" s="10"/>
      <c r="L152" s="10"/>
      <c r="M152" s="10"/>
      <c r="N152" s="10"/>
      <c r="O152" s="10"/>
      <c r="P152" s="10"/>
      <c r="Q152" s="10"/>
      <c r="R152" s="10"/>
      <c r="S152" s="10"/>
      <c r="AQ152" s="471"/>
      <c r="AR152" s="472"/>
      <c r="AX152" s="456"/>
      <c r="BB152" s="179"/>
      <c r="BC152" s="183"/>
      <c r="BD152" s="402"/>
      <c r="BE152" s="258"/>
      <c r="BF152" s="237"/>
      <c r="BQ152" s="14"/>
      <c r="BR152" s="338">
        <f t="shared" si="49"/>
        <v>3.3196605803431645E-4</v>
      </c>
      <c r="BS152" s="313">
        <f t="shared" si="50"/>
        <v>0.98405204274160474</v>
      </c>
      <c r="BT152" s="387">
        <f t="shared" si="51"/>
        <v>4.5938140012667363E-2</v>
      </c>
      <c r="BU152" s="313">
        <f>IF($BU159="Falso","Falso",IF(BS152=0,"Falso",IF(BT152=$BT$98,$P$3,0)))</f>
        <v>0</v>
      </c>
      <c r="BV152" s="309">
        <v>54</v>
      </c>
      <c r="BW152" s="337">
        <v>-6.4999999999999994E-5</v>
      </c>
      <c r="BX152" s="289">
        <v>13</v>
      </c>
      <c r="BY152" s="289"/>
      <c r="BZ152" s="393"/>
      <c r="CA152" s="376"/>
      <c r="CB152" s="394"/>
      <c r="CC152" s="376"/>
      <c r="CD152" s="309"/>
      <c r="CE152" s="395"/>
      <c r="CF152" s="289"/>
      <c r="CG152" s="220"/>
      <c r="CH152" s="220"/>
    </row>
    <row r="153" spans="2:86">
      <c r="B153" s="10"/>
      <c r="C153" s="10"/>
      <c r="D153" s="12"/>
      <c r="E153" s="12"/>
      <c r="F153" s="12"/>
      <c r="G153" s="12"/>
      <c r="H153" s="12"/>
      <c r="I153" s="12"/>
      <c r="J153" s="12"/>
      <c r="K153" s="10"/>
      <c r="L153" s="10"/>
      <c r="M153" s="10"/>
      <c r="N153" s="10"/>
      <c r="O153" s="10"/>
      <c r="P153" s="10"/>
      <c r="Q153" s="10"/>
      <c r="R153" s="10"/>
      <c r="S153" s="10"/>
      <c r="AQ153" s="471"/>
      <c r="AR153" s="472"/>
      <c r="BB153" s="179"/>
      <c r="BC153" s="183"/>
      <c r="BD153" s="402"/>
      <c r="BE153" s="258"/>
      <c r="BF153" s="237"/>
      <c r="BQ153" s="14"/>
      <c r="BR153" s="338">
        <f t="shared" si="49"/>
        <v>3.3196605803431645E-4</v>
      </c>
      <c r="BS153" s="313">
        <f t="shared" si="50"/>
        <v>0.98372007668357042</v>
      </c>
      <c r="BT153" s="387">
        <f t="shared" si="51"/>
        <v>4.5601173954633048E-2</v>
      </c>
      <c r="BU153" s="313">
        <f>IF($BU159="Falso","Falso",IF(BS153=0,"Falso",IF(BT153=$BT$98,$P$3,0)))</f>
        <v>0</v>
      </c>
      <c r="BV153" s="309">
        <v>55</v>
      </c>
      <c r="BW153" s="337">
        <v>-6.9999999999999994E-5</v>
      </c>
      <c r="BX153" s="289">
        <v>14</v>
      </c>
      <c r="BY153" s="289"/>
      <c r="BZ153" s="393"/>
      <c r="CA153" s="376"/>
      <c r="CB153" s="394"/>
      <c r="CC153" s="376"/>
      <c r="CD153" s="309"/>
      <c r="CE153" s="395"/>
      <c r="CF153" s="289"/>
      <c r="CG153" s="220"/>
      <c r="CH153" s="220"/>
    </row>
    <row r="154" spans="2:86">
      <c r="B154" s="10"/>
      <c r="C154" s="10"/>
      <c r="D154" s="12"/>
      <c r="E154" s="12"/>
      <c r="F154" s="12"/>
      <c r="G154" s="12"/>
      <c r="H154" s="12"/>
      <c r="I154" s="12"/>
      <c r="J154" s="12"/>
      <c r="K154" s="10"/>
      <c r="L154" s="10"/>
      <c r="M154" s="10"/>
      <c r="N154" s="10"/>
      <c r="O154" s="10"/>
      <c r="P154" s="10"/>
      <c r="Q154" s="10"/>
      <c r="R154" s="10"/>
      <c r="S154" s="10"/>
      <c r="AQ154" s="471"/>
      <c r="AR154" s="472"/>
      <c r="AX154" s="456"/>
      <c r="BB154" s="179"/>
      <c r="BC154" s="183"/>
      <c r="BD154" s="402"/>
      <c r="BE154" s="258"/>
      <c r="BF154" s="237"/>
      <c r="BQ154" s="14"/>
      <c r="BR154" s="338">
        <f t="shared" si="49"/>
        <v>3.3196605803431645E-4</v>
      </c>
      <c r="BS154" s="313">
        <f t="shared" si="50"/>
        <v>0.9833881106255361</v>
      </c>
      <c r="BT154" s="387">
        <f t="shared" si="51"/>
        <v>4.5264207896598734E-2</v>
      </c>
      <c r="BU154" s="313">
        <f>IF($BU159="Falso","Falso",IF(BS154=0,"Falso",IF(BT154=$BT$98,$P$3,0)))</f>
        <v>0</v>
      </c>
      <c r="BV154" s="309">
        <v>56</v>
      </c>
      <c r="BW154" s="337">
        <v>-7.4999999999999993E-5</v>
      </c>
      <c r="BX154" s="289">
        <v>15</v>
      </c>
      <c r="BY154" s="289"/>
      <c r="BZ154" s="393"/>
      <c r="CA154" s="376"/>
      <c r="CB154" s="394"/>
      <c r="CC154" s="376"/>
      <c r="CD154" s="309"/>
      <c r="CE154" s="395"/>
      <c r="CF154" s="289"/>
      <c r="CG154" s="220"/>
      <c r="CH154" s="220"/>
    </row>
    <row r="155" spans="2:86">
      <c r="B155" s="10"/>
      <c r="C155" s="10"/>
      <c r="D155" s="12"/>
      <c r="E155" s="12"/>
      <c r="F155" s="12"/>
      <c r="G155" s="12"/>
      <c r="H155" s="12"/>
      <c r="I155" s="12"/>
      <c r="J155" s="12"/>
      <c r="K155" s="10"/>
      <c r="L155" s="10"/>
      <c r="M155" s="10"/>
      <c r="N155" s="10"/>
      <c r="O155" s="10"/>
      <c r="P155" s="10"/>
      <c r="Q155" s="10"/>
      <c r="R155" s="10"/>
      <c r="S155" s="10"/>
      <c r="AQ155" s="471"/>
      <c r="AR155" s="472"/>
      <c r="BB155" s="179"/>
      <c r="BC155" s="183"/>
      <c r="BD155" s="402"/>
      <c r="BE155" s="258"/>
      <c r="BF155" s="237"/>
      <c r="BQ155" s="14"/>
      <c r="BR155" s="338">
        <f t="shared" si="49"/>
        <v>3.3196605803431645E-4</v>
      </c>
      <c r="BS155" s="313">
        <f t="shared" si="50"/>
        <v>0.98305614456750179</v>
      </c>
      <c r="BT155" s="387">
        <f t="shared" si="51"/>
        <v>4.4927241838564419E-2</v>
      </c>
      <c r="BU155" s="313">
        <f>IF($BU159="Falso","Falso",IF(BS155=0,"Falso",IF(BT155=$BT$98,$P$3,0)))</f>
        <v>0</v>
      </c>
      <c r="BV155" s="309">
        <v>57</v>
      </c>
      <c r="BW155" s="337">
        <v>-8.0000000000000007E-5</v>
      </c>
      <c r="BX155" s="289">
        <v>16</v>
      </c>
      <c r="BY155" s="289"/>
      <c r="BZ155" s="393"/>
      <c r="CA155" s="376"/>
      <c r="CB155" s="394"/>
      <c r="CC155" s="376"/>
      <c r="CD155" s="309"/>
      <c r="CE155" s="395"/>
      <c r="CF155" s="289"/>
      <c r="CG155" s="220"/>
      <c r="CH155" s="220"/>
    </row>
    <row r="156" spans="2:86">
      <c r="B156" s="10"/>
      <c r="C156" s="10"/>
      <c r="D156" s="12"/>
      <c r="E156" s="12"/>
      <c r="F156" s="12"/>
      <c r="G156" s="12"/>
      <c r="H156" s="12"/>
      <c r="I156" s="12"/>
      <c r="J156" s="12"/>
      <c r="K156" s="10"/>
      <c r="L156" s="10"/>
      <c r="M156" s="10"/>
      <c r="N156" s="10"/>
      <c r="O156" s="10"/>
      <c r="P156" s="10"/>
      <c r="Q156" s="10"/>
      <c r="R156" s="10"/>
      <c r="S156" s="10"/>
      <c r="AQ156" s="471"/>
      <c r="AR156" s="472"/>
      <c r="BB156" s="179"/>
      <c r="BC156" s="183"/>
      <c r="BD156" s="402"/>
      <c r="BE156" s="258"/>
      <c r="BF156" s="237"/>
      <c r="BQ156" s="14"/>
      <c r="BR156" s="338">
        <f t="shared" si="49"/>
        <v>3.3196605803431645E-4</v>
      </c>
      <c r="BS156" s="313">
        <f t="shared" si="50"/>
        <v>0.98272417850946747</v>
      </c>
      <c r="BT156" s="387">
        <f t="shared" si="51"/>
        <v>4.4590275780530098E-2</v>
      </c>
      <c r="BU156" s="313">
        <f>IF($BU159="Falso","Falso",IF(BS156=0,"Falso",IF(BT156=$BT$98,$P$3,0)))</f>
        <v>0</v>
      </c>
      <c r="BV156" s="309">
        <v>58</v>
      </c>
      <c r="BW156" s="337">
        <v>-8.5000000000000006E-5</v>
      </c>
      <c r="BX156" s="289">
        <v>17</v>
      </c>
      <c r="BY156" s="289"/>
      <c r="BZ156" s="393"/>
      <c r="CA156" s="376"/>
      <c r="CB156" s="394"/>
      <c r="CC156" s="376"/>
      <c r="CD156" s="309"/>
      <c r="CE156" s="395"/>
      <c r="CF156" s="289"/>
      <c r="CG156" s="220"/>
      <c r="CH156" s="220"/>
    </row>
    <row r="157" spans="2:86">
      <c r="B157" s="10"/>
      <c r="C157" s="10"/>
      <c r="D157" s="12"/>
      <c r="E157" s="12"/>
      <c r="F157" s="12"/>
      <c r="G157" s="12"/>
      <c r="H157" s="12"/>
      <c r="I157" s="12"/>
      <c r="J157" s="12"/>
      <c r="K157" s="10"/>
      <c r="L157" s="10"/>
      <c r="M157" s="10"/>
      <c r="N157" s="10"/>
      <c r="O157" s="10"/>
      <c r="P157" s="10"/>
      <c r="Q157" s="10"/>
      <c r="R157" s="10"/>
      <c r="S157" s="10"/>
      <c r="AQ157" s="471"/>
      <c r="AR157" s="472"/>
      <c r="BB157" s="179"/>
      <c r="BC157" s="183"/>
      <c r="BD157" s="402"/>
      <c r="BE157" s="258"/>
      <c r="BF157" s="237"/>
      <c r="BQ157" s="14"/>
      <c r="BR157" s="338">
        <f t="shared" si="49"/>
        <v>3.3196605803431645E-4</v>
      </c>
      <c r="BS157" s="313">
        <f t="shared" si="50"/>
        <v>0.98239221245143316</v>
      </c>
      <c r="BT157" s="387">
        <f t="shared" si="51"/>
        <v>4.4253309722495783E-2</v>
      </c>
      <c r="BU157" s="313">
        <f>IF($BU159="Falso","Falso",IF(BS157=0,"Falso",IF(BT157=$BT$98,$P$3,0)))</f>
        <v>0</v>
      </c>
      <c r="BV157" s="309">
        <v>59</v>
      </c>
      <c r="BW157" s="337">
        <v>-9.0000000000000006E-5</v>
      </c>
      <c r="BX157" s="289">
        <v>18</v>
      </c>
      <c r="BY157" s="289"/>
      <c r="BZ157" s="393"/>
      <c r="CA157" s="376"/>
      <c r="CB157" s="394"/>
      <c r="CC157" s="376"/>
      <c r="CD157" s="309"/>
      <c r="CE157" s="395"/>
      <c r="CF157" s="289"/>
      <c r="CG157" s="220"/>
      <c r="CH157" s="220"/>
    </row>
    <row r="158" spans="2:86">
      <c r="B158" s="10"/>
      <c r="C158" s="10"/>
      <c r="D158" s="12"/>
      <c r="E158" s="12"/>
      <c r="F158" s="12"/>
      <c r="G158" s="12"/>
      <c r="H158" s="12"/>
      <c r="I158" s="12"/>
      <c r="J158" s="12"/>
      <c r="K158" s="10"/>
      <c r="L158" s="10"/>
      <c r="M158" s="10"/>
      <c r="N158" s="10"/>
      <c r="O158" s="10"/>
      <c r="P158" s="10"/>
      <c r="Q158" s="10"/>
      <c r="R158" s="10"/>
      <c r="S158" s="10"/>
      <c r="AQ158" s="471"/>
      <c r="AR158" s="472"/>
      <c r="BB158" s="179"/>
      <c r="BC158" s="183"/>
      <c r="BD158" s="402"/>
      <c r="BE158" s="258"/>
      <c r="BF158" s="237"/>
      <c r="BQ158" s="14"/>
      <c r="BR158" s="338">
        <f t="shared" si="49"/>
        <v>3.3196605803431645E-4</v>
      </c>
      <c r="BS158" s="313">
        <f t="shared" si="50"/>
        <v>0.98206024639339884</v>
      </c>
      <c r="BT158" s="387">
        <f t="shared" si="51"/>
        <v>4.3916343664461469E-2</v>
      </c>
      <c r="BU158" s="313">
        <f>IF($BU159="Falso","Falso",IF(BS158=0,"Falso",IF(BT158=$BT$98,$P$3,0)))</f>
        <v>0</v>
      </c>
      <c r="BV158" s="309">
        <v>60</v>
      </c>
      <c r="BW158" s="337">
        <v>-9.5000000000000005E-5</v>
      </c>
      <c r="BX158" s="289">
        <v>19</v>
      </c>
      <c r="BY158" s="289"/>
      <c r="BZ158" s="393"/>
      <c r="CA158" s="376"/>
      <c r="CB158" s="394"/>
      <c r="CC158" s="376"/>
      <c r="CD158" s="309"/>
      <c r="CE158" s="395"/>
      <c r="CF158" s="289"/>
      <c r="CG158" s="220"/>
      <c r="CH158" s="220"/>
    </row>
    <row r="159" spans="2:86">
      <c r="B159" s="10"/>
      <c r="C159" s="10"/>
      <c r="D159" s="12"/>
      <c r="E159" s="12"/>
      <c r="F159" s="12"/>
      <c r="G159" s="12"/>
      <c r="H159" s="12"/>
      <c r="I159" s="12"/>
      <c r="J159" s="12"/>
      <c r="K159" s="10"/>
      <c r="L159" s="10"/>
      <c r="M159" s="10"/>
      <c r="N159" s="10"/>
      <c r="O159" s="10"/>
      <c r="P159" s="10"/>
      <c r="Q159" s="10"/>
      <c r="R159" s="10"/>
      <c r="S159" s="10"/>
      <c r="AQ159" s="471"/>
      <c r="AR159" s="472"/>
      <c r="BB159" s="179"/>
      <c r="BC159" s="183"/>
      <c r="BD159" s="402"/>
      <c r="BE159" s="258"/>
      <c r="BF159" s="237"/>
      <c r="BQ159" s="14"/>
      <c r="BR159" s="336">
        <f>C12</f>
        <v>2023</v>
      </c>
      <c r="BS159" s="313">
        <f>M12</f>
        <v>0.98172828033536452</v>
      </c>
      <c r="BT159" s="387">
        <f>ABS(BS159-$BV$97)+IF(BR179="",-0.002)</f>
        <v>4.367937760642715E-2</v>
      </c>
      <c r="BU159" s="313">
        <f>IF(BS159=0,"Falso",IF(BT159=$BT$98,$P$3,0))</f>
        <v>0</v>
      </c>
      <c r="BV159" s="309">
        <v>61</v>
      </c>
      <c r="BW159" s="337">
        <v>0</v>
      </c>
      <c r="BX159" s="289">
        <v>0</v>
      </c>
      <c r="BY159" s="289"/>
      <c r="BZ159" s="388"/>
      <c r="CA159" s="389"/>
      <c r="CB159" s="390"/>
      <c r="CC159" s="389"/>
      <c r="CD159" s="309"/>
      <c r="CE159" s="391"/>
      <c r="CF159" s="392"/>
      <c r="CG159" s="220"/>
      <c r="CH159" s="220"/>
    </row>
    <row r="160" spans="2:86">
      <c r="B160" s="10"/>
      <c r="C160" s="10"/>
      <c r="D160" s="12"/>
      <c r="E160" s="12"/>
      <c r="F160" s="12"/>
      <c r="G160" s="12"/>
      <c r="H160" s="12"/>
      <c r="I160" s="12"/>
      <c r="J160" s="12"/>
      <c r="K160" s="10"/>
      <c r="L160" s="10"/>
      <c r="M160" s="10"/>
      <c r="N160" s="10"/>
      <c r="O160" s="10"/>
      <c r="P160" s="10"/>
      <c r="Q160" s="10"/>
      <c r="R160" s="10"/>
      <c r="S160" s="10"/>
      <c r="AQ160" s="471"/>
      <c r="AR160" s="472"/>
      <c r="BB160" s="179"/>
      <c r="BC160" s="183"/>
      <c r="BD160" s="402"/>
      <c r="BE160" s="258"/>
      <c r="BF160" s="237"/>
      <c r="BQ160" s="14"/>
      <c r="BR160" s="338">
        <f>($BS$159-$BS$179)/20</f>
        <v>3.6280836055416763E-4</v>
      </c>
      <c r="BS160" s="313">
        <f t="shared" ref="BS160:BS178" si="52">BS159-BR160</f>
        <v>0.98136547197481039</v>
      </c>
      <c r="BT160" s="387">
        <f>ABS(BS160-$BV$97)+BW160</f>
        <v>4.3311569245873018E-2</v>
      </c>
      <c r="BU160" s="313">
        <f>IF($BU179="Falso","Falso",IF(BS160=0,"Falso",IF(BT160=$BT$98,$P$3,0)))</f>
        <v>0</v>
      </c>
      <c r="BV160" s="309">
        <v>62</v>
      </c>
      <c r="BW160" s="337">
        <v>-5.0000000000000004E-6</v>
      </c>
      <c r="BX160" s="289">
        <v>1</v>
      </c>
      <c r="BY160" s="289"/>
      <c r="BZ160" s="393"/>
      <c r="CA160" s="376"/>
      <c r="CB160" s="394"/>
      <c r="CC160" s="376"/>
      <c r="CD160" s="309"/>
      <c r="CE160" s="395"/>
      <c r="CF160" s="289"/>
      <c r="CG160" s="220"/>
      <c r="CH160" s="220"/>
    </row>
    <row r="161" spans="2:86">
      <c r="B161" s="10"/>
      <c r="C161" s="10"/>
      <c r="D161" s="12"/>
      <c r="E161" s="12"/>
      <c r="F161" s="12"/>
      <c r="G161" s="12"/>
      <c r="H161" s="12"/>
      <c r="I161" s="12"/>
      <c r="J161" s="12"/>
      <c r="K161" s="10"/>
      <c r="L161" s="10"/>
      <c r="M161" s="10"/>
      <c r="N161" s="10"/>
      <c r="O161" s="10"/>
      <c r="P161" s="10"/>
      <c r="Q161" s="10"/>
      <c r="R161" s="10"/>
      <c r="S161" s="10"/>
      <c r="AQ161" s="471"/>
      <c r="AR161" s="472"/>
      <c r="BB161" s="179"/>
      <c r="BC161" s="183"/>
      <c r="BD161" s="402"/>
      <c r="BE161" s="258"/>
      <c r="BF161" s="237"/>
      <c r="BQ161" s="14"/>
      <c r="BR161" s="338">
        <f t="shared" ref="BR161:BR178" si="53">($BS$159-$BS$179)/20</f>
        <v>3.6280836055416763E-4</v>
      </c>
      <c r="BS161" s="313">
        <f t="shared" si="52"/>
        <v>0.98100266361425625</v>
      </c>
      <c r="BT161" s="387">
        <f t="shared" ref="BT161:BT178" si="54">ABS(BS161-$BV$97)+BW161</f>
        <v>4.2943760885318878E-2</v>
      </c>
      <c r="BU161" s="313">
        <f>IF($BU179="Falso","Falso",IF(BS161=0,"Falso",IF(BT161=$BT$98,$P$3,0)))</f>
        <v>0</v>
      </c>
      <c r="BV161" s="309">
        <v>63</v>
      </c>
      <c r="BW161" s="337">
        <v>-1.0000000000000001E-5</v>
      </c>
      <c r="BX161" s="289">
        <v>2</v>
      </c>
      <c r="BY161" s="289"/>
      <c r="BZ161" s="393"/>
      <c r="CA161" s="376"/>
      <c r="CB161" s="394"/>
      <c r="CC161" s="376"/>
      <c r="CD161" s="309"/>
      <c r="CE161" s="395"/>
      <c r="CF161" s="289"/>
      <c r="CG161" s="220"/>
      <c r="CH161" s="220"/>
    </row>
    <row r="162" spans="2:86">
      <c r="B162" s="10"/>
      <c r="C162" s="10"/>
      <c r="D162" s="12"/>
      <c r="E162" s="12"/>
      <c r="F162" s="12"/>
      <c r="G162" s="12"/>
      <c r="H162" s="12"/>
      <c r="I162" s="12"/>
      <c r="J162" s="12"/>
      <c r="K162" s="10"/>
      <c r="L162" s="10"/>
      <c r="M162" s="10"/>
      <c r="N162" s="10"/>
      <c r="O162" s="10"/>
      <c r="P162" s="10"/>
      <c r="Q162" s="10"/>
      <c r="R162" s="10"/>
      <c r="S162" s="10"/>
      <c r="AQ162" s="471"/>
      <c r="AR162" s="472"/>
      <c r="BB162" s="179"/>
      <c r="BC162" s="183"/>
      <c r="BD162" s="402"/>
      <c r="BE162" s="258"/>
      <c r="BF162" s="237"/>
      <c r="BQ162" s="14"/>
      <c r="BR162" s="338">
        <f t="shared" si="53"/>
        <v>3.6280836055416763E-4</v>
      </c>
      <c r="BS162" s="313">
        <f t="shared" si="52"/>
        <v>0.98063985525370212</v>
      </c>
      <c r="BT162" s="387">
        <f t="shared" si="54"/>
        <v>4.2575952524764746E-2</v>
      </c>
      <c r="BU162" s="313">
        <f>IF($BU179="Falso","Falso",IF(BS162=0,"Falso",IF(BT162=$BT$98,$P$3,0)))</f>
        <v>0</v>
      </c>
      <c r="BV162" s="309">
        <v>64</v>
      </c>
      <c r="BW162" s="337">
        <v>-1.5E-5</v>
      </c>
      <c r="BX162" s="289">
        <v>3</v>
      </c>
      <c r="BY162" s="289"/>
      <c r="BZ162" s="393"/>
      <c r="CA162" s="376"/>
      <c r="CB162" s="394"/>
      <c r="CC162" s="376"/>
      <c r="CD162" s="309"/>
      <c r="CE162" s="395"/>
      <c r="CF162" s="289"/>
      <c r="CG162" s="220"/>
      <c r="CH162" s="220"/>
    </row>
    <row r="163" spans="2:86">
      <c r="B163" s="10"/>
      <c r="C163" s="10"/>
      <c r="D163" s="12"/>
      <c r="E163" s="12"/>
      <c r="F163" s="12"/>
      <c r="G163" s="12"/>
      <c r="H163" s="12"/>
      <c r="I163" s="12"/>
      <c r="J163" s="12"/>
      <c r="K163" s="10"/>
      <c r="L163" s="10"/>
      <c r="M163" s="10"/>
      <c r="N163" s="10"/>
      <c r="O163" s="10"/>
      <c r="P163" s="10"/>
      <c r="Q163" s="10"/>
      <c r="R163" s="10"/>
      <c r="S163" s="10"/>
      <c r="AQ163" s="471"/>
      <c r="AR163" s="472"/>
      <c r="BB163" s="179"/>
      <c r="BC163" s="183"/>
      <c r="BD163" s="402"/>
      <c r="BE163" s="258"/>
      <c r="BF163" s="237"/>
      <c r="BQ163" s="14"/>
      <c r="BR163" s="338">
        <f t="shared" si="53"/>
        <v>3.6280836055416763E-4</v>
      </c>
      <c r="BS163" s="313">
        <f t="shared" si="52"/>
        <v>0.98027704689314799</v>
      </c>
      <c r="BT163" s="387">
        <f t="shared" si="54"/>
        <v>4.2208144164210613E-2</v>
      </c>
      <c r="BU163" s="313">
        <f>IF($BU179="Falso","Falso",IF(BS163=0,"Falso",IF(BT163=$BT$98,$P$3,0)))</f>
        <v>0</v>
      </c>
      <c r="BV163" s="309">
        <v>65</v>
      </c>
      <c r="BW163" s="337">
        <v>-2.0000000000000002E-5</v>
      </c>
      <c r="BX163" s="289">
        <v>4</v>
      </c>
      <c r="BY163" s="289"/>
      <c r="BZ163" s="393"/>
      <c r="CA163" s="376"/>
      <c r="CB163" s="394"/>
      <c r="CC163" s="376"/>
      <c r="CD163" s="309"/>
      <c r="CE163" s="395"/>
      <c r="CF163" s="289"/>
      <c r="CG163" s="220"/>
      <c r="CH163" s="220"/>
    </row>
    <row r="164" spans="2:86">
      <c r="B164" s="10"/>
      <c r="C164" s="10"/>
      <c r="D164" s="12"/>
      <c r="E164" s="12"/>
      <c r="F164" s="12"/>
      <c r="G164" s="12"/>
      <c r="H164" s="12"/>
      <c r="I164" s="12"/>
      <c r="J164" s="12"/>
      <c r="K164" s="10"/>
      <c r="L164" s="10"/>
      <c r="M164" s="10"/>
      <c r="N164" s="10"/>
      <c r="O164" s="10"/>
      <c r="P164" s="10"/>
      <c r="Q164" s="10"/>
      <c r="R164" s="10"/>
      <c r="S164" s="10"/>
      <c r="AQ164" s="471"/>
      <c r="AR164" s="472"/>
      <c r="BB164" s="179"/>
      <c r="BC164" s="183"/>
      <c r="BD164" s="402"/>
      <c r="BE164" s="258"/>
      <c r="BF164" s="237"/>
      <c r="BQ164" s="14"/>
      <c r="BR164" s="338">
        <f t="shared" si="53"/>
        <v>3.6280836055416763E-4</v>
      </c>
      <c r="BS164" s="313">
        <f t="shared" si="52"/>
        <v>0.97991423853259385</v>
      </c>
      <c r="BT164" s="387">
        <f t="shared" si="54"/>
        <v>4.1840335803656481E-2</v>
      </c>
      <c r="BU164" s="313">
        <f>IF($BU179="Falso","Falso",IF(BS164=0,"Falso",IF(BT164=$BT$98,$P$3,0)))</f>
        <v>0</v>
      </c>
      <c r="BV164" s="309">
        <v>66</v>
      </c>
      <c r="BW164" s="337">
        <v>-2.5000000000000001E-5</v>
      </c>
      <c r="BX164" s="289">
        <v>5</v>
      </c>
      <c r="BY164" s="289"/>
      <c r="BZ164" s="393"/>
      <c r="CA164" s="376"/>
      <c r="CB164" s="394"/>
      <c r="CC164" s="376"/>
      <c r="CD164" s="309"/>
      <c r="CE164" s="395"/>
      <c r="CF164" s="289"/>
      <c r="CG164" s="220"/>
      <c r="CH164" s="220"/>
    </row>
    <row r="165" spans="2:86">
      <c r="B165" s="10"/>
      <c r="C165" s="10"/>
      <c r="D165" s="12"/>
      <c r="E165" s="12"/>
      <c r="F165" s="12"/>
      <c r="G165" s="12"/>
      <c r="H165" s="12"/>
      <c r="I165" s="12"/>
      <c r="J165" s="12"/>
      <c r="K165" s="10"/>
      <c r="L165" s="10"/>
      <c r="M165" s="10"/>
      <c r="N165" s="10"/>
      <c r="O165" s="10"/>
      <c r="P165" s="10"/>
      <c r="Q165" s="10"/>
      <c r="R165" s="10"/>
      <c r="S165" s="10"/>
      <c r="AQ165" s="471"/>
      <c r="AR165" s="472"/>
      <c r="BB165" s="179"/>
      <c r="BC165" s="183"/>
      <c r="BD165" s="402"/>
      <c r="BE165" s="258"/>
      <c r="BF165" s="237"/>
      <c r="BQ165" s="14"/>
      <c r="BR165" s="338">
        <f t="shared" si="53"/>
        <v>3.6280836055416763E-4</v>
      </c>
      <c r="BS165" s="313">
        <f t="shared" si="52"/>
        <v>0.97955143017203972</v>
      </c>
      <c r="BT165" s="387">
        <f t="shared" si="54"/>
        <v>4.1472527443102342E-2</v>
      </c>
      <c r="BU165" s="313">
        <f>IF($BU179="Falso","Falso",IF(BS165=0,"Falso",IF(BT165=$BT$98,$P$3,0)))</f>
        <v>0</v>
      </c>
      <c r="BV165" s="309">
        <v>67</v>
      </c>
      <c r="BW165" s="337">
        <v>-3.0000000000000001E-5</v>
      </c>
      <c r="BX165" s="289">
        <v>6</v>
      </c>
      <c r="BY165" s="289"/>
      <c r="BZ165" s="393"/>
      <c r="CA165" s="376"/>
      <c r="CB165" s="394"/>
      <c r="CC165" s="376"/>
      <c r="CD165" s="309"/>
      <c r="CE165" s="395"/>
      <c r="CF165" s="289"/>
      <c r="CG165" s="220"/>
      <c r="CH165" s="220"/>
    </row>
    <row r="166" spans="2:86">
      <c r="B166" s="10"/>
      <c r="C166" s="10"/>
      <c r="D166" s="12"/>
      <c r="E166" s="12"/>
      <c r="F166" s="12"/>
      <c r="G166" s="12"/>
      <c r="H166" s="12"/>
      <c r="I166" s="12"/>
      <c r="J166" s="12"/>
      <c r="K166" s="10"/>
      <c r="L166" s="10"/>
      <c r="M166" s="10"/>
      <c r="N166" s="10"/>
      <c r="O166" s="10"/>
      <c r="P166" s="10"/>
      <c r="Q166" s="10"/>
      <c r="R166" s="10"/>
      <c r="S166" s="10"/>
      <c r="AQ166" s="471"/>
      <c r="AR166" s="472"/>
      <c r="BB166" s="179"/>
      <c r="BC166" s="183"/>
      <c r="BD166" s="402"/>
      <c r="BE166" s="258"/>
      <c r="BF166" s="237"/>
      <c r="BQ166" s="14"/>
      <c r="BR166" s="338">
        <f t="shared" si="53"/>
        <v>3.6280836055416763E-4</v>
      </c>
      <c r="BS166" s="313">
        <f t="shared" si="52"/>
        <v>0.97918862181148558</v>
      </c>
      <c r="BT166" s="387">
        <f>ABS(BS166-$BV$97)+BW166</f>
        <v>4.1104719082548209E-2</v>
      </c>
      <c r="BU166" s="313">
        <f>IF($BU179="Falso","Falso",IF(BS166=0,"Falso",IF(BT166=$BT$98,$P$3,0)))</f>
        <v>0</v>
      </c>
      <c r="BV166" s="309">
        <v>68</v>
      </c>
      <c r="BW166" s="337">
        <v>-3.4999999999999997E-5</v>
      </c>
      <c r="BX166" s="289">
        <v>7</v>
      </c>
      <c r="BY166" s="289"/>
      <c r="BZ166" s="393"/>
      <c r="CA166" s="376"/>
      <c r="CB166" s="394"/>
      <c r="CC166" s="376"/>
      <c r="CD166" s="309"/>
      <c r="CE166" s="395"/>
      <c r="CF166" s="289"/>
      <c r="CG166" s="220"/>
      <c r="CH166" s="220"/>
    </row>
    <row r="167" spans="2:86">
      <c r="B167" s="10"/>
      <c r="C167" s="10"/>
      <c r="D167" s="12"/>
      <c r="E167" s="12"/>
      <c r="F167" s="12"/>
      <c r="G167" s="12"/>
      <c r="H167" s="12"/>
      <c r="I167" s="12"/>
      <c r="J167" s="12"/>
      <c r="K167" s="10"/>
      <c r="L167" s="10"/>
      <c r="M167" s="10"/>
      <c r="N167" s="10"/>
      <c r="O167" s="10"/>
      <c r="P167" s="10"/>
      <c r="Q167" s="10"/>
      <c r="R167" s="10"/>
      <c r="S167" s="10"/>
      <c r="AQ167" s="471"/>
      <c r="AR167" s="472"/>
      <c r="BB167" s="179"/>
      <c r="BC167" s="183"/>
      <c r="BD167" s="402"/>
      <c r="BE167" s="258"/>
      <c r="BF167" s="237"/>
      <c r="BQ167" s="14"/>
      <c r="BR167" s="338">
        <f t="shared" si="53"/>
        <v>3.6280836055416763E-4</v>
      </c>
      <c r="BS167" s="313">
        <f t="shared" si="52"/>
        <v>0.97882581345093145</v>
      </c>
      <c r="BT167" s="387">
        <f t="shared" si="54"/>
        <v>4.0736910721994077E-2</v>
      </c>
      <c r="BU167" s="313">
        <f>IF($BU179="Falso","Falso",IF(BS167=0,"Falso",IF(BT167=$BT$98,$P$3,0)))</f>
        <v>0</v>
      </c>
      <c r="BV167" s="309">
        <v>69</v>
      </c>
      <c r="BW167" s="337">
        <v>-4.0000000000000003E-5</v>
      </c>
      <c r="BX167" s="289">
        <v>8</v>
      </c>
      <c r="BY167" s="289"/>
      <c r="BZ167" s="393"/>
      <c r="CA167" s="376"/>
      <c r="CB167" s="394"/>
      <c r="CC167" s="376"/>
      <c r="CD167" s="309"/>
      <c r="CE167" s="395"/>
      <c r="CF167" s="289"/>
      <c r="CG167" s="220"/>
      <c r="CH167" s="220"/>
    </row>
    <row r="168" spans="2:86">
      <c r="B168" s="10"/>
      <c r="C168" s="10"/>
      <c r="D168" s="12"/>
      <c r="E168" s="12"/>
      <c r="F168" s="12"/>
      <c r="G168" s="12"/>
      <c r="H168" s="12"/>
      <c r="I168" s="12"/>
      <c r="J168" s="12"/>
      <c r="K168" s="10"/>
      <c r="L168" s="10"/>
      <c r="M168" s="10"/>
      <c r="N168" s="10"/>
      <c r="O168" s="10"/>
      <c r="P168" s="10"/>
      <c r="Q168" s="10"/>
      <c r="R168" s="10"/>
      <c r="S168" s="10"/>
      <c r="AQ168" s="471"/>
      <c r="AR168" s="472"/>
      <c r="BB168" s="179"/>
      <c r="BC168" s="183"/>
      <c r="BD168" s="402"/>
      <c r="BE168" s="258"/>
      <c r="BF168" s="237"/>
      <c r="BQ168" s="14"/>
      <c r="BR168" s="338">
        <f t="shared" si="53"/>
        <v>3.6280836055416763E-4</v>
      </c>
      <c r="BS168" s="313">
        <f t="shared" si="52"/>
        <v>0.97846300509037731</v>
      </c>
      <c r="BT168" s="387">
        <f t="shared" si="54"/>
        <v>4.0369102361439937E-2</v>
      </c>
      <c r="BU168" s="313">
        <f>IF($BU179="Falso","Falso",IF(BS168=0,"Falso",IF(BT168=$BT$98,$P$3,0)))</f>
        <v>0</v>
      </c>
      <c r="BV168" s="309">
        <v>70</v>
      </c>
      <c r="BW168" s="337">
        <v>-4.5000000000000003E-5</v>
      </c>
      <c r="BX168" s="289">
        <v>9</v>
      </c>
      <c r="BY168" s="289"/>
      <c r="BZ168" s="393"/>
      <c r="CA168" s="376"/>
      <c r="CB168" s="394"/>
      <c r="CC168" s="376"/>
      <c r="CD168" s="309"/>
      <c r="CE168" s="395"/>
      <c r="CF168" s="289"/>
      <c r="CG168" s="220"/>
      <c r="CH168" s="220"/>
    </row>
    <row r="169" spans="2:86">
      <c r="B169" s="10"/>
      <c r="C169" s="10"/>
      <c r="D169" s="12"/>
      <c r="E169" s="12"/>
      <c r="F169" s="12"/>
      <c r="G169" s="12"/>
      <c r="H169" s="12"/>
      <c r="I169" s="12"/>
      <c r="J169" s="12"/>
      <c r="K169" s="259"/>
      <c r="L169" s="10"/>
      <c r="M169" s="10"/>
      <c r="N169" s="10"/>
      <c r="O169" s="10"/>
      <c r="P169" s="10"/>
      <c r="Q169" s="10"/>
      <c r="R169" s="10"/>
      <c r="S169" s="10"/>
      <c r="AQ169" s="471"/>
      <c r="AR169" s="472"/>
      <c r="BB169" s="179"/>
      <c r="BC169" s="183"/>
      <c r="BD169" s="402"/>
      <c r="BE169" s="258"/>
      <c r="BF169" s="237"/>
      <c r="BQ169" s="14"/>
      <c r="BR169" s="338">
        <f t="shared" si="53"/>
        <v>3.6280836055416763E-4</v>
      </c>
      <c r="BS169" s="313">
        <f t="shared" si="52"/>
        <v>0.97810019672982318</v>
      </c>
      <c r="BT169" s="387">
        <f t="shared" si="54"/>
        <v>4.0001294000885805E-2</v>
      </c>
      <c r="BU169" s="313">
        <f>IF($BU179="Falso","Falso",IF(BS169=0,"Falso",IF(BT169=$BT$98,$P$3,0)))</f>
        <v>0</v>
      </c>
      <c r="BV169" s="309">
        <v>71</v>
      </c>
      <c r="BW169" s="337">
        <v>-5.0000000000000002E-5</v>
      </c>
      <c r="BX169" s="289">
        <v>10</v>
      </c>
      <c r="BY169" s="289"/>
      <c r="BZ169" s="393"/>
      <c r="CA169" s="376"/>
      <c r="CB169" s="394"/>
      <c r="CC169" s="376"/>
      <c r="CD169" s="309"/>
      <c r="CE169" s="395"/>
      <c r="CF169" s="289"/>
      <c r="CG169" s="220"/>
      <c r="CH169" s="220"/>
    </row>
    <row r="170" spans="2:86">
      <c r="B170" s="10"/>
      <c r="C170" s="10"/>
      <c r="D170" s="12"/>
      <c r="E170" s="12"/>
      <c r="F170" s="12"/>
      <c r="G170" s="12"/>
      <c r="H170" s="12"/>
      <c r="I170" s="12"/>
      <c r="J170" s="12"/>
      <c r="K170" s="259"/>
      <c r="L170" s="10"/>
      <c r="M170" s="10"/>
      <c r="N170" s="10"/>
      <c r="O170" s="10"/>
      <c r="P170" s="10"/>
      <c r="Q170" s="10"/>
      <c r="R170" s="10"/>
      <c r="S170" s="10"/>
      <c r="AQ170" s="471"/>
      <c r="AR170" s="472"/>
      <c r="BB170" s="179"/>
      <c r="BC170" s="183"/>
      <c r="BD170" s="402"/>
      <c r="BE170" s="258"/>
      <c r="BF170" s="237"/>
      <c r="BQ170" s="14"/>
      <c r="BR170" s="338">
        <f t="shared" si="53"/>
        <v>3.6280836055416763E-4</v>
      </c>
      <c r="BS170" s="313">
        <f t="shared" si="52"/>
        <v>0.97773738836926904</v>
      </c>
      <c r="BT170" s="387">
        <f t="shared" si="54"/>
        <v>3.9633485640331673E-2</v>
      </c>
      <c r="BU170" s="313">
        <f>IF($BU179="Falso","Falso",IF(BS170=0,"Falso",IF(BT170=$BT$98,$P$3,0)))</f>
        <v>0</v>
      </c>
      <c r="BV170" s="309">
        <v>72</v>
      </c>
      <c r="BW170" s="337">
        <v>-5.5000000000000002E-5</v>
      </c>
      <c r="BX170" s="289">
        <v>11</v>
      </c>
      <c r="BY170" s="289"/>
      <c r="BZ170" s="393"/>
      <c r="CA170" s="376"/>
      <c r="CB170" s="394"/>
      <c r="CC170" s="376"/>
      <c r="CD170" s="309"/>
      <c r="CE170" s="395"/>
      <c r="CF170" s="289"/>
      <c r="CG170" s="220"/>
      <c r="CH170" s="220"/>
    </row>
    <row r="171" spans="2:86">
      <c r="B171" s="10"/>
      <c r="C171" s="10"/>
      <c r="D171" s="12"/>
      <c r="E171" s="12"/>
      <c r="F171" s="12"/>
      <c r="G171" s="12"/>
      <c r="H171" s="12"/>
      <c r="I171" s="12"/>
      <c r="J171" s="12"/>
      <c r="K171" s="259"/>
      <c r="L171" s="10"/>
      <c r="M171" s="10"/>
      <c r="N171" s="10"/>
      <c r="O171" s="10"/>
      <c r="P171" s="10"/>
      <c r="Q171" s="10"/>
      <c r="R171" s="10"/>
      <c r="S171" s="10"/>
      <c r="AQ171" s="471"/>
      <c r="AR171" s="472"/>
      <c r="BB171" s="179"/>
      <c r="BC171" s="183"/>
      <c r="BD171" s="402"/>
      <c r="BE171" s="258"/>
      <c r="BF171" s="237"/>
      <c r="BQ171" s="14"/>
      <c r="BR171" s="338">
        <f t="shared" si="53"/>
        <v>3.6280836055416763E-4</v>
      </c>
      <c r="BS171" s="313">
        <f t="shared" si="52"/>
        <v>0.97737458000871491</v>
      </c>
      <c r="BT171" s="387">
        <f t="shared" si="54"/>
        <v>3.926567727977754E-2</v>
      </c>
      <c r="BU171" s="313">
        <f>IF($BU179="Falso","Falso",IF(BS171=0,"Falso",IF(BT171=$BT$98,$P$3,0)))</f>
        <v>0</v>
      </c>
      <c r="BV171" s="309">
        <v>73</v>
      </c>
      <c r="BW171" s="337">
        <v>-6.0000000000000002E-5</v>
      </c>
      <c r="BX171" s="289">
        <v>12</v>
      </c>
      <c r="BY171" s="289"/>
      <c r="BZ171" s="393"/>
      <c r="CA171" s="376"/>
      <c r="CB171" s="394"/>
      <c r="CC171" s="376"/>
      <c r="CD171" s="309"/>
      <c r="CE171" s="395"/>
      <c r="CF171" s="289"/>
      <c r="CG171" s="220"/>
      <c r="CH171" s="220"/>
    </row>
    <row r="172" spans="2:86">
      <c r="B172" s="10"/>
      <c r="C172" s="10"/>
      <c r="D172" s="12"/>
      <c r="E172" s="12"/>
      <c r="F172" s="12"/>
      <c r="G172" s="12"/>
      <c r="H172" s="12"/>
      <c r="I172" s="12"/>
      <c r="J172" s="12"/>
      <c r="K172" s="259"/>
      <c r="L172" s="10"/>
      <c r="M172" s="10"/>
      <c r="N172" s="10"/>
      <c r="O172" s="10"/>
      <c r="P172" s="10"/>
      <c r="Q172" s="10"/>
      <c r="R172" s="10"/>
      <c r="S172" s="10"/>
      <c r="AQ172" s="471"/>
      <c r="AR172" s="472"/>
      <c r="BB172" s="179"/>
      <c r="BC172" s="183"/>
      <c r="BD172" s="402"/>
      <c r="BE172" s="258"/>
      <c r="BF172" s="237"/>
      <c r="BQ172" s="14"/>
      <c r="BR172" s="338">
        <f t="shared" si="53"/>
        <v>3.6280836055416763E-4</v>
      </c>
      <c r="BS172" s="313">
        <f t="shared" si="52"/>
        <v>0.97701177164816078</v>
      </c>
      <c r="BT172" s="387">
        <f t="shared" si="54"/>
        <v>3.8897868919223401E-2</v>
      </c>
      <c r="BU172" s="313">
        <f>IF($BU179="Falso","Falso",IF(BS172=0,"Falso",IF(BT172=$BT$98,$P$3,0)))</f>
        <v>0</v>
      </c>
      <c r="BV172" s="309">
        <v>74</v>
      </c>
      <c r="BW172" s="337">
        <v>-6.4999999999999994E-5</v>
      </c>
      <c r="BX172" s="289">
        <v>13</v>
      </c>
      <c r="BY172" s="289"/>
      <c r="BZ172" s="393"/>
      <c r="CA172" s="376"/>
      <c r="CB172" s="394"/>
      <c r="CC172" s="376"/>
      <c r="CD172" s="309"/>
      <c r="CE172" s="395"/>
      <c r="CF172" s="289"/>
      <c r="CG172" s="220"/>
      <c r="CH172" s="220"/>
    </row>
    <row r="173" spans="2:86">
      <c r="B173" s="10"/>
      <c r="C173" s="10"/>
      <c r="D173" s="12"/>
      <c r="E173" s="12"/>
      <c r="F173" s="12"/>
      <c r="G173" s="12"/>
      <c r="H173" s="12"/>
      <c r="I173" s="12"/>
      <c r="J173" s="12"/>
      <c r="K173" s="259"/>
      <c r="L173" s="10"/>
      <c r="M173" s="10"/>
      <c r="N173" s="10"/>
      <c r="O173" s="10"/>
      <c r="P173" s="10"/>
      <c r="Q173" s="10"/>
      <c r="R173" s="10"/>
      <c r="S173" s="10"/>
      <c r="AQ173" s="471"/>
      <c r="AR173" s="472"/>
      <c r="BB173" s="179"/>
      <c r="BC173" s="183"/>
      <c r="BD173" s="402"/>
      <c r="BE173" s="258"/>
      <c r="BF173" s="237"/>
      <c r="BQ173" s="14"/>
      <c r="BR173" s="338">
        <f t="shared" si="53"/>
        <v>3.6280836055416763E-4</v>
      </c>
      <c r="BS173" s="313">
        <f t="shared" si="52"/>
        <v>0.97664896328760664</v>
      </c>
      <c r="BT173" s="387">
        <f t="shared" si="54"/>
        <v>3.8530060558669268E-2</v>
      </c>
      <c r="BU173" s="313">
        <f>IF($BU179="Falso","Falso",IF(BS173=0,"Falso",IF(BT173=$BT$98,$P$3,0)))</f>
        <v>0</v>
      </c>
      <c r="BV173" s="309">
        <v>75</v>
      </c>
      <c r="BW173" s="337">
        <v>-6.9999999999999994E-5</v>
      </c>
      <c r="BX173" s="289">
        <v>14</v>
      </c>
      <c r="BY173" s="289"/>
      <c r="BZ173" s="393"/>
      <c r="CA173" s="376"/>
      <c r="CB173" s="394"/>
      <c r="CC173" s="376"/>
      <c r="CD173" s="309"/>
      <c r="CE173" s="395"/>
      <c r="CF173" s="289"/>
      <c r="CG173" s="220"/>
      <c r="CH173" s="220"/>
    </row>
    <row r="174" spans="2:86">
      <c r="B174" s="10"/>
      <c r="C174" s="10"/>
      <c r="D174" s="12"/>
      <c r="E174" s="12"/>
      <c r="F174" s="12"/>
      <c r="G174" s="12"/>
      <c r="H174" s="12"/>
      <c r="I174" s="12"/>
      <c r="J174" s="12"/>
      <c r="K174" s="259"/>
      <c r="L174" s="10"/>
      <c r="M174" s="10"/>
      <c r="N174" s="10"/>
      <c r="O174" s="10"/>
      <c r="P174" s="10"/>
      <c r="Q174" s="10"/>
      <c r="R174" s="10"/>
      <c r="S174" s="10"/>
      <c r="AQ174" s="471"/>
      <c r="AR174" s="472"/>
      <c r="BB174" s="179"/>
      <c r="BC174" s="183"/>
      <c r="BD174" s="402"/>
      <c r="BE174" s="258"/>
      <c r="BF174" s="237"/>
      <c r="BQ174" s="14"/>
      <c r="BR174" s="338">
        <f t="shared" si="53"/>
        <v>3.6280836055416763E-4</v>
      </c>
      <c r="BS174" s="313">
        <f t="shared" si="52"/>
        <v>0.97628615492705251</v>
      </c>
      <c r="BT174" s="387">
        <f t="shared" si="54"/>
        <v>3.8162252198115136E-2</v>
      </c>
      <c r="BU174" s="313">
        <f>IF($BU179="Falso","Falso",IF(BS174=0,"Falso",IF(BT174=$BT$98,$P$3,0)))</f>
        <v>0</v>
      </c>
      <c r="BV174" s="309">
        <v>76</v>
      </c>
      <c r="BW174" s="337">
        <v>-7.4999999999999993E-5</v>
      </c>
      <c r="BX174" s="289">
        <v>15</v>
      </c>
      <c r="BY174" s="289"/>
      <c r="BZ174" s="393"/>
      <c r="CA174" s="376"/>
      <c r="CB174" s="394"/>
      <c r="CC174" s="376"/>
      <c r="CD174" s="309"/>
      <c r="CE174" s="395"/>
      <c r="CF174" s="289"/>
      <c r="CG174" s="220"/>
      <c r="CH174" s="220"/>
    </row>
    <row r="175" spans="2:86">
      <c r="B175" s="10"/>
      <c r="C175" s="10"/>
      <c r="D175" s="12"/>
      <c r="E175" s="12"/>
      <c r="F175" s="12"/>
      <c r="G175" s="12"/>
      <c r="H175" s="12"/>
      <c r="I175" s="12"/>
      <c r="J175" s="12"/>
      <c r="K175" s="259"/>
      <c r="L175" s="10"/>
      <c r="M175" s="10"/>
      <c r="N175" s="10"/>
      <c r="O175" s="10"/>
      <c r="P175" s="10"/>
      <c r="Q175" s="10"/>
      <c r="R175" s="10"/>
      <c r="S175" s="10"/>
      <c r="AQ175" s="471"/>
      <c r="AR175" s="472"/>
      <c r="BB175" s="179"/>
      <c r="BC175" s="183"/>
      <c r="BD175" s="402"/>
      <c r="BE175" s="258"/>
      <c r="BF175" s="237"/>
      <c r="BQ175" s="14"/>
      <c r="BR175" s="338">
        <f t="shared" si="53"/>
        <v>3.6280836055416763E-4</v>
      </c>
      <c r="BS175" s="313">
        <f t="shared" si="52"/>
        <v>0.97592334656649837</v>
      </c>
      <c r="BT175" s="387">
        <f t="shared" si="54"/>
        <v>3.7794443837561004E-2</v>
      </c>
      <c r="BU175" s="313">
        <f>IF($BU179="Falso","Falso",IF(BS175=0,"Falso",IF(BT175=$BT$98,$P$3,0)))</f>
        <v>0</v>
      </c>
      <c r="BV175" s="309">
        <v>77</v>
      </c>
      <c r="BW175" s="337">
        <v>-8.0000000000000007E-5</v>
      </c>
      <c r="BX175" s="289">
        <v>16</v>
      </c>
      <c r="BY175" s="289"/>
      <c r="BZ175" s="393"/>
      <c r="CA175" s="376"/>
      <c r="CB175" s="394"/>
      <c r="CC175" s="376"/>
      <c r="CD175" s="309"/>
      <c r="CE175" s="395"/>
      <c r="CF175" s="289"/>
      <c r="CG175" s="220"/>
      <c r="CH175" s="220"/>
    </row>
    <row r="176" spans="2:86">
      <c r="B176" s="10"/>
      <c r="C176" s="10"/>
      <c r="D176" s="12"/>
      <c r="E176" s="12"/>
      <c r="F176" s="12"/>
      <c r="G176" s="12"/>
      <c r="H176" s="12"/>
      <c r="I176" s="12"/>
      <c r="J176" s="12"/>
      <c r="K176" s="259"/>
      <c r="L176" s="10"/>
      <c r="M176" s="10"/>
      <c r="N176" s="10"/>
      <c r="O176" s="10"/>
      <c r="P176" s="10"/>
      <c r="Q176" s="10"/>
      <c r="R176" s="10"/>
      <c r="S176" s="10"/>
      <c r="AQ176" s="471"/>
      <c r="AR176" s="472"/>
      <c r="BB176" s="179"/>
      <c r="BC176" s="183"/>
      <c r="BD176" s="402"/>
      <c r="BE176" s="258"/>
      <c r="BF176" s="237"/>
      <c r="BQ176" s="14"/>
      <c r="BR176" s="338">
        <f t="shared" si="53"/>
        <v>3.6280836055416763E-4</v>
      </c>
      <c r="BS176" s="313">
        <f t="shared" si="52"/>
        <v>0.97556053820594424</v>
      </c>
      <c r="BT176" s="387">
        <f t="shared" si="54"/>
        <v>3.7426635477006864E-2</v>
      </c>
      <c r="BU176" s="313">
        <f>IF($BU179="Falso","Falso",IF(BS176=0,"Falso",IF(BT176=$BT$98,$P$3,0)))</f>
        <v>0</v>
      </c>
      <c r="BV176" s="309">
        <v>78</v>
      </c>
      <c r="BW176" s="337">
        <v>-8.5000000000000006E-5</v>
      </c>
      <c r="BX176" s="289">
        <v>17</v>
      </c>
      <c r="BY176" s="289"/>
      <c r="BZ176" s="393"/>
      <c r="CA176" s="376"/>
      <c r="CB176" s="394"/>
      <c r="CC176" s="376"/>
      <c r="CD176" s="309"/>
      <c r="CE176" s="395"/>
      <c r="CF176" s="289"/>
      <c r="CG176" s="220"/>
      <c r="CH176" s="220"/>
    </row>
    <row r="177" spans="2:86">
      <c r="B177" s="10"/>
      <c r="C177" s="10"/>
      <c r="D177" s="12"/>
      <c r="E177" s="12"/>
      <c r="F177" s="12"/>
      <c r="G177" s="12"/>
      <c r="H177" s="12"/>
      <c r="I177" s="12"/>
      <c r="J177" s="12"/>
      <c r="K177" s="259"/>
      <c r="L177" s="10"/>
      <c r="M177" s="10"/>
      <c r="N177" s="10"/>
      <c r="O177" s="10"/>
      <c r="P177" s="10"/>
      <c r="Q177" s="10"/>
      <c r="R177" s="10"/>
      <c r="S177" s="10"/>
      <c r="AQ177" s="471"/>
      <c r="AR177" s="472"/>
      <c r="BB177" s="179"/>
      <c r="BC177" s="183"/>
      <c r="BD177" s="402"/>
      <c r="BE177" s="258"/>
      <c r="BF177" s="237"/>
      <c r="BQ177" s="14"/>
      <c r="BR177" s="338">
        <f t="shared" si="53"/>
        <v>3.6280836055416763E-4</v>
      </c>
      <c r="BS177" s="313">
        <f t="shared" si="52"/>
        <v>0.9751977298453901</v>
      </c>
      <c r="BT177" s="387">
        <f t="shared" si="54"/>
        <v>3.7058827116452732E-2</v>
      </c>
      <c r="BU177" s="313">
        <f>IF($BU179="Falso","Falso",IF(BS177=0,"Falso",IF(BT177=$BT$98,$P$3,0)))</f>
        <v>0</v>
      </c>
      <c r="BV177" s="309">
        <v>79</v>
      </c>
      <c r="BW177" s="337">
        <v>-9.0000000000000006E-5</v>
      </c>
      <c r="BX177" s="289">
        <v>18</v>
      </c>
      <c r="BY177" s="289"/>
      <c r="BZ177" s="393"/>
      <c r="CA177" s="376"/>
      <c r="CB177" s="394"/>
      <c r="CC177" s="376"/>
      <c r="CD177" s="309"/>
      <c r="CE177" s="395"/>
      <c r="CF177" s="289"/>
      <c r="CG177" s="220"/>
      <c r="CH177" s="220"/>
    </row>
    <row r="178" spans="2:86">
      <c r="B178" s="10"/>
      <c r="C178" s="10"/>
      <c r="D178" s="12"/>
      <c r="E178" s="12"/>
      <c r="F178" s="12"/>
      <c r="G178" s="12"/>
      <c r="H178" s="12"/>
      <c r="I178" s="12"/>
      <c r="J178" s="12"/>
      <c r="K178" s="259"/>
      <c r="L178" s="10"/>
      <c r="M178" s="10"/>
      <c r="N178" s="10"/>
      <c r="O178" s="10"/>
      <c r="P178" s="10"/>
      <c r="Q178" s="10"/>
      <c r="R178" s="10"/>
      <c r="S178" s="10"/>
      <c r="AQ178" s="471"/>
      <c r="AR178" s="472"/>
      <c r="BB178" s="179"/>
      <c r="BC178" s="183"/>
      <c r="BD178" s="402"/>
      <c r="BE178" s="258"/>
      <c r="BF178" s="237"/>
      <c r="BQ178" s="14"/>
      <c r="BR178" s="338">
        <f t="shared" si="53"/>
        <v>3.6280836055416763E-4</v>
      </c>
      <c r="BS178" s="313">
        <f t="shared" si="52"/>
        <v>0.97483492148483597</v>
      </c>
      <c r="BT178" s="387">
        <f t="shared" si="54"/>
        <v>3.66910187558986E-2</v>
      </c>
      <c r="BU178" s="313">
        <f>IF($BU179="Falso","Falso",IF(BS178=0,"Falso",IF(BT178=$BT$98,$P$3,0)))</f>
        <v>0</v>
      </c>
      <c r="BV178" s="309">
        <v>80</v>
      </c>
      <c r="BW178" s="337">
        <v>-9.5000000000000005E-5</v>
      </c>
      <c r="BX178" s="289">
        <v>19</v>
      </c>
      <c r="BY178" s="289"/>
      <c r="BZ178" s="393"/>
      <c r="CA178" s="376"/>
      <c r="CB178" s="394"/>
      <c r="CC178" s="376"/>
      <c r="CD178" s="309"/>
      <c r="CE178" s="395"/>
      <c r="CF178" s="289"/>
      <c r="CG178" s="220"/>
      <c r="CH178" s="220"/>
    </row>
    <row r="179" spans="2:86">
      <c r="B179" s="10"/>
      <c r="C179" s="10"/>
      <c r="D179" s="12"/>
      <c r="E179" s="12"/>
      <c r="F179" s="12"/>
      <c r="G179" s="12"/>
      <c r="H179" s="12"/>
      <c r="I179" s="12"/>
      <c r="J179" s="12"/>
      <c r="K179" s="259"/>
      <c r="L179" s="10"/>
      <c r="M179" s="10"/>
      <c r="N179" s="10"/>
      <c r="O179" s="10"/>
      <c r="P179" s="10"/>
      <c r="Q179" s="10"/>
      <c r="R179" s="10"/>
      <c r="S179" s="10"/>
      <c r="AQ179" s="471"/>
      <c r="AR179" s="472"/>
      <c r="BB179" s="179"/>
      <c r="BC179" s="183"/>
      <c r="BD179" s="402"/>
      <c r="BE179" s="258"/>
      <c r="BF179" s="237"/>
      <c r="BQ179" s="14"/>
      <c r="BR179" s="336">
        <f>C13</f>
        <v>2022</v>
      </c>
      <c r="BS179" s="313">
        <f>M13</f>
        <v>0.97447211312428117</v>
      </c>
      <c r="BT179" s="387">
        <f>ABS(BS179-$BV$97)+IF(BR199="",-0.002)</f>
        <v>3.6423210395343797E-2</v>
      </c>
      <c r="BU179" s="313">
        <f>IF(BS179=0,"Falso",IF(BT179=$BT$98,$P$3,0))</f>
        <v>0</v>
      </c>
      <c r="BV179" s="309">
        <v>81</v>
      </c>
      <c r="BW179" s="337">
        <v>0</v>
      </c>
      <c r="BX179" s="289">
        <v>0</v>
      </c>
      <c r="BY179" s="289"/>
      <c r="BZ179" s="388"/>
      <c r="CA179" s="389"/>
      <c r="CB179" s="390"/>
      <c r="CC179" s="389"/>
      <c r="CD179" s="309"/>
      <c r="CE179" s="391"/>
      <c r="CF179" s="392"/>
      <c r="CG179" s="220"/>
      <c r="CH179" s="220"/>
    </row>
    <row r="180" spans="2:86">
      <c r="B180" s="10"/>
      <c r="C180" s="10"/>
      <c r="D180" s="12"/>
      <c r="E180" s="12"/>
      <c r="F180" s="12"/>
      <c r="G180" s="12"/>
      <c r="H180" s="12"/>
      <c r="I180" s="12"/>
      <c r="J180" s="12"/>
      <c r="K180" s="259"/>
      <c r="L180" s="10"/>
      <c r="M180" s="10"/>
      <c r="N180" s="10"/>
      <c r="O180" s="10"/>
      <c r="P180" s="10"/>
      <c r="Q180" s="10"/>
      <c r="R180" s="10"/>
      <c r="S180" s="10"/>
      <c r="AQ180" s="471"/>
      <c r="AR180" s="472"/>
      <c r="BB180" s="179"/>
      <c r="BC180" s="183"/>
      <c r="BD180" s="402"/>
      <c r="BE180" s="258"/>
      <c r="BF180" s="237"/>
      <c r="BQ180" s="14"/>
      <c r="BR180" s="338">
        <f t="shared" ref="BR180:BR198" si="55">($BS$179-$BS$199)/20</f>
        <v>3.965161597165312E-4</v>
      </c>
      <c r="BS180" s="313">
        <f t="shared" ref="BS180" si="56">BS179-BR180</f>
        <v>0.97407559696456469</v>
      </c>
      <c r="BT180" s="387">
        <f t="shared" ref="BT180:BT243" si="57">ABS(BS180-$BV$97)+BW180</f>
        <v>3.6021694235627323E-2</v>
      </c>
      <c r="BU180" s="313">
        <f>IF($BU199="Falso","Falso",IF(BS180=0,"Falso",IF(BT180=$BT$98,$P$3,0)))</f>
        <v>0</v>
      </c>
      <c r="BV180" s="309">
        <v>82</v>
      </c>
      <c r="BW180" s="337">
        <v>-5.0000000000000004E-6</v>
      </c>
      <c r="BX180" s="289">
        <v>1</v>
      </c>
      <c r="BY180" s="289"/>
      <c r="BZ180" s="393"/>
      <c r="CA180" s="376"/>
      <c r="CB180" s="394"/>
      <c r="CC180" s="376"/>
      <c r="CD180" s="309"/>
      <c r="CE180" s="395"/>
      <c r="CF180" s="289"/>
      <c r="CG180" s="220"/>
      <c r="CH180" s="220"/>
    </row>
    <row r="181" spans="2:86">
      <c r="B181" s="10"/>
      <c r="C181" s="10"/>
      <c r="D181" s="12"/>
      <c r="E181" s="12"/>
      <c r="F181" s="12"/>
      <c r="G181" s="12"/>
      <c r="H181" s="12"/>
      <c r="I181" s="12"/>
      <c r="J181" s="12"/>
      <c r="K181" s="259"/>
      <c r="L181" s="10"/>
      <c r="M181" s="10"/>
      <c r="N181" s="10"/>
      <c r="O181" s="10"/>
      <c r="P181" s="10"/>
      <c r="Q181" s="10"/>
      <c r="R181" s="10"/>
      <c r="S181" s="10"/>
      <c r="AQ181" s="471"/>
      <c r="AR181" s="472"/>
      <c r="BB181" s="179"/>
      <c r="BC181" s="183"/>
      <c r="BD181" s="402"/>
      <c r="BE181" s="258"/>
      <c r="BF181" s="237"/>
      <c r="BQ181" s="14"/>
      <c r="BR181" s="338">
        <f t="shared" si="55"/>
        <v>3.965161597165312E-4</v>
      </c>
      <c r="BS181" s="313">
        <f t="shared" ref="BS181:BS198" si="58">BS180-BR181</f>
        <v>0.97367908080484811</v>
      </c>
      <c r="BT181" s="387">
        <f t="shared" si="57"/>
        <v>3.5620178075910731E-2</v>
      </c>
      <c r="BU181" s="313">
        <f>IF($BU199="Falso","Falso",IF(BS181=0,"Falso",IF(BT181=$BT$98,$P$3,0)))</f>
        <v>0</v>
      </c>
      <c r="BV181" s="309">
        <v>83</v>
      </c>
      <c r="BW181" s="337">
        <v>-1.0000000000000001E-5</v>
      </c>
      <c r="BX181" s="289">
        <v>2</v>
      </c>
      <c r="BY181" s="289"/>
      <c r="BZ181" s="393"/>
      <c r="CA181" s="376"/>
      <c r="CB181" s="394"/>
      <c r="CC181" s="376"/>
      <c r="CD181" s="309"/>
      <c r="CE181" s="395"/>
      <c r="CF181" s="289"/>
      <c r="CG181" s="220"/>
      <c r="CH181" s="220"/>
    </row>
    <row r="182" spans="2:86">
      <c r="B182" s="10"/>
      <c r="C182" s="10"/>
      <c r="D182" s="12"/>
      <c r="E182" s="12"/>
      <c r="F182" s="12"/>
      <c r="G182" s="12"/>
      <c r="H182" s="12"/>
      <c r="I182" s="12"/>
      <c r="J182" s="12"/>
      <c r="K182" s="259"/>
      <c r="L182" s="10"/>
      <c r="M182" s="10"/>
      <c r="N182" s="10"/>
      <c r="O182" s="10"/>
      <c r="P182" s="10"/>
      <c r="Q182" s="10"/>
      <c r="R182" s="10"/>
      <c r="S182" s="10"/>
      <c r="AQ182" s="471"/>
      <c r="AR182" s="472"/>
      <c r="BB182" s="179"/>
      <c r="BC182" s="183"/>
      <c r="BD182" s="402"/>
      <c r="BE182" s="258"/>
      <c r="BF182" s="237"/>
      <c r="BQ182" s="14"/>
      <c r="BR182" s="338">
        <f t="shared" si="55"/>
        <v>3.965161597165312E-4</v>
      </c>
      <c r="BS182" s="313">
        <f t="shared" si="58"/>
        <v>0.97328256464513152</v>
      </c>
      <c r="BT182" s="387">
        <f t="shared" si="57"/>
        <v>3.5218661916194147E-2</v>
      </c>
      <c r="BU182" s="313">
        <f>IF($BU199="Falso","Falso",IF(BS182=0,"Falso",IF(BT182=$BT$98,$P$3,0)))</f>
        <v>0</v>
      </c>
      <c r="BV182" s="309">
        <v>84</v>
      </c>
      <c r="BW182" s="337">
        <v>-1.5E-5</v>
      </c>
      <c r="BX182" s="289">
        <v>3</v>
      </c>
      <c r="BY182" s="289"/>
      <c r="BZ182" s="393"/>
      <c r="CA182" s="376"/>
      <c r="CB182" s="394"/>
      <c r="CC182" s="376"/>
      <c r="CD182" s="309"/>
      <c r="CE182" s="395"/>
      <c r="CF182" s="289"/>
      <c r="CG182" s="220"/>
      <c r="CH182" s="220"/>
    </row>
    <row r="183" spans="2:86">
      <c r="B183" s="10"/>
      <c r="C183" s="10"/>
      <c r="D183" s="12"/>
      <c r="E183" s="12"/>
      <c r="F183" s="12"/>
      <c r="G183" s="12"/>
      <c r="H183" s="12"/>
      <c r="I183" s="12"/>
      <c r="J183" s="12"/>
      <c r="K183" s="259"/>
      <c r="L183" s="10"/>
      <c r="M183" s="10"/>
      <c r="N183" s="10"/>
      <c r="O183" s="10"/>
      <c r="P183" s="10"/>
      <c r="Q183" s="10"/>
      <c r="R183" s="10"/>
      <c r="S183" s="10"/>
      <c r="AQ183" s="471"/>
      <c r="AR183" s="472"/>
      <c r="BB183" s="179"/>
      <c r="BC183" s="183"/>
      <c r="BD183" s="402"/>
      <c r="BE183" s="258"/>
      <c r="BF183" s="237"/>
      <c r="BQ183" s="14"/>
      <c r="BR183" s="338">
        <f t="shared" si="55"/>
        <v>3.965161597165312E-4</v>
      </c>
      <c r="BS183" s="313">
        <f t="shared" si="58"/>
        <v>0.97288604848541493</v>
      </c>
      <c r="BT183" s="387">
        <f t="shared" si="57"/>
        <v>3.4817145756477562E-2</v>
      </c>
      <c r="BU183" s="313">
        <f>IF($BU199="Falso","Falso",IF(BS183=0,"Falso",IF(BT183=$BT$98,$P$3,0)))</f>
        <v>0</v>
      </c>
      <c r="BV183" s="309">
        <v>85</v>
      </c>
      <c r="BW183" s="337">
        <v>-2.0000000000000002E-5</v>
      </c>
      <c r="BX183" s="289">
        <v>4</v>
      </c>
      <c r="BY183" s="289"/>
      <c r="BZ183" s="393"/>
      <c r="CA183" s="376"/>
      <c r="CB183" s="394"/>
      <c r="CC183" s="376"/>
      <c r="CD183" s="309"/>
      <c r="CE183" s="395"/>
      <c r="CF183" s="289"/>
      <c r="CG183" s="220"/>
      <c r="CH183" s="220"/>
    </row>
    <row r="184" spans="2:86">
      <c r="B184" s="10"/>
      <c r="C184" s="10"/>
      <c r="D184" s="12"/>
      <c r="E184" s="12"/>
      <c r="F184" s="12"/>
      <c r="G184" s="12"/>
      <c r="H184" s="12"/>
      <c r="I184" s="12"/>
      <c r="J184" s="12"/>
      <c r="K184" s="259"/>
      <c r="L184" s="10"/>
      <c r="M184" s="10"/>
      <c r="N184" s="10"/>
      <c r="O184" s="10"/>
      <c r="P184" s="10"/>
      <c r="Q184" s="10"/>
      <c r="R184" s="10"/>
      <c r="S184" s="10"/>
      <c r="AQ184" s="471"/>
      <c r="AR184" s="472"/>
      <c r="BB184" s="179"/>
      <c r="BC184" s="183"/>
      <c r="BD184" s="402"/>
      <c r="BE184" s="258"/>
      <c r="BF184" s="237"/>
      <c r="BQ184" s="14"/>
      <c r="BR184" s="338">
        <f t="shared" si="55"/>
        <v>3.965161597165312E-4</v>
      </c>
      <c r="BS184" s="313">
        <f t="shared" si="58"/>
        <v>0.97248953232569835</v>
      </c>
      <c r="BT184" s="387">
        <f t="shared" si="57"/>
        <v>3.4415629596760977E-2</v>
      </c>
      <c r="BU184" s="313">
        <f>IF($BU199="Falso","Falso",IF(BS184=0,"Falso",IF(BT184=$BT$98,$P$3,0)))</f>
        <v>0</v>
      </c>
      <c r="BV184" s="309">
        <v>86</v>
      </c>
      <c r="BW184" s="337">
        <v>-2.5000000000000001E-5</v>
      </c>
      <c r="BX184" s="289">
        <v>5</v>
      </c>
      <c r="BY184" s="289"/>
      <c r="BZ184" s="393"/>
      <c r="CA184" s="376"/>
      <c r="CB184" s="394"/>
      <c r="CC184" s="376"/>
      <c r="CD184" s="309"/>
      <c r="CE184" s="395"/>
      <c r="CF184" s="289"/>
      <c r="CG184" s="220"/>
      <c r="CH184" s="220"/>
    </row>
    <row r="185" spans="2:86">
      <c r="B185" s="10"/>
      <c r="C185" s="10"/>
      <c r="D185" s="12"/>
      <c r="E185" s="12"/>
      <c r="F185" s="12"/>
      <c r="G185" s="12"/>
      <c r="H185" s="12"/>
      <c r="I185" s="12"/>
      <c r="J185" s="12"/>
      <c r="K185" s="259"/>
      <c r="L185" s="10"/>
      <c r="M185" s="10"/>
      <c r="N185" s="10"/>
      <c r="O185" s="10"/>
      <c r="P185" s="10"/>
      <c r="Q185" s="10"/>
      <c r="R185" s="10"/>
      <c r="S185" s="10"/>
      <c r="AQ185" s="471"/>
      <c r="AR185" s="472"/>
      <c r="BB185" s="179"/>
      <c r="BC185" s="183"/>
      <c r="BD185" s="402"/>
      <c r="BE185" s="258"/>
      <c r="BF185" s="237"/>
      <c r="BQ185" s="14"/>
      <c r="BR185" s="338">
        <f t="shared" si="55"/>
        <v>3.965161597165312E-4</v>
      </c>
      <c r="BS185" s="313">
        <f t="shared" si="58"/>
        <v>0.97209301616598176</v>
      </c>
      <c r="BT185" s="387">
        <f t="shared" si="57"/>
        <v>3.4014113437044385E-2</v>
      </c>
      <c r="BU185" s="313">
        <f>IF($BU199="Falso","Falso",IF(BS185=0,"Falso",IF(BT185=$BT$98,$P$3,0)))</f>
        <v>0</v>
      </c>
      <c r="BV185" s="309">
        <v>87</v>
      </c>
      <c r="BW185" s="337">
        <v>-3.0000000000000001E-5</v>
      </c>
      <c r="BX185" s="289">
        <v>6</v>
      </c>
      <c r="BY185" s="289"/>
      <c r="BZ185" s="393"/>
      <c r="CA185" s="376"/>
      <c r="CB185" s="394"/>
      <c r="CC185" s="376"/>
      <c r="CD185" s="309"/>
      <c r="CE185" s="395"/>
      <c r="CF185" s="289"/>
      <c r="CG185" s="220"/>
      <c r="CH185" s="220"/>
    </row>
    <row r="186" spans="2:86">
      <c r="B186" s="10"/>
      <c r="C186" s="10"/>
      <c r="D186" s="12"/>
      <c r="E186" s="12"/>
      <c r="F186" s="12"/>
      <c r="G186" s="12"/>
      <c r="H186" s="12"/>
      <c r="I186" s="12"/>
      <c r="J186" s="12"/>
      <c r="K186" s="259"/>
      <c r="L186" s="10"/>
      <c r="M186" s="10"/>
      <c r="N186" s="10"/>
      <c r="O186" s="10"/>
      <c r="P186" s="10"/>
      <c r="Q186" s="10"/>
      <c r="R186" s="10"/>
      <c r="S186" s="10"/>
      <c r="AQ186" s="471"/>
      <c r="AR186" s="472"/>
      <c r="BB186" s="179"/>
      <c r="BC186" s="183"/>
      <c r="BD186" s="402"/>
      <c r="BE186" s="258"/>
      <c r="BF186" s="237"/>
      <c r="BQ186" s="14"/>
      <c r="BR186" s="338">
        <f t="shared" si="55"/>
        <v>3.965161597165312E-4</v>
      </c>
      <c r="BS186" s="313">
        <f t="shared" si="58"/>
        <v>0.97169650000626517</v>
      </c>
      <c r="BT186" s="387">
        <f t="shared" si="57"/>
        <v>3.3612597277327801E-2</v>
      </c>
      <c r="BU186" s="313">
        <f>IF($BU199="Falso","Falso",IF(BS186=0,"Falso",IF(BT186=$BT$98,$P$3,0)))</f>
        <v>0</v>
      </c>
      <c r="BV186" s="309">
        <v>88</v>
      </c>
      <c r="BW186" s="337">
        <v>-3.4999999999999997E-5</v>
      </c>
      <c r="BX186" s="289">
        <v>7</v>
      </c>
      <c r="BY186" s="289"/>
      <c r="BZ186" s="393"/>
      <c r="CA186" s="376"/>
      <c r="CB186" s="394"/>
      <c r="CC186" s="376"/>
      <c r="CD186" s="309"/>
      <c r="CE186" s="395"/>
      <c r="CF186" s="289"/>
      <c r="CG186" s="220"/>
      <c r="CH186" s="220"/>
    </row>
    <row r="187" spans="2:86">
      <c r="B187" s="10"/>
      <c r="C187" s="10"/>
      <c r="D187" s="12"/>
      <c r="E187" s="12"/>
      <c r="F187" s="12"/>
      <c r="G187" s="12"/>
      <c r="H187" s="12"/>
      <c r="I187" s="12"/>
      <c r="J187" s="12"/>
      <c r="K187" s="259"/>
      <c r="L187" s="10"/>
      <c r="M187" s="10"/>
      <c r="N187" s="10"/>
      <c r="O187" s="10"/>
      <c r="P187" s="10"/>
      <c r="Q187" s="10"/>
      <c r="R187" s="10"/>
      <c r="S187" s="10"/>
      <c r="AQ187" s="471"/>
      <c r="AR187" s="472"/>
      <c r="BB187" s="179"/>
      <c r="BC187" s="183"/>
      <c r="BD187" s="402"/>
      <c r="BE187" s="258"/>
      <c r="BF187" s="237"/>
      <c r="BQ187" s="14"/>
      <c r="BR187" s="338">
        <f t="shared" si="55"/>
        <v>3.965161597165312E-4</v>
      </c>
      <c r="BS187" s="313">
        <f t="shared" si="58"/>
        <v>0.97129998384654859</v>
      </c>
      <c r="BT187" s="387">
        <f t="shared" si="57"/>
        <v>3.3211081117611216E-2</v>
      </c>
      <c r="BU187" s="313">
        <f>IF($BU199="Falso","Falso",IF(BS187=0,"Falso",IF(BT187=$BT$98,$P$3,0)))</f>
        <v>0</v>
      </c>
      <c r="BV187" s="309">
        <v>89</v>
      </c>
      <c r="BW187" s="337">
        <v>-4.0000000000000003E-5</v>
      </c>
      <c r="BX187" s="289">
        <v>8</v>
      </c>
      <c r="BY187" s="289"/>
      <c r="BZ187" s="393"/>
      <c r="CA187" s="376"/>
      <c r="CB187" s="394"/>
      <c r="CC187" s="376"/>
      <c r="CD187" s="309"/>
      <c r="CE187" s="395"/>
      <c r="CF187" s="289"/>
      <c r="CG187" s="220"/>
      <c r="CH187" s="220"/>
    </row>
    <row r="188" spans="2:86">
      <c r="B188" s="10"/>
      <c r="C188" s="10"/>
      <c r="D188" s="12"/>
      <c r="E188" s="12"/>
      <c r="F188" s="12"/>
      <c r="G188" s="12"/>
      <c r="H188" s="12"/>
      <c r="I188" s="12"/>
      <c r="J188" s="12"/>
      <c r="K188" s="259"/>
      <c r="L188" s="10"/>
      <c r="M188" s="10"/>
      <c r="N188" s="10"/>
      <c r="O188" s="10"/>
      <c r="P188" s="10"/>
      <c r="Q188" s="10"/>
      <c r="R188" s="10"/>
      <c r="S188" s="10"/>
      <c r="AQ188" s="471"/>
      <c r="AR188" s="472"/>
      <c r="BB188" s="179"/>
      <c r="BC188" s="183"/>
      <c r="BD188" s="402"/>
      <c r="BE188" s="258"/>
      <c r="BF188" s="237"/>
      <c r="BQ188" s="14"/>
      <c r="BR188" s="338">
        <f t="shared" si="55"/>
        <v>3.965161597165312E-4</v>
      </c>
      <c r="BS188" s="313">
        <f t="shared" si="58"/>
        <v>0.970903467686832</v>
      </c>
      <c r="BT188" s="387">
        <f t="shared" si="57"/>
        <v>3.2809564957894624E-2</v>
      </c>
      <c r="BU188" s="313">
        <f>IF($BU199="Falso","Falso",IF(BS188=0,"Falso",IF(BT188=$BT$98,$P$3,0)))</f>
        <v>0</v>
      </c>
      <c r="BV188" s="309">
        <v>90</v>
      </c>
      <c r="BW188" s="337">
        <v>-4.5000000000000003E-5</v>
      </c>
      <c r="BX188" s="289">
        <v>9</v>
      </c>
      <c r="BY188" s="289"/>
      <c r="BZ188" s="393"/>
      <c r="CA188" s="376"/>
      <c r="CB188" s="394"/>
      <c r="CC188" s="376"/>
      <c r="CD188" s="309"/>
      <c r="CE188" s="395"/>
      <c r="CF188" s="289"/>
      <c r="CG188" s="220"/>
      <c r="CH188" s="220"/>
    </row>
    <row r="189" spans="2:86">
      <c r="B189" s="10"/>
      <c r="C189" s="10"/>
      <c r="D189" s="12"/>
      <c r="E189" s="12"/>
      <c r="F189" s="12"/>
      <c r="G189" s="12"/>
      <c r="H189" s="12"/>
      <c r="I189" s="12"/>
      <c r="J189" s="12"/>
      <c r="K189" s="259"/>
      <c r="L189" s="10"/>
      <c r="M189" s="10"/>
      <c r="N189" s="10"/>
      <c r="O189" s="10"/>
      <c r="P189" s="10"/>
      <c r="Q189" s="10"/>
      <c r="R189" s="10"/>
      <c r="S189" s="10"/>
      <c r="AQ189" s="471"/>
      <c r="AR189" s="472"/>
      <c r="BB189" s="179"/>
      <c r="BC189" s="183"/>
      <c r="BD189" s="402"/>
      <c r="BE189" s="258"/>
      <c r="BF189" s="237"/>
      <c r="BQ189" s="14"/>
      <c r="BR189" s="338">
        <f t="shared" si="55"/>
        <v>3.965161597165312E-4</v>
      </c>
      <c r="BS189" s="313">
        <f t="shared" si="58"/>
        <v>0.97050695152711541</v>
      </c>
      <c r="BT189" s="387">
        <f t="shared" si="57"/>
        <v>3.2408048798178039E-2</v>
      </c>
      <c r="BU189" s="313">
        <f>IF($BU199="Falso","Falso",IF(BS189=0,"Falso",IF(BT189=$BT$98,$P$3,0)))</f>
        <v>0</v>
      </c>
      <c r="BV189" s="309">
        <v>91</v>
      </c>
      <c r="BW189" s="337">
        <v>-5.0000000000000002E-5</v>
      </c>
      <c r="BX189" s="289">
        <v>10</v>
      </c>
      <c r="BY189" s="289"/>
      <c r="BZ189" s="393"/>
      <c r="CA189" s="376"/>
      <c r="CB189" s="394"/>
      <c r="CC189" s="376"/>
      <c r="CD189" s="309"/>
      <c r="CE189" s="395"/>
      <c r="CF189" s="289"/>
      <c r="CG189" s="220"/>
      <c r="CH189" s="220"/>
    </row>
    <row r="190" spans="2:86">
      <c r="B190" s="10"/>
      <c r="C190" s="10"/>
      <c r="D190" s="12"/>
      <c r="E190" s="12"/>
      <c r="F190" s="12"/>
      <c r="G190" s="12"/>
      <c r="H190" s="12"/>
      <c r="I190" s="12"/>
      <c r="J190" s="12"/>
      <c r="K190" s="259"/>
      <c r="L190" s="10"/>
      <c r="M190" s="10"/>
      <c r="N190" s="10"/>
      <c r="O190" s="10"/>
      <c r="P190" s="10"/>
      <c r="Q190" s="10"/>
      <c r="R190" s="10"/>
      <c r="S190" s="10"/>
      <c r="AQ190" s="471"/>
      <c r="AR190" s="472"/>
      <c r="BB190" s="179"/>
      <c r="BC190" s="183"/>
      <c r="BD190" s="402"/>
      <c r="BE190" s="258"/>
      <c r="BF190" s="237"/>
      <c r="BQ190" s="14"/>
      <c r="BR190" s="338">
        <f t="shared" si="55"/>
        <v>3.965161597165312E-4</v>
      </c>
      <c r="BS190" s="313">
        <f t="shared" si="58"/>
        <v>0.97011043536739883</v>
      </c>
      <c r="BT190" s="387">
        <f t="shared" si="57"/>
        <v>3.2006532638461455E-2</v>
      </c>
      <c r="BU190" s="313">
        <f>IF($BU199="Falso","Falso",IF(BS190=0,"Falso",IF(BT190=$BT$98,$P$3,0)))</f>
        <v>0</v>
      </c>
      <c r="BV190" s="309">
        <v>92</v>
      </c>
      <c r="BW190" s="337">
        <v>-5.5000000000000002E-5</v>
      </c>
      <c r="BX190" s="289">
        <v>11</v>
      </c>
      <c r="BY190" s="289"/>
      <c r="BZ190" s="393"/>
      <c r="CA190" s="376"/>
      <c r="CB190" s="394"/>
      <c r="CC190" s="376"/>
      <c r="CD190" s="309"/>
      <c r="CE190" s="395"/>
      <c r="CF190" s="289"/>
      <c r="CG190" s="220"/>
      <c r="CH190" s="220"/>
    </row>
    <row r="191" spans="2:86">
      <c r="B191" s="10"/>
      <c r="C191" s="10"/>
      <c r="D191" s="12"/>
      <c r="E191" s="12"/>
      <c r="F191" s="12"/>
      <c r="G191" s="12"/>
      <c r="H191" s="12"/>
      <c r="I191" s="12"/>
      <c r="J191" s="12"/>
      <c r="K191" s="260"/>
      <c r="L191" s="10"/>
      <c r="M191" s="10"/>
      <c r="N191" s="10"/>
      <c r="O191" s="10"/>
      <c r="P191" s="10"/>
      <c r="Q191" s="10"/>
      <c r="R191" s="10"/>
      <c r="S191" s="10"/>
      <c r="AQ191" s="471"/>
      <c r="AR191" s="472"/>
      <c r="BB191" s="179"/>
      <c r="BC191" s="183"/>
      <c r="BD191" s="402"/>
      <c r="BE191" s="258"/>
      <c r="BF191" s="237"/>
      <c r="BQ191" s="14"/>
      <c r="BR191" s="338">
        <f t="shared" si="55"/>
        <v>3.965161597165312E-4</v>
      </c>
      <c r="BS191" s="313">
        <f t="shared" si="58"/>
        <v>0.96971391920768224</v>
      </c>
      <c r="BT191" s="387">
        <f t="shared" si="57"/>
        <v>3.160501647874487E-2</v>
      </c>
      <c r="BU191" s="313">
        <f>IF($BU199="Falso","Falso",IF(BS191=0,"Falso",IF(BT191=$BT$98,$P$3,0)))</f>
        <v>0</v>
      </c>
      <c r="BV191" s="309">
        <v>93</v>
      </c>
      <c r="BW191" s="337">
        <v>-6.0000000000000002E-5</v>
      </c>
      <c r="BX191" s="289">
        <v>12</v>
      </c>
      <c r="BY191" s="289"/>
      <c r="BZ191" s="393"/>
      <c r="CA191" s="376"/>
      <c r="CB191" s="394"/>
      <c r="CC191" s="376"/>
      <c r="CD191" s="309"/>
      <c r="CE191" s="395"/>
      <c r="CF191" s="289"/>
      <c r="CG191" s="220"/>
      <c r="CH191" s="220"/>
    </row>
    <row r="192" spans="2:86">
      <c r="B192" s="10"/>
      <c r="C192" s="10"/>
      <c r="D192" s="12"/>
      <c r="E192" s="12"/>
      <c r="F192" s="12"/>
      <c r="G192" s="12"/>
      <c r="H192" s="12"/>
      <c r="I192" s="12"/>
      <c r="J192" s="12"/>
      <c r="K192" s="260"/>
      <c r="L192" s="10"/>
      <c r="M192" s="10"/>
      <c r="N192" s="10"/>
      <c r="O192" s="10"/>
      <c r="P192" s="10"/>
      <c r="Q192" s="10"/>
      <c r="R192" s="10"/>
      <c r="S192" s="10"/>
      <c r="AQ192" s="471"/>
      <c r="AR192" s="472"/>
      <c r="BB192" s="179"/>
      <c r="BC192" s="183"/>
      <c r="BD192" s="402"/>
      <c r="BE192" s="258"/>
      <c r="BF192" s="237"/>
      <c r="BQ192" s="14"/>
      <c r="BR192" s="338">
        <f t="shared" si="55"/>
        <v>3.965161597165312E-4</v>
      </c>
      <c r="BS192" s="313">
        <f t="shared" si="58"/>
        <v>0.96931740304796565</v>
      </c>
      <c r="BT192" s="387">
        <f t="shared" si="57"/>
        <v>3.1203500319028282E-2</v>
      </c>
      <c r="BU192" s="313">
        <f>IF($BU199="Falso","Falso",IF(BS192=0,"Falso",IF(BT192=$BT$98,$P$3,0)))</f>
        <v>0</v>
      </c>
      <c r="BV192" s="309">
        <v>94</v>
      </c>
      <c r="BW192" s="337">
        <v>-6.4999999999999994E-5</v>
      </c>
      <c r="BX192" s="289">
        <v>13</v>
      </c>
      <c r="BY192" s="289"/>
      <c r="BZ192" s="393"/>
      <c r="CA192" s="376"/>
      <c r="CB192" s="394"/>
      <c r="CC192" s="376"/>
      <c r="CD192" s="309"/>
      <c r="CE192" s="395"/>
      <c r="CF192" s="289"/>
      <c r="CG192" s="220"/>
      <c r="CH192" s="220"/>
    </row>
    <row r="193" spans="2:86">
      <c r="B193" s="10"/>
      <c r="C193" s="10"/>
      <c r="D193" s="12"/>
      <c r="E193" s="12"/>
      <c r="F193" s="12"/>
      <c r="G193" s="12"/>
      <c r="H193" s="12"/>
      <c r="I193" s="12"/>
      <c r="J193" s="12"/>
      <c r="K193" s="260"/>
      <c r="L193" s="10"/>
      <c r="M193" s="10"/>
      <c r="N193" s="10"/>
      <c r="O193" s="10"/>
      <c r="P193" s="10"/>
      <c r="Q193" s="10"/>
      <c r="R193" s="10"/>
      <c r="S193" s="10"/>
      <c r="AQ193" s="471"/>
      <c r="AR193" s="472"/>
      <c r="BB193" s="179"/>
      <c r="BC193" s="183"/>
      <c r="BD193" s="402"/>
      <c r="BE193" s="258"/>
      <c r="BF193" s="237"/>
      <c r="BQ193" s="14"/>
      <c r="BR193" s="338">
        <f t="shared" si="55"/>
        <v>3.965161597165312E-4</v>
      </c>
      <c r="BS193" s="313">
        <f t="shared" si="58"/>
        <v>0.96892088688824907</v>
      </c>
      <c r="BT193" s="387">
        <f t="shared" si="57"/>
        <v>3.0801984159311693E-2</v>
      </c>
      <c r="BU193" s="313">
        <f>IF($BU199="Falso","Falso",IF(BS193=0,"Falso",IF(BT193=$BT$98,$P$3,0)))</f>
        <v>0</v>
      </c>
      <c r="BV193" s="309">
        <v>95</v>
      </c>
      <c r="BW193" s="337">
        <v>-6.9999999999999994E-5</v>
      </c>
      <c r="BX193" s="289">
        <v>14</v>
      </c>
      <c r="BY193" s="289"/>
      <c r="BZ193" s="393"/>
      <c r="CA193" s="376"/>
      <c r="CB193" s="394"/>
      <c r="CC193" s="376"/>
      <c r="CD193" s="309"/>
      <c r="CE193" s="395"/>
      <c r="CF193" s="289"/>
      <c r="CG193" s="220"/>
      <c r="CH193" s="220"/>
    </row>
    <row r="194" spans="2:86">
      <c r="B194" s="10"/>
      <c r="C194" s="10"/>
      <c r="D194" s="12"/>
      <c r="E194" s="12"/>
      <c r="F194" s="12"/>
      <c r="G194" s="12"/>
      <c r="H194" s="12"/>
      <c r="I194" s="12"/>
      <c r="J194" s="12"/>
      <c r="K194" s="260"/>
      <c r="L194" s="10"/>
      <c r="M194" s="10"/>
      <c r="N194" s="10"/>
      <c r="O194" s="10"/>
      <c r="P194" s="10"/>
      <c r="Q194" s="10"/>
      <c r="R194" s="10"/>
      <c r="S194" s="10"/>
      <c r="AQ194" s="471"/>
      <c r="AR194" s="472"/>
      <c r="BB194" s="179"/>
      <c r="BC194" s="183"/>
      <c r="BD194" s="402"/>
      <c r="BE194" s="258"/>
      <c r="BF194" s="237"/>
      <c r="BQ194" s="14"/>
      <c r="BR194" s="338">
        <f t="shared" si="55"/>
        <v>3.965161597165312E-4</v>
      </c>
      <c r="BS194" s="313">
        <f t="shared" si="58"/>
        <v>0.96852437072853248</v>
      </c>
      <c r="BT194" s="387">
        <f t="shared" si="57"/>
        <v>3.0400467999595109E-2</v>
      </c>
      <c r="BU194" s="313">
        <f>IF($BU199="Falso","Falso",IF(BS194=0,"Falso",IF(BT194=$BT$98,$P$3,0)))</f>
        <v>0</v>
      </c>
      <c r="BV194" s="309">
        <v>96</v>
      </c>
      <c r="BW194" s="337">
        <v>-7.4999999999999993E-5</v>
      </c>
      <c r="BX194" s="289">
        <v>15</v>
      </c>
      <c r="BY194" s="289"/>
      <c r="BZ194" s="393"/>
      <c r="CA194" s="376"/>
      <c r="CB194" s="394"/>
      <c r="CC194" s="376"/>
      <c r="CD194" s="309"/>
      <c r="CE194" s="395"/>
      <c r="CF194" s="289"/>
      <c r="CG194" s="220"/>
      <c r="CH194" s="220"/>
    </row>
    <row r="195" spans="2:86">
      <c r="B195" s="10"/>
      <c r="C195" s="10"/>
      <c r="D195" s="12"/>
      <c r="E195" s="12"/>
      <c r="F195" s="12"/>
      <c r="G195" s="12"/>
      <c r="H195" s="12"/>
      <c r="I195" s="12"/>
      <c r="J195" s="12"/>
      <c r="K195" s="260"/>
      <c r="L195" s="10"/>
      <c r="M195" s="10"/>
      <c r="N195" s="10"/>
      <c r="O195" s="10"/>
      <c r="P195" s="10"/>
      <c r="Q195" s="10"/>
      <c r="R195" s="10"/>
      <c r="S195" s="10"/>
      <c r="AQ195" s="471"/>
      <c r="AR195" s="472"/>
      <c r="BB195" s="179"/>
      <c r="BC195" s="183"/>
      <c r="BD195" s="402"/>
      <c r="BE195" s="258"/>
      <c r="BF195" s="237"/>
      <c r="BQ195" s="14"/>
      <c r="BR195" s="338">
        <f t="shared" si="55"/>
        <v>3.965161597165312E-4</v>
      </c>
      <c r="BS195" s="313">
        <f t="shared" si="58"/>
        <v>0.96812785456881589</v>
      </c>
      <c r="BT195" s="387">
        <f t="shared" si="57"/>
        <v>2.999895183987852E-2</v>
      </c>
      <c r="BU195" s="313">
        <f>IF($BU199="Falso","Falso",IF(BS195=0,"Falso",IF(BT195=$BT$98,$P$3,0)))</f>
        <v>0</v>
      </c>
      <c r="BV195" s="309">
        <v>97</v>
      </c>
      <c r="BW195" s="337">
        <v>-8.0000000000000007E-5</v>
      </c>
      <c r="BX195" s="289">
        <v>16</v>
      </c>
      <c r="BY195" s="289"/>
      <c r="BZ195" s="393"/>
      <c r="CA195" s="376"/>
      <c r="CB195" s="394"/>
      <c r="CC195" s="376"/>
      <c r="CD195" s="309"/>
      <c r="CE195" s="395"/>
      <c r="CF195" s="289"/>
      <c r="CG195" s="220"/>
      <c r="CH195" s="220"/>
    </row>
    <row r="196" spans="2:86">
      <c r="B196" s="10"/>
      <c r="C196" s="10"/>
      <c r="D196" s="12"/>
      <c r="E196" s="12"/>
      <c r="F196" s="12"/>
      <c r="G196" s="12"/>
      <c r="H196" s="12"/>
      <c r="I196" s="12"/>
      <c r="J196" s="12"/>
      <c r="K196" s="260"/>
      <c r="L196" s="10"/>
      <c r="M196" s="10"/>
      <c r="N196" s="10"/>
      <c r="O196" s="10"/>
      <c r="P196" s="10"/>
      <c r="Q196" s="10"/>
      <c r="R196" s="10"/>
      <c r="S196" s="10"/>
      <c r="AQ196" s="471"/>
      <c r="AR196" s="472"/>
      <c r="BB196" s="179"/>
      <c r="BC196" s="183"/>
      <c r="BD196" s="402"/>
      <c r="BE196" s="258"/>
      <c r="BF196" s="237"/>
      <c r="BQ196" s="14"/>
      <c r="BR196" s="338">
        <f t="shared" si="55"/>
        <v>3.965161597165312E-4</v>
      </c>
      <c r="BS196" s="313">
        <f t="shared" si="58"/>
        <v>0.96773133840909931</v>
      </c>
      <c r="BT196" s="387">
        <f t="shared" si="57"/>
        <v>2.9597435680161932E-2</v>
      </c>
      <c r="BU196" s="313">
        <f>IF($BU199="Falso","Falso",IF(BS196=0,"Falso",IF(BT196=$BT$98,$P$3,0)))</f>
        <v>0</v>
      </c>
      <c r="BV196" s="309">
        <v>98</v>
      </c>
      <c r="BW196" s="337">
        <v>-8.5000000000000006E-5</v>
      </c>
      <c r="BX196" s="289">
        <v>17</v>
      </c>
      <c r="BY196" s="289"/>
      <c r="BZ196" s="393"/>
      <c r="CA196" s="376"/>
      <c r="CB196" s="394"/>
      <c r="CC196" s="376"/>
      <c r="CD196" s="309"/>
      <c r="CE196" s="395"/>
      <c r="CF196" s="289"/>
      <c r="CG196" s="220"/>
      <c r="CH196" s="220"/>
    </row>
    <row r="197" spans="2:86">
      <c r="B197" s="10"/>
      <c r="C197" s="10"/>
      <c r="D197" s="12"/>
      <c r="E197" s="12"/>
      <c r="F197" s="12"/>
      <c r="G197" s="12"/>
      <c r="H197" s="12"/>
      <c r="I197" s="12"/>
      <c r="J197" s="12"/>
      <c r="K197" s="260"/>
      <c r="L197" s="10"/>
      <c r="M197" s="10"/>
      <c r="N197" s="10"/>
      <c r="O197" s="10"/>
      <c r="P197" s="10"/>
      <c r="Q197" s="10"/>
      <c r="R197" s="10"/>
      <c r="S197" s="10"/>
      <c r="AQ197" s="471"/>
      <c r="AR197" s="472"/>
      <c r="BB197" s="179"/>
      <c r="BC197" s="183"/>
      <c r="BD197" s="402"/>
      <c r="BE197" s="258"/>
      <c r="BF197" s="237"/>
      <c r="BQ197" s="14"/>
      <c r="BR197" s="338">
        <f t="shared" si="55"/>
        <v>3.965161597165312E-4</v>
      </c>
      <c r="BS197" s="313">
        <f t="shared" si="58"/>
        <v>0.96733482224938272</v>
      </c>
      <c r="BT197" s="387">
        <f t="shared" si="57"/>
        <v>2.9195919520445347E-2</v>
      </c>
      <c r="BU197" s="313">
        <f>IF($BU199="Falso","Falso",IF(BS197=0,"Falso",IF(BT197=$BT$98,$P$3,0)))</f>
        <v>0</v>
      </c>
      <c r="BV197" s="309">
        <v>99</v>
      </c>
      <c r="BW197" s="337">
        <v>-9.0000000000000006E-5</v>
      </c>
      <c r="BX197" s="289">
        <v>18</v>
      </c>
      <c r="BY197" s="289"/>
      <c r="BZ197" s="393"/>
      <c r="CA197" s="376"/>
      <c r="CB197" s="394"/>
      <c r="CC197" s="376"/>
      <c r="CD197" s="309"/>
      <c r="CE197" s="395"/>
      <c r="CF197" s="289"/>
      <c r="CG197" s="220"/>
      <c r="CH197" s="220"/>
    </row>
    <row r="198" spans="2:86">
      <c r="B198" s="10"/>
      <c r="C198" s="10"/>
      <c r="D198" s="12"/>
      <c r="E198" s="12"/>
      <c r="F198" s="12"/>
      <c r="G198" s="12"/>
      <c r="H198" s="12"/>
      <c r="I198" s="12"/>
      <c r="J198" s="12"/>
      <c r="K198" s="260"/>
      <c r="L198" s="10"/>
      <c r="M198" s="10"/>
      <c r="N198" s="10"/>
      <c r="O198" s="10"/>
      <c r="P198" s="10"/>
      <c r="Q198" s="10"/>
      <c r="R198" s="10"/>
      <c r="S198" s="10"/>
      <c r="AQ198" s="471"/>
      <c r="AR198" s="472"/>
      <c r="BB198" s="179"/>
      <c r="BC198" s="183"/>
      <c r="BD198" s="402"/>
      <c r="BE198" s="258"/>
      <c r="BF198" s="237"/>
      <c r="BQ198" s="14"/>
      <c r="BR198" s="338">
        <f t="shared" si="55"/>
        <v>3.965161597165312E-4</v>
      </c>
      <c r="BS198" s="313">
        <f t="shared" si="58"/>
        <v>0.96693830608966613</v>
      </c>
      <c r="BT198" s="387">
        <f t="shared" si="57"/>
        <v>2.8794403360728759E-2</v>
      </c>
      <c r="BU198" s="313">
        <f>IF($BU199="Falso","Falso",IF(BS198=0,"Falso",IF(BT198=$BT$98,$P$3,0)))</f>
        <v>0</v>
      </c>
      <c r="BV198" s="309">
        <v>100</v>
      </c>
      <c r="BW198" s="337">
        <v>-9.5000000000000005E-5</v>
      </c>
      <c r="BX198" s="289">
        <v>19</v>
      </c>
      <c r="BY198" s="289"/>
      <c r="BZ198" s="393"/>
      <c r="CA198" s="376"/>
      <c r="CB198" s="394"/>
      <c r="CC198" s="376"/>
      <c r="CD198" s="309"/>
      <c r="CE198" s="395"/>
      <c r="CF198" s="289"/>
      <c r="CG198" s="220"/>
      <c r="CH198" s="220"/>
    </row>
    <row r="199" spans="2:86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AQ199" s="471"/>
      <c r="AR199" s="472"/>
      <c r="BB199" s="179"/>
      <c r="BC199" s="183"/>
      <c r="BD199" s="402"/>
      <c r="BE199" s="258"/>
      <c r="BF199" s="237"/>
      <c r="BQ199" s="14"/>
      <c r="BR199" s="336">
        <f>C14</f>
        <v>2021</v>
      </c>
      <c r="BS199" s="313">
        <f>IF(M14=" ",0,M14)</f>
        <v>0.96654178992995055</v>
      </c>
      <c r="BT199" s="387">
        <f>ABS(BS199-$BV$97)+IF(BR219="",-0.002)</f>
        <v>2.8492887201013173E-2</v>
      </c>
      <c r="BU199" s="313">
        <f>IF(BS199=0,"Falso",IF(BT199=$BT$98,$P$3,0))</f>
        <v>0</v>
      </c>
      <c r="BV199" s="309">
        <v>101</v>
      </c>
      <c r="BW199" s="337">
        <v>0</v>
      </c>
      <c r="BX199" s="289">
        <v>0</v>
      </c>
      <c r="BY199" s="289"/>
      <c r="BZ199" s="388"/>
      <c r="CA199" s="389"/>
      <c r="CB199" s="390"/>
      <c r="CC199" s="389"/>
      <c r="CD199" s="309"/>
      <c r="CE199" s="391"/>
      <c r="CF199" s="392"/>
      <c r="CG199" s="220"/>
      <c r="CH199" s="220"/>
    </row>
    <row r="200" spans="2:86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AQ200" s="471"/>
      <c r="AR200" s="472"/>
      <c r="BB200" s="179"/>
      <c r="BC200" s="183"/>
      <c r="BD200" s="402"/>
      <c r="BE200" s="258"/>
      <c r="BF200" s="237"/>
      <c r="BQ200" s="14"/>
      <c r="BR200" s="338">
        <f>($BS$199-$BS$219)/20</f>
        <v>4.3335568308348616E-4</v>
      </c>
      <c r="BS200" s="313">
        <f>BS199-BR200</f>
        <v>0.9661084342468671</v>
      </c>
      <c r="BT200" s="387">
        <f t="shared" si="57"/>
        <v>2.8054531517929724E-2</v>
      </c>
      <c r="BU200" s="313">
        <f>IF($BU219="Falso","Falso",IF(BS200=0,"Falso",IF(BT200=$BT$98,$P$3,0)))</f>
        <v>0</v>
      </c>
      <c r="BV200" s="309">
        <v>102</v>
      </c>
      <c r="BW200" s="337">
        <v>-5.0000000000000004E-6</v>
      </c>
      <c r="BX200" s="289">
        <v>1</v>
      </c>
      <c r="BY200" s="289"/>
      <c r="BZ200" s="393"/>
      <c r="CA200" s="376"/>
      <c r="CB200" s="394"/>
      <c r="CC200" s="376"/>
      <c r="CD200" s="309"/>
      <c r="CE200" s="395"/>
      <c r="CF200" s="289"/>
      <c r="CG200" s="220"/>
      <c r="CH200" s="220"/>
    </row>
    <row r="201" spans="2:86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AQ201" s="471"/>
      <c r="AR201" s="472"/>
      <c r="BB201" s="179"/>
      <c r="BC201" s="183"/>
      <c r="BD201" s="402"/>
      <c r="BE201" s="258"/>
      <c r="BF201" s="237"/>
      <c r="BQ201" s="14"/>
      <c r="BR201" s="338">
        <f t="shared" ref="BR201:BR218" si="59">($BS$199-$BS$219)/20</f>
        <v>4.3335568308348616E-4</v>
      </c>
      <c r="BS201" s="313">
        <f t="shared" ref="BS201:BS218" si="60">BS200-BR201</f>
        <v>0.96567507856378365</v>
      </c>
      <c r="BT201" s="387">
        <f t="shared" si="57"/>
        <v>2.7616175834846279E-2</v>
      </c>
      <c r="BU201" s="313">
        <f>IF($BU219="Falso","Falso",IF(BS201=0,"Falso",IF(BT201=$BT$98,$P$3,0)))</f>
        <v>0</v>
      </c>
      <c r="BV201" s="309">
        <v>103</v>
      </c>
      <c r="BW201" s="337">
        <v>-1.0000000000000001E-5</v>
      </c>
      <c r="BX201" s="289">
        <v>2</v>
      </c>
      <c r="BY201" s="289"/>
      <c r="BZ201" s="393"/>
      <c r="CA201" s="376"/>
      <c r="CB201" s="394"/>
      <c r="CC201" s="376"/>
      <c r="CD201" s="309"/>
      <c r="CE201" s="395"/>
      <c r="CF201" s="289"/>
      <c r="CG201" s="220"/>
      <c r="CH201" s="220"/>
    </row>
    <row r="202" spans="2:86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AQ202" s="471"/>
      <c r="AR202" s="472"/>
      <c r="BB202" s="179"/>
      <c r="BC202" s="183"/>
      <c r="BD202" s="402"/>
      <c r="BE202" s="258"/>
      <c r="BF202" s="237"/>
      <c r="BQ202" s="14"/>
      <c r="BR202" s="338">
        <f t="shared" si="59"/>
        <v>4.3335568308348616E-4</v>
      </c>
      <c r="BS202" s="313">
        <f t="shared" si="60"/>
        <v>0.9652417228807002</v>
      </c>
      <c r="BT202" s="387">
        <f t="shared" si="57"/>
        <v>2.717782015176283E-2</v>
      </c>
      <c r="BU202" s="313">
        <f>IF($BU219="Falso","Falso",IF(BS202=0,"Falso",IF(BT202=$BT$98,$P$3,0)))</f>
        <v>0</v>
      </c>
      <c r="BV202" s="309">
        <v>104</v>
      </c>
      <c r="BW202" s="337">
        <v>-1.5E-5</v>
      </c>
      <c r="BX202" s="289">
        <v>3</v>
      </c>
      <c r="BY202" s="289"/>
      <c r="BZ202" s="393"/>
      <c r="CA202" s="376"/>
      <c r="CB202" s="394"/>
      <c r="CC202" s="376"/>
      <c r="CD202" s="309"/>
      <c r="CE202" s="395"/>
      <c r="CF202" s="289"/>
      <c r="CG202" s="220"/>
      <c r="CH202" s="220"/>
    </row>
    <row r="203" spans="2:86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AQ203" s="471"/>
      <c r="AR203" s="472"/>
      <c r="BB203" s="179"/>
      <c r="BC203" s="183"/>
      <c r="BD203" s="402"/>
      <c r="BE203" s="258"/>
      <c r="BF203" s="237"/>
      <c r="BQ203" s="14"/>
      <c r="BR203" s="338">
        <f t="shared" si="59"/>
        <v>4.3335568308348616E-4</v>
      </c>
      <c r="BS203" s="313">
        <f t="shared" si="60"/>
        <v>0.96480836719761676</v>
      </c>
      <c r="BT203" s="387">
        <f t="shared" si="57"/>
        <v>2.6739464468679384E-2</v>
      </c>
      <c r="BU203" s="313">
        <f>IF($BU219="Falso","Falso",IF(BS203=0,"Falso",IF(BT203=$BT$98,$P$3,0)))</f>
        <v>0</v>
      </c>
      <c r="BV203" s="309">
        <v>105</v>
      </c>
      <c r="BW203" s="337">
        <v>-2.0000000000000002E-5</v>
      </c>
      <c r="BX203" s="289">
        <v>4</v>
      </c>
      <c r="BY203" s="289"/>
      <c r="BZ203" s="393"/>
      <c r="CA203" s="376"/>
      <c r="CB203" s="394"/>
      <c r="CC203" s="376"/>
      <c r="CD203" s="309"/>
      <c r="CE203" s="395"/>
      <c r="CF203" s="289"/>
      <c r="CG203" s="220"/>
      <c r="CH203" s="220"/>
    </row>
    <row r="204" spans="2:86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AQ204" s="471"/>
      <c r="AR204" s="472"/>
      <c r="BB204" s="179"/>
      <c r="BC204" s="183"/>
      <c r="BD204" s="402"/>
      <c r="BE204" s="258"/>
      <c r="BF204" s="237"/>
      <c r="BQ204" s="14"/>
      <c r="BR204" s="338">
        <f t="shared" si="59"/>
        <v>4.3335568308348616E-4</v>
      </c>
      <c r="BS204" s="313">
        <f t="shared" si="60"/>
        <v>0.96437501151453331</v>
      </c>
      <c r="BT204" s="387">
        <f t="shared" si="57"/>
        <v>2.6301108785595936E-2</v>
      </c>
      <c r="BU204" s="313">
        <f>IF($BU219="Falso","Falso",IF(BS204=0,"Falso",IF(BT204=$BT$98,$P$3,0)))</f>
        <v>0</v>
      </c>
      <c r="BV204" s="309">
        <v>106</v>
      </c>
      <c r="BW204" s="337">
        <v>-2.5000000000000001E-5</v>
      </c>
      <c r="BX204" s="289">
        <v>5</v>
      </c>
      <c r="BY204" s="289"/>
      <c r="BZ204" s="393"/>
      <c r="CA204" s="376"/>
      <c r="CB204" s="394"/>
      <c r="CC204" s="376"/>
      <c r="CD204" s="309"/>
      <c r="CE204" s="395"/>
      <c r="CF204" s="289"/>
      <c r="CG204" s="220"/>
      <c r="CH204" s="220"/>
    </row>
    <row r="205" spans="2:86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AQ205" s="471"/>
      <c r="AR205" s="472"/>
      <c r="BB205" s="179"/>
      <c r="BC205" s="183"/>
      <c r="BD205" s="402"/>
      <c r="BE205" s="258"/>
      <c r="BF205" s="237"/>
      <c r="BQ205" s="14"/>
      <c r="BR205" s="338">
        <f t="shared" si="59"/>
        <v>4.3335568308348616E-4</v>
      </c>
      <c r="BS205" s="313">
        <f t="shared" si="60"/>
        <v>0.96394165583144986</v>
      </c>
      <c r="BT205" s="387">
        <f t="shared" si="57"/>
        <v>2.586275310251249E-2</v>
      </c>
      <c r="BU205" s="313">
        <f>IF($BU219="Falso","Falso",IF(BS205=0,"Falso",IF(BT205=$BT$98,$P$3,0)))</f>
        <v>0</v>
      </c>
      <c r="BV205" s="309">
        <v>107</v>
      </c>
      <c r="BW205" s="337">
        <v>-3.0000000000000001E-5</v>
      </c>
      <c r="BX205" s="289">
        <v>6</v>
      </c>
      <c r="BY205" s="289"/>
      <c r="BZ205" s="393"/>
      <c r="CA205" s="376"/>
      <c r="CB205" s="394"/>
      <c r="CC205" s="376"/>
      <c r="CD205" s="309"/>
      <c r="CE205" s="395"/>
      <c r="CF205" s="289"/>
      <c r="CG205" s="220"/>
      <c r="CH205" s="220"/>
    </row>
    <row r="206" spans="2:86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AQ206" s="471"/>
      <c r="AR206" s="472"/>
      <c r="BB206" s="179"/>
      <c r="BC206" s="183"/>
      <c r="BD206" s="402"/>
      <c r="BE206" s="258"/>
      <c r="BF206" s="237"/>
      <c r="BQ206" s="14"/>
      <c r="BR206" s="338">
        <f t="shared" si="59"/>
        <v>4.3335568308348616E-4</v>
      </c>
      <c r="BS206" s="313">
        <f t="shared" si="60"/>
        <v>0.96350830014836641</v>
      </c>
      <c r="BT206" s="387">
        <f t="shared" si="57"/>
        <v>2.5424397419429041E-2</v>
      </c>
      <c r="BU206" s="313">
        <f>IF($BU219="Falso","Falso",IF(BS206=0,"Falso",IF(BT206=$BT$98,$P$3,0)))</f>
        <v>0</v>
      </c>
      <c r="BV206" s="309">
        <v>108</v>
      </c>
      <c r="BW206" s="337">
        <v>-3.4999999999999997E-5</v>
      </c>
      <c r="BX206" s="289">
        <v>7</v>
      </c>
      <c r="BY206" s="289"/>
      <c r="BZ206" s="393"/>
      <c r="CA206" s="376"/>
      <c r="CB206" s="394"/>
      <c r="CC206" s="376"/>
      <c r="CD206" s="309"/>
      <c r="CE206" s="395"/>
      <c r="CF206" s="289"/>
      <c r="CG206" s="220"/>
      <c r="CH206" s="220"/>
    </row>
    <row r="207" spans="2:86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AQ207" s="471"/>
      <c r="AR207" s="472"/>
      <c r="BB207" s="179"/>
      <c r="BC207" s="183"/>
      <c r="BD207" s="402"/>
      <c r="BE207" s="258"/>
      <c r="BF207" s="237"/>
      <c r="BQ207" s="14"/>
      <c r="BR207" s="338">
        <f t="shared" si="59"/>
        <v>4.3335568308348616E-4</v>
      </c>
      <c r="BS207" s="313">
        <f t="shared" si="60"/>
        <v>0.96307494446528297</v>
      </c>
      <c r="BT207" s="387">
        <f t="shared" si="57"/>
        <v>2.4986041736345596E-2</v>
      </c>
      <c r="BU207" s="313">
        <f>IF($BU219="Falso","Falso",IF(BS207=0,"Falso",IF(BT207=$BT$98,$P$3,0)))</f>
        <v>0</v>
      </c>
      <c r="BV207" s="309">
        <v>109</v>
      </c>
      <c r="BW207" s="337">
        <v>-4.0000000000000003E-5</v>
      </c>
      <c r="BX207" s="289">
        <v>8</v>
      </c>
      <c r="BY207" s="289"/>
      <c r="BZ207" s="393"/>
      <c r="CA207" s="376"/>
      <c r="CB207" s="394"/>
      <c r="CC207" s="376"/>
      <c r="CD207" s="309"/>
      <c r="CE207" s="395"/>
      <c r="CF207" s="289"/>
      <c r="CG207" s="220"/>
      <c r="CH207" s="220"/>
    </row>
    <row r="208" spans="2:86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AQ208" s="471"/>
      <c r="AR208" s="472"/>
      <c r="BB208" s="179"/>
      <c r="BC208" s="183"/>
      <c r="BD208" s="402"/>
      <c r="BE208" s="258"/>
      <c r="BF208" s="237"/>
      <c r="BQ208" s="14"/>
      <c r="BR208" s="338">
        <f t="shared" si="59"/>
        <v>4.3335568308348616E-4</v>
      </c>
      <c r="BS208" s="313">
        <f t="shared" si="60"/>
        <v>0.96264158878219952</v>
      </c>
      <c r="BT208" s="387">
        <f t="shared" si="57"/>
        <v>2.4547686053262147E-2</v>
      </c>
      <c r="BU208" s="313">
        <f>IF($BU219="Falso","Falso",IF(BS208=0,"Falso",IF(BT208=$BT$98,$P$3,0)))</f>
        <v>0</v>
      </c>
      <c r="BV208" s="309">
        <v>110</v>
      </c>
      <c r="BW208" s="337">
        <v>-4.5000000000000003E-5</v>
      </c>
      <c r="BX208" s="289">
        <v>9</v>
      </c>
      <c r="BY208" s="289"/>
      <c r="BZ208" s="393"/>
      <c r="CA208" s="376"/>
      <c r="CB208" s="394"/>
      <c r="CC208" s="376"/>
      <c r="CD208" s="309"/>
      <c r="CE208" s="395"/>
      <c r="CF208" s="289"/>
      <c r="CG208" s="220"/>
      <c r="CH208" s="220"/>
    </row>
    <row r="209" spans="2:86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AQ209" s="471"/>
      <c r="AR209" s="472"/>
      <c r="BB209" s="179"/>
      <c r="BC209" s="183"/>
      <c r="BD209" s="402"/>
      <c r="BE209" s="258"/>
      <c r="BF209" s="237"/>
      <c r="BQ209" s="14"/>
      <c r="BR209" s="338">
        <f t="shared" si="59"/>
        <v>4.3335568308348616E-4</v>
      </c>
      <c r="BS209" s="313">
        <f t="shared" si="60"/>
        <v>0.96220823309911607</v>
      </c>
      <c r="BT209" s="387">
        <f t="shared" si="57"/>
        <v>2.4109330370178698E-2</v>
      </c>
      <c r="BU209" s="313">
        <f>IF($BU219="Falso","Falso",IF(BS209=0,"Falso",IF(BT209=$BT$98,$P$3,0)))</f>
        <v>0</v>
      </c>
      <c r="BV209" s="309">
        <v>111</v>
      </c>
      <c r="BW209" s="337">
        <v>-5.0000000000000002E-5</v>
      </c>
      <c r="BX209" s="289">
        <v>10</v>
      </c>
      <c r="BY209" s="289"/>
      <c r="BZ209" s="393"/>
      <c r="CA209" s="376"/>
      <c r="CB209" s="394"/>
      <c r="CC209" s="376"/>
      <c r="CD209" s="309"/>
      <c r="CE209" s="395"/>
      <c r="CF209" s="289"/>
      <c r="CG209" s="220"/>
      <c r="CH209" s="220"/>
    </row>
    <row r="210" spans="2:86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AQ210" s="471"/>
      <c r="AR210" s="472"/>
      <c r="BB210" s="179"/>
      <c r="BC210" s="183"/>
      <c r="BD210" s="402"/>
      <c r="BE210" s="258"/>
      <c r="BF210" s="237"/>
      <c r="BQ210" s="14"/>
      <c r="BR210" s="338">
        <f t="shared" si="59"/>
        <v>4.3335568308348616E-4</v>
      </c>
      <c r="BS210" s="313">
        <f t="shared" si="60"/>
        <v>0.96177487741603263</v>
      </c>
      <c r="BT210" s="387">
        <f t="shared" si="57"/>
        <v>2.3670974687095253E-2</v>
      </c>
      <c r="BU210" s="313">
        <f>IF($BU219="Falso","Falso",IF(BS210=0,"Falso",IF(BT210=$BT$98,$P$3,0)))</f>
        <v>0</v>
      </c>
      <c r="BV210" s="309">
        <v>112</v>
      </c>
      <c r="BW210" s="337">
        <v>-5.5000000000000002E-5</v>
      </c>
      <c r="BX210" s="289">
        <v>11</v>
      </c>
      <c r="BY210" s="289"/>
      <c r="BZ210" s="393"/>
      <c r="CA210" s="376"/>
      <c r="CB210" s="394"/>
      <c r="CC210" s="376"/>
      <c r="CD210" s="309"/>
      <c r="CE210" s="395"/>
      <c r="CF210" s="289"/>
      <c r="CG210" s="220"/>
      <c r="CH210" s="220"/>
    </row>
    <row r="211" spans="2:86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AQ211" s="471"/>
      <c r="AR211" s="472"/>
      <c r="BB211" s="179"/>
      <c r="BC211" s="183"/>
      <c r="BD211" s="402"/>
      <c r="BE211" s="258"/>
      <c r="BF211" s="237"/>
      <c r="BQ211" s="14"/>
      <c r="BR211" s="338">
        <f t="shared" si="59"/>
        <v>4.3335568308348616E-4</v>
      </c>
      <c r="BS211" s="313">
        <f t="shared" si="60"/>
        <v>0.96134152173294918</v>
      </c>
      <c r="BT211" s="387">
        <f t="shared" si="57"/>
        <v>2.3232619004011804E-2</v>
      </c>
      <c r="BU211" s="313">
        <f>IF($BU219="Falso","Falso",IF(BS211=0,"Falso",IF(BT211=$BT$98,$P$3,0)))</f>
        <v>0</v>
      </c>
      <c r="BV211" s="309">
        <v>113</v>
      </c>
      <c r="BW211" s="337">
        <v>-6.0000000000000002E-5</v>
      </c>
      <c r="BX211" s="289">
        <v>12</v>
      </c>
      <c r="BY211" s="289"/>
      <c r="BZ211" s="393"/>
      <c r="CA211" s="376"/>
      <c r="CB211" s="394"/>
      <c r="CC211" s="376"/>
      <c r="CD211" s="309"/>
      <c r="CE211" s="395"/>
      <c r="CF211" s="289"/>
      <c r="CG211" s="220"/>
      <c r="CH211" s="220"/>
    </row>
    <row r="212" spans="2:86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AQ212" s="471"/>
      <c r="AR212" s="472"/>
      <c r="BB212" s="179"/>
      <c r="BC212" s="183"/>
      <c r="BD212" s="402"/>
      <c r="BE212" s="258"/>
      <c r="BF212" s="237"/>
      <c r="BQ212" s="14"/>
      <c r="BR212" s="338">
        <f t="shared" si="59"/>
        <v>4.3335568308348616E-4</v>
      </c>
      <c r="BS212" s="313">
        <f t="shared" si="60"/>
        <v>0.96090816604986573</v>
      </c>
      <c r="BT212" s="387">
        <f t="shared" si="57"/>
        <v>2.2794263320928359E-2</v>
      </c>
      <c r="BU212" s="313">
        <f>IF($BU219="Falso","Falso",IF(BS212=0,"Falso",IF(BT212=$BT$98,$P$3,0)))</f>
        <v>0</v>
      </c>
      <c r="BV212" s="309">
        <v>114</v>
      </c>
      <c r="BW212" s="337">
        <v>-6.4999999999999994E-5</v>
      </c>
      <c r="BX212" s="289">
        <v>13</v>
      </c>
      <c r="BY212" s="289"/>
      <c r="BZ212" s="393"/>
      <c r="CA212" s="376"/>
      <c r="CB212" s="394"/>
      <c r="CC212" s="376"/>
      <c r="CD212" s="309"/>
      <c r="CE212" s="395"/>
      <c r="CF212" s="289"/>
      <c r="CG212" s="220"/>
      <c r="CH212" s="220"/>
    </row>
    <row r="213" spans="2:86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AQ213" s="471"/>
      <c r="AR213" s="472"/>
      <c r="BB213" s="179"/>
      <c r="BC213" s="183"/>
      <c r="BD213" s="402"/>
      <c r="BE213" s="258"/>
      <c r="BF213" s="237"/>
      <c r="BQ213" s="14"/>
      <c r="BR213" s="338">
        <f t="shared" si="59"/>
        <v>4.3335568308348616E-4</v>
      </c>
      <c r="BS213" s="313">
        <f t="shared" si="60"/>
        <v>0.96047481036678228</v>
      </c>
      <c r="BT213" s="387">
        <f t="shared" si="57"/>
        <v>2.235590763784491E-2</v>
      </c>
      <c r="BU213" s="313">
        <f>IF($BU219="Falso","Falso",IF(BS213=0,"Falso",IF(BT213=$BT$98,$P$3,0)))</f>
        <v>0</v>
      </c>
      <c r="BV213" s="309">
        <v>115</v>
      </c>
      <c r="BW213" s="337">
        <v>-6.9999999999999994E-5</v>
      </c>
      <c r="BX213" s="289">
        <v>14</v>
      </c>
      <c r="BY213" s="289"/>
      <c r="BZ213" s="393"/>
      <c r="CA213" s="376"/>
      <c r="CB213" s="394"/>
      <c r="CC213" s="376"/>
      <c r="CD213" s="309"/>
      <c r="CE213" s="395"/>
      <c r="CF213" s="289"/>
      <c r="CG213" s="220"/>
      <c r="CH213" s="220"/>
    </row>
    <row r="214" spans="2:86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AQ214" s="471"/>
      <c r="AR214" s="472"/>
      <c r="BB214" s="179"/>
      <c r="BC214" s="183"/>
      <c r="BD214" s="402"/>
      <c r="BE214" s="258"/>
      <c r="BF214" s="237"/>
      <c r="BQ214" s="14"/>
      <c r="BR214" s="338">
        <f t="shared" si="59"/>
        <v>4.3335568308348616E-4</v>
      </c>
      <c r="BS214" s="313">
        <f t="shared" si="60"/>
        <v>0.96004145468369884</v>
      </c>
      <c r="BT214" s="387">
        <f t="shared" si="57"/>
        <v>2.1917551954761465E-2</v>
      </c>
      <c r="BU214" s="313">
        <f>IF($BU219="Falso","Falso",IF(BS214=0,"Falso",IF(BT214=$BT$98,$P$3,0)))</f>
        <v>0</v>
      </c>
      <c r="BV214" s="309">
        <v>116</v>
      </c>
      <c r="BW214" s="337">
        <v>-7.4999999999999993E-5</v>
      </c>
      <c r="BX214" s="289">
        <v>15</v>
      </c>
      <c r="BY214" s="289"/>
      <c r="BZ214" s="393"/>
      <c r="CA214" s="376"/>
      <c r="CB214" s="394"/>
      <c r="CC214" s="376"/>
      <c r="CD214" s="309"/>
      <c r="CE214" s="395"/>
      <c r="CF214" s="289"/>
      <c r="CG214" s="220"/>
      <c r="CH214" s="220"/>
    </row>
    <row r="215" spans="2:86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AQ215" s="471"/>
      <c r="AR215" s="472"/>
      <c r="BB215" s="179"/>
      <c r="BC215" s="183"/>
      <c r="BD215" s="402"/>
      <c r="BE215" s="258"/>
      <c r="BF215" s="237"/>
      <c r="BQ215" s="14"/>
      <c r="BR215" s="338">
        <f t="shared" si="59"/>
        <v>4.3335568308348616E-4</v>
      </c>
      <c r="BS215" s="313">
        <f t="shared" si="60"/>
        <v>0.95960809900061539</v>
      </c>
      <c r="BT215" s="387">
        <f t="shared" si="57"/>
        <v>2.1479196271678016E-2</v>
      </c>
      <c r="BU215" s="313">
        <f>IF($BU219="Falso","Falso",IF(BS215=0,"Falso",IF(BT215=$BT$98,$P$3,0)))</f>
        <v>0</v>
      </c>
      <c r="BV215" s="309">
        <v>117</v>
      </c>
      <c r="BW215" s="337">
        <v>-8.0000000000000007E-5</v>
      </c>
      <c r="BX215" s="289">
        <v>16</v>
      </c>
      <c r="BY215" s="289"/>
      <c r="BZ215" s="393"/>
      <c r="CA215" s="376"/>
      <c r="CB215" s="394"/>
      <c r="CC215" s="376"/>
      <c r="CD215" s="309"/>
      <c r="CE215" s="395"/>
      <c r="CF215" s="289"/>
      <c r="CG215" s="220"/>
      <c r="CH215" s="220"/>
    </row>
    <row r="216" spans="2:86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AQ216" s="471"/>
      <c r="AR216" s="472"/>
      <c r="BB216" s="179"/>
      <c r="BC216" s="183"/>
      <c r="BD216" s="402"/>
      <c r="BE216" s="258"/>
      <c r="BF216" s="237"/>
      <c r="BQ216" s="14"/>
      <c r="BR216" s="338">
        <f t="shared" si="59"/>
        <v>4.3335568308348616E-4</v>
      </c>
      <c r="BS216" s="313">
        <f t="shared" si="60"/>
        <v>0.95917474331753194</v>
      </c>
      <c r="BT216" s="387">
        <f t="shared" si="57"/>
        <v>2.1040840588594567E-2</v>
      </c>
      <c r="BU216" s="313">
        <f>IF($BU219="Falso","Falso",IF(BS216=0,"Falso",IF(BT216=$BT$98,$P$3,0)))</f>
        <v>0</v>
      </c>
      <c r="BV216" s="309">
        <v>118</v>
      </c>
      <c r="BW216" s="337">
        <v>-8.5000000000000006E-5</v>
      </c>
      <c r="BX216" s="289">
        <v>17</v>
      </c>
      <c r="BY216" s="289"/>
      <c r="BZ216" s="393"/>
      <c r="CA216" s="376"/>
      <c r="CB216" s="394"/>
      <c r="CC216" s="376"/>
      <c r="CD216" s="309"/>
      <c r="CE216" s="395"/>
      <c r="CF216" s="289"/>
      <c r="CG216" s="220"/>
      <c r="CH216" s="220"/>
    </row>
    <row r="217" spans="2:86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AQ217" s="471"/>
      <c r="AR217" s="472"/>
      <c r="BB217" s="179"/>
      <c r="BC217" s="183"/>
      <c r="BD217" s="402"/>
      <c r="BE217" s="258"/>
      <c r="BF217" s="237"/>
      <c r="BQ217" s="14"/>
      <c r="BR217" s="338">
        <f t="shared" si="59"/>
        <v>4.3335568308348616E-4</v>
      </c>
      <c r="BS217" s="313">
        <f t="shared" si="60"/>
        <v>0.95874138763444849</v>
      </c>
      <c r="BT217" s="387">
        <f t="shared" si="57"/>
        <v>2.0602484905511122E-2</v>
      </c>
      <c r="BU217" s="313">
        <f>IF($BU219="Falso","Falso",IF(BS217=0,"Falso",IF(BT217=$BT$98,$P$3,0)))</f>
        <v>0</v>
      </c>
      <c r="BV217" s="309">
        <v>119</v>
      </c>
      <c r="BW217" s="337">
        <v>-9.0000000000000006E-5</v>
      </c>
      <c r="BX217" s="289">
        <v>18</v>
      </c>
      <c r="BY217" s="289"/>
      <c r="BZ217" s="393"/>
      <c r="CA217" s="376"/>
      <c r="CB217" s="394"/>
      <c r="CC217" s="376"/>
      <c r="CD217" s="309"/>
      <c r="CE217" s="395"/>
      <c r="CF217" s="289"/>
      <c r="CG217" s="220"/>
      <c r="CH217" s="220"/>
    </row>
    <row r="218" spans="2:86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AQ218" s="471"/>
      <c r="AR218" s="472"/>
      <c r="BB218" s="179"/>
      <c r="BC218" s="183"/>
      <c r="BD218" s="402"/>
      <c r="BE218" s="258"/>
      <c r="BF218" s="237"/>
      <c r="BQ218" s="14"/>
      <c r="BR218" s="338">
        <f t="shared" si="59"/>
        <v>4.3335568308348616E-4</v>
      </c>
      <c r="BS218" s="313">
        <f t="shared" si="60"/>
        <v>0.95830803195136505</v>
      </c>
      <c r="BT218" s="387">
        <f t="shared" si="57"/>
        <v>2.0164129222427673E-2</v>
      </c>
      <c r="BU218" s="313">
        <f>IF($BU219="Falso","Falso",IF(BS218=0,"Falso",IF(BT218=$BT$98,$P$3,0)))</f>
        <v>0</v>
      </c>
      <c r="BV218" s="309">
        <v>120</v>
      </c>
      <c r="BW218" s="337">
        <v>-9.5000000000000005E-5</v>
      </c>
      <c r="BX218" s="289">
        <v>19</v>
      </c>
      <c r="BY218" s="289"/>
      <c r="BZ218" s="393"/>
      <c r="CA218" s="376"/>
      <c r="CB218" s="394"/>
      <c r="CC218" s="376"/>
      <c r="CD218" s="309"/>
      <c r="CE218" s="395"/>
      <c r="CF218" s="289"/>
      <c r="CG218" s="220"/>
      <c r="CH218" s="220"/>
    </row>
    <row r="219" spans="2:86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AQ219" s="471"/>
      <c r="AR219" s="472"/>
      <c r="BB219" s="179"/>
      <c r="BC219" s="183"/>
      <c r="BD219" s="402"/>
      <c r="BE219" s="258"/>
      <c r="BF219" s="237"/>
      <c r="BQ219" s="14"/>
      <c r="BR219" s="336">
        <f>C15</f>
        <v>2020</v>
      </c>
      <c r="BS219" s="313">
        <f>IF(M15=" ",0,M15)</f>
        <v>0.95787467626828082</v>
      </c>
      <c r="BT219" s="387">
        <f>ABS(BS219-$BV$97)+IF(BR239="",-0.002)</f>
        <v>1.982577353934345E-2</v>
      </c>
      <c r="BU219" s="313">
        <f>IF($BU238="Falso","Falso",IF(BS219=0,"Falso",IF(BT219=$BT$98,$P$3,0)))</f>
        <v>0</v>
      </c>
      <c r="BV219" s="309">
        <v>121</v>
      </c>
      <c r="BW219" s="337">
        <v>0</v>
      </c>
      <c r="BX219" s="289">
        <v>0</v>
      </c>
      <c r="BY219" s="289"/>
      <c r="BZ219" s="388"/>
      <c r="CA219" s="389"/>
      <c r="CB219" s="390"/>
      <c r="CC219" s="389"/>
      <c r="CD219" s="309"/>
      <c r="CE219" s="391"/>
      <c r="CF219" s="392"/>
      <c r="CG219" s="220"/>
      <c r="CH219" s="220"/>
    </row>
    <row r="220" spans="2:86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AQ220" s="471"/>
      <c r="AR220" s="472"/>
      <c r="BB220" s="179"/>
      <c r="BC220" s="183"/>
      <c r="BD220" s="402"/>
      <c r="BE220" s="258"/>
      <c r="BF220" s="237"/>
      <c r="BQ220" s="14"/>
      <c r="BR220" s="338">
        <f>($BS$219-$BS$239)/20</f>
        <v>4.7361789288739576E-4</v>
      </c>
      <c r="BS220" s="313">
        <f>BS219-BR220</f>
        <v>0.95740105837539347</v>
      </c>
      <c r="BT220" s="387">
        <f t="shared" si="57"/>
        <v>1.9347155646456091E-2</v>
      </c>
      <c r="BU220" s="313">
        <f>IF($BU238="Falso","Falso",IF(BS220=0,"Falso",IF(BT220=$BT$98,$P$3,0)))</f>
        <v>0</v>
      </c>
      <c r="BV220" s="309">
        <v>122</v>
      </c>
      <c r="BW220" s="337">
        <v>-5.0000000000000004E-6</v>
      </c>
      <c r="BX220" s="289">
        <v>1</v>
      </c>
      <c r="BY220" s="289"/>
      <c r="BZ220" s="393"/>
      <c r="CA220" s="376"/>
      <c r="CB220" s="394"/>
      <c r="CC220" s="376"/>
      <c r="CD220" s="309"/>
      <c r="CE220" s="395"/>
      <c r="CF220" s="289"/>
      <c r="CG220" s="220"/>
      <c r="CH220" s="220"/>
    </row>
    <row r="221" spans="2:86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AQ221" s="471"/>
      <c r="AR221" s="472"/>
      <c r="BB221" s="179"/>
      <c r="BC221" s="183"/>
      <c r="BD221" s="402"/>
      <c r="BE221" s="258"/>
      <c r="BF221" s="237"/>
      <c r="BQ221" s="14"/>
      <c r="BR221" s="338">
        <f t="shared" ref="BR221:BR238" si="61">($BS$219-$BS$239)/20</f>
        <v>4.7361789288739576E-4</v>
      </c>
      <c r="BS221" s="313">
        <f t="shared" ref="BS221:BS238" si="62">BS220-BR221</f>
        <v>0.95692744048250611</v>
      </c>
      <c r="BT221" s="387">
        <f t="shared" si="57"/>
        <v>1.8868537753568736E-2</v>
      </c>
      <c r="BU221" s="313">
        <f>IF($BU238="Falso","Falso",IF(BS221=0,"Falso",IF(BT221=$BT$98,$P$3,0)))</f>
        <v>0</v>
      </c>
      <c r="BV221" s="309">
        <v>123</v>
      </c>
      <c r="BW221" s="337">
        <v>-1.0000000000000001E-5</v>
      </c>
      <c r="BX221" s="289">
        <v>2</v>
      </c>
      <c r="BY221" s="289"/>
      <c r="BZ221" s="393"/>
      <c r="CA221" s="376"/>
      <c r="CB221" s="394"/>
      <c r="CC221" s="376"/>
      <c r="CD221" s="309"/>
      <c r="CE221" s="395"/>
      <c r="CF221" s="289"/>
      <c r="CG221" s="220"/>
      <c r="CH221" s="220"/>
    </row>
    <row r="222" spans="2:86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AQ222" s="471"/>
      <c r="AR222" s="472"/>
      <c r="BB222" s="179"/>
      <c r="BC222" s="183"/>
      <c r="BD222" s="402"/>
      <c r="BE222" s="258"/>
      <c r="BF222" s="237"/>
      <c r="BQ222" s="14"/>
      <c r="BR222" s="338">
        <f t="shared" si="61"/>
        <v>4.7361789288739576E-4</v>
      </c>
      <c r="BS222" s="313">
        <f t="shared" si="62"/>
        <v>0.95645382258961875</v>
      </c>
      <c r="BT222" s="387">
        <f t="shared" si="57"/>
        <v>1.8389919860681378E-2</v>
      </c>
      <c r="BU222" s="313">
        <f>IF($BU238="Falso","Falso",IF(BS222=0,"Falso",IF(BT222=$BT$98,$P$3,0)))</f>
        <v>0</v>
      </c>
      <c r="BV222" s="309">
        <v>124</v>
      </c>
      <c r="BW222" s="337">
        <v>-1.5E-5</v>
      </c>
      <c r="BX222" s="289">
        <v>3</v>
      </c>
      <c r="BY222" s="289"/>
      <c r="BZ222" s="393"/>
      <c r="CA222" s="376"/>
      <c r="CB222" s="394"/>
      <c r="CC222" s="376"/>
      <c r="CD222" s="309"/>
      <c r="CE222" s="395"/>
      <c r="CF222" s="289"/>
      <c r="CG222" s="220"/>
      <c r="CH222" s="220"/>
    </row>
    <row r="223" spans="2:86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AQ223" s="471"/>
      <c r="AR223" s="472"/>
      <c r="BB223" s="179"/>
      <c r="BC223" s="183"/>
      <c r="BD223" s="402"/>
      <c r="BE223" s="258"/>
      <c r="BF223" s="237"/>
      <c r="BQ223" s="14"/>
      <c r="BR223" s="338">
        <f t="shared" si="61"/>
        <v>4.7361789288739576E-4</v>
      </c>
      <c r="BS223" s="313">
        <f t="shared" si="62"/>
        <v>0.95598020469673139</v>
      </c>
      <c r="BT223" s="387">
        <f t="shared" si="57"/>
        <v>1.7911301967794023E-2</v>
      </c>
      <c r="BU223" s="313">
        <f>IF($BU238="Falso","Falso",IF(BS223=0,"Falso",IF(BT223=$BT$98,$P$3,0)))</f>
        <v>0</v>
      </c>
      <c r="BV223" s="309">
        <v>125</v>
      </c>
      <c r="BW223" s="337">
        <v>-2.0000000000000002E-5</v>
      </c>
      <c r="BX223" s="289">
        <v>4</v>
      </c>
      <c r="BY223" s="289"/>
      <c r="BZ223" s="393"/>
      <c r="CA223" s="376"/>
      <c r="CB223" s="394"/>
      <c r="CC223" s="376"/>
      <c r="CD223" s="309"/>
      <c r="CE223" s="395"/>
      <c r="CF223" s="289"/>
      <c r="CG223" s="220"/>
      <c r="CH223" s="220"/>
    </row>
    <row r="224" spans="2:86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AQ224" s="471"/>
      <c r="AR224" s="472"/>
      <c r="BB224" s="179"/>
      <c r="BC224" s="183"/>
      <c r="BD224" s="402"/>
      <c r="BE224" s="258"/>
      <c r="BF224" s="237"/>
      <c r="BQ224" s="14"/>
      <c r="BR224" s="338">
        <f t="shared" si="61"/>
        <v>4.7361789288739576E-4</v>
      </c>
      <c r="BS224" s="313">
        <f t="shared" si="62"/>
        <v>0.95550658680384404</v>
      </c>
      <c r="BT224" s="387">
        <f t="shared" si="57"/>
        <v>1.7432684074906665E-2</v>
      </c>
      <c r="BU224" s="313">
        <f>IF($BU238="Falso","Falso",IF(BS224=0,"Falso",IF(BT224=$BT$98,$P$3,0)))</f>
        <v>0</v>
      </c>
      <c r="BV224" s="309">
        <v>126</v>
      </c>
      <c r="BW224" s="337">
        <v>-2.5000000000000001E-5</v>
      </c>
      <c r="BX224" s="289">
        <v>5</v>
      </c>
      <c r="BY224" s="289"/>
      <c r="BZ224" s="393"/>
      <c r="CA224" s="376"/>
      <c r="CB224" s="394"/>
      <c r="CC224" s="376"/>
      <c r="CD224" s="309"/>
      <c r="CE224" s="395"/>
      <c r="CF224" s="289"/>
      <c r="CG224" s="220"/>
      <c r="CH224" s="220"/>
    </row>
    <row r="225" spans="2:86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AQ225" s="471"/>
      <c r="AR225" s="472"/>
      <c r="BB225" s="179"/>
      <c r="BC225" s="183"/>
      <c r="BD225" s="402"/>
      <c r="BE225" s="258"/>
      <c r="BF225" s="237"/>
      <c r="BQ225" s="14"/>
      <c r="BR225" s="338">
        <f t="shared" si="61"/>
        <v>4.7361789288739576E-4</v>
      </c>
      <c r="BS225" s="313">
        <f t="shared" si="62"/>
        <v>0.95503296891095668</v>
      </c>
      <c r="BT225" s="387">
        <f t="shared" si="57"/>
        <v>1.695406618201931E-2</v>
      </c>
      <c r="BU225" s="313">
        <f>IF($BU238="Falso","Falso",IF(BS225=0,"Falso",IF(BT225=$BT$98,$P$3,0)))</f>
        <v>0</v>
      </c>
      <c r="BV225" s="309">
        <v>127</v>
      </c>
      <c r="BW225" s="337">
        <v>-3.0000000000000001E-5</v>
      </c>
      <c r="BX225" s="289">
        <v>6</v>
      </c>
      <c r="BY225" s="289"/>
      <c r="BZ225" s="393"/>
      <c r="CA225" s="376"/>
      <c r="CB225" s="394"/>
      <c r="CC225" s="376"/>
      <c r="CD225" s="309"/>
      <c r="CE225" s="395"/>
      <c r="CF225" s="289"/>
      <c r="CG225" s="220"/>
      <c r="CH225" s="220"/>
    </row>
    <row r="226" spans="2:86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AQ226" s="471"/>
      <c r="AR226" s="472"/>
      <c r="BB226" s="179"/>
      <c r="BC226" s="183"/>
      <c r="BD226" s="402"/>
      <c r="BE226" s="258"/>
      <c r="BF226" s="237"/>
      <c r="BQ226" s="14"/>
      <c r="BR226" s="338">
        <f t="shared" si="61"/>
        <v>4.7361789288739576E-4</v>
      </c>
      <c r="BS226" s="313">
        <f t="shared" si="62"/>
        <v>0.95455935101806932</v>
      </c>
      <c r="BT226" s="387">
        <f t="shared" si="57"/>
        <v>1.6475448289131951E-2</v>
      </c>
      <c r="BU226" s="313">
        <f>IF($BU238="Falso","Falso",IF(BS226=0,"Falso",IF(BT226=$BT$98,$P$3,0)))</f>
        <v>0</v>
      </c>
      <c r="BV226" s="309">
        <v>128</v>
      </c>
      <c r="BW226" s="337">
        <v>-3.4999999999999997E-5</v>
      </c>
      <c r="BX226" s="289">
        <v>7</v>
      </c>
      <c r="BY226" s="289"/>
      <c r="BZ226" s="393"/>
      <c r="CA226" s="376"/>
      <c r="CB226" s="394"/>
      <c r="CC226" s="376"/>
      <c r="CD226" s="309"/>
      <c r="CE226" s="395"/>
      <c r="CF226" s="289"/>
      <c r="CG226" s="220"/>
      <c r="CH226" s="220"/>
    </row>
    <row r="227" spans="2:86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AQ227" s="471"/>
      <c r="AR227" s="472"/>
      <c r="BB227" s="179"/>
      <c r="BC227" s="183"/>
      <c r="BD227" s="402"/>
      <c r="BE227" s="258"/>
      <c r="BF227" s="237"/>
      <c r="BQ227" s="14"/>
      <c r="BR227" s="338">
        <f t="shared" si="61"/>
        <v>4.7361789288739576E-4</v>
      </c>
      <c r="BS227" s="313">
        <f t="shared" si="62"/>
        <v>0.95408573312518197</v>
      </c>
      <c r="BT227" s="387">
        <f t="shared" si="57"/>
        <v>1.5996830396244596E-2</v>
      </c>
      <c r="BU227" s="313">
        <f>IF($BU238="Falso","Falso",IF(BS227=0,"Falso",IF(BT227=$BT$98,$P$3,0)))</f>
        <v>0</v>
      </c>
      <c r="BV227" s="309">
        <v>129</v>
      </c>
      <c r="BW227" s="337">
        <v>-4.0000000000000003E-5</v>
      </c>
      <c r="BX227" s="289">
        <v>8</v>
      </c>
      <c r="BY227" s="289"/>
      <c r="BZ227" s="393"/>
      <c r="CA227" s="376"/>
      <c r="CB227" s="394"/>
      <c r="CC227" s="376"/>
      <c r="CD227" s="309"/>
      <c r="CE227" s="395"/>
      <c r="CF227" s="289"/>
      <c r="CG227" s="220"/>
      <c r="CH227" s="220"/>
    </row>
    <row r="228" spans="2:86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AQ228" s="471"/>
      <c r="AR228" s="472"/>
      <c r="BB228" s="179"/>
      <c r="BC228" s="183"/>
      <c r="BD228" s="402"/>
      <c r="BE228" s="258"/>
      <c r="BF228" s="237"/>
      <c r="BQ228" s="14"/>
      <c r="BR228" s="338">
        <f t="shared" si="61"/>
        <v>4.7361789288739576E-4</v>
      </c>
      <c r="BS228" s="313">
        <f t="shared" si="62"/>
        <v>0.95361211523229461</v>
      </c>
      <c r="BT228" s="387">
        <f t="shared" si="57"/>
        <v>1.5518212503357238E-2</v>
      </c>
      <c r="BU228" s="313">
        <f>IF($BU238="Falso","Falso",IF(BS228=0,"Falso",IF(BT228=$BT$98,$P$3,0)))</f>
        <v>0</v>
      </c>
      <c r="BV228" s="309">
        <v>130</v>
      </c>
      <c r="BW228" s="337">
        <v>-4.5000000000000003E-5</v>
      </c>
      <c r="BX228" s="289">
        <v>9</v>
      </c>
      <c r="BY228" s="289"/>
      <c r="BZ228" s="393"/>
      <c r="CA228" s="376"/>
      <c r="CB228" s="394"/>
      <c r="CC228" s="376"/>
      <c r="CD228" s="309"/>
      <c r="CE228" s="395"/>
      <c r="CF228" s="289"/>
      <c r="CG228" s="220"/>
      <c r="CH228" s="220"/>
    </row>
    <row r="229" spans="2:86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AQ229" s="471"/>
      <c r="AR229" s="472"/>
      <c r="BB229" s="179"/>
      <c r="BC229" s="183"/>
      <c r="BD229" s="402"/>
      <c r="BE229" s="258"/>
      <c r="BF229" s="237"/>
      <c r="BQ229" s="14"/>
      <c r="BR229" s="338">
        <f t="shared" si="61"/>
        <v>4.7361789288739576E-4</v>
      </c>
      <c r="BS229" s="313">
        <f t="shared" si="62"/>
        <v>0.95313849733940725</v>
      </c>
      <c r="BT229" s="387">
        <f t="shared" si="57"/>
        <v>1.5039594610469881E-2</v>
      </c>
      <c r="BU229" s="313">
        <f>IF($BU238="Falso","Falso",IF(BS229=0,"Falso",IF(BT229=$BT$98,$P$3,0)))</f>
        <v>0</v>
      </c>
      <c r="BV229" s="309">
        <v>131</v>
      </c>
      <c r="BW229" s="337">
        <v>-5.0000000000000002E-5</v>
      </c>
      <c r="BX229" s="289">
        <v>10</v>
      </c>
      <c r="BY229" s="289"/>
      <c r="BZ229" s="393"/>
      <c r="CA229" s="376"/>
      <c r="CB229" s="394"/>
      <c r="CC229" s="376"/>
      <c r="CD229" s="309"/>
      <c r="CE229" s="395"/>
      <c r="CF229" s="289"/>
      <c r="CG229" s="220"/>
      <c r="CH229" s="220"/>
    </row>
    <row r="230" spans="2:86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AQ230" s="471"/>
      <c r="AR230" s="472"/>
      <c r="BB230" s="179"/>
      <c r="BC230" s="183"/>
      <c r="BD230" s="402"/>
      <c r="BE230" s="258"/>
      <c r="BF230" s="237"/>
      <c r="BQ230" s="14"/>
      <c r="BR230" s="338">
        <f t="shared" si="61"/>
        <v>4.7361789288739576E-4</v>
      </c>
      <c r="BS230" s="313">
        <f t="shared" si="62"/>
        <v>0.9526648794465199</v>
      </c>
      <c r="BT230" s="387">
        <f t="shared" si="57"/>
        <v>1.4560976717582524E-2</v>
      </c>
      <c r="BU230" s="313">
        <f>IF($BU238="Falso","Falso",IF(BS230=0,"Falso",IF(BT230=$BT$98,$P$3,0)))</f>
        <v>0</v>
      </c>
      <c r="BV230" s="309">
        <v>132</v>
      </c>
      <c r="BW230" s="337">
        <v>-5.5000000000000002E-5</v>
      </c>
      <c r="BX230" s="289">
        <v>11</v>
      </c>
      <c r="BY230" s="289"/>
      <c r="BZ230" s="393"/>
      <c r="CA230" s="376"/>
      <c r="CB230" s="394"/>
      <c r="CC230" s="376"/>
      <c r="CD230" s="309"/>
      <c r="CE230" s="395"/>
      <c r="CF230" s="289"/>
      <c r="CG230" s="220"/>
      <c r="CH230" s="220"/>
    </row>
    <row r="231" spans="2:86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AQ231" s="471"/>
      <c r="AR231" s="472"/>
      <c r="BB231" s="179"/>
      <c r="BC231" s="183"/>
      <c r="BD231" s="402"/>
      <c r="BE231" s="258"/>
      <c r="BF231" s="237"/>
      <c r="BQ231" s="14"/>
      <c r="BR231" s="338">
        <f t="shared" si="61"/>
        <v>4.7361789288739576E-4</v>
      </c>
      <c r="BS231" s="313">
        <f t="shared" si="62"/>
        <v>0.95219126155363254</v>
      </c>
      <c r="BT231" s="387">
        <f t="shared" si="57"/>
        <v>1.4082358824695168E-2</v>
      </c>
      <c r="BU231" s="313">
        <f>IF($BU238="Falso","Falso",IF(BS231=0,"Falso",IF(BT231=$BT$98,$P$3,0)))</f>
        <v>0</v>
      </c>
      <c r="BV231" s="309">
        <v>133</v>
      </c>
      <c r="BW231" s="337">
        <v>-6.0000000000000002E-5</v>
      </c>
      <c r="BX231" s="289">
        <v>12</v>
      </c>
      <c r="BY231" s="289"/>
      <c r="BZ231" s="393"/>
      <c r="CA231" s="376"/>
      <c r="CB231" s="394"/>
      <c r="CC231" s="376"/>
      <c r="CD231" s="309"/>
      <c r="CE231" s="395"/>
      <c r="CF231" s="289"/>
      <c r="CG231" s="220"/>
      <c r="CH231" s="220"/>
    </row>
    <row r="232" spans="2:86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AQ232" s="471"/>
      <c r="AR232" s="472"/>
      <c r="BB232" s="179"/>
      <c r="BC232" s="183"/>
      <c r="BD232" s="402"/>
      <c r="BE232" s="237"/>
      <c r="BF232" s="237"/>
      <c r="BQ232" s="14"/>
      <c r="BR232" s="338">
        <f t="shared" si="61"/>
        <v>4.7361789288739576E-4</v>
      </c>
      <c r="BS232" s="313">
        <f t="shared" si="62"/>
        <v>0.95171764366074518</v>
      </c>
      <c r="BT232" s="387">
        <f t="shared" si="57"/>
        <v>1.3603740931807809E-2</v>
      </c>
      <c r="BU232" s="313">
        <f>IF($BU238="Falso","Falso",IF(BS232=0,"Falso",IF(BT232=$BT$98,$P$3,0)))</f>
        <v>0</v>
      </c>
      <c r="BV232" s="309">
        <v>134</v>
      </c>
      <c r="BW232" s="337">
        <v>-6.4999999999999994E-5</v>
      </c>
      <c r="BX232" s="289">
        <v>13</v>
      </c>
      <c r="BY232" s="289"/>
      <c r="BZ232" s="393"/>
      <c r="CA232" s="376"/>
      <c r="CB232" s="394"/>
      <c r="CC232" s="376"/>
      <c r="CD232" s="309"/>
      <c r="CE232" s="395"/>
      <c r="CF232" s="289"/>
      <c r="CG232" s="220"/>
      <c r="CH232" s="220"/>
    </row>
    <row r="233" spans="2:86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AQ233" s="471"/>
      <c r="AR233" s="472"/>
      <c r="BB233" s="179"/>
      <c r="BC233" s="183"/>
      <c r="BD233" s="402"/>
      <c r="BE233" s="237"/>
      <c r="BF233" s="237"/>
      <c r="BQ233" s="14"/>
      <c r="BR233" s="338">
        <f t="shared" si="61"/>
        <v>4.7361789288739576E-4</v>
      </c>
      <c r="BS233" s="313">
        <f t="shared" si="62"/>
        <v>0.95124402576785783</v>
      </c>
      <c r="BT233" s="387">
        <f t="shared" si="57"/>
        <v>1.3125123038920453E-2</v>
      </c>
      <c r="BU233" s="313">
        <f>IF($BU238="Falso","Falso",IF(BS233=0,"Falso",IF(BT233=$BT$98,$P$3,0)))</f>
        <v>0</v>
      </c>
      <c r="BV233" s="309">
        <v>135</v>
      </c>
      <c r="BW233" s="337">
        <v>-6.9999999999999994E-5</v>
      </c>
      <c r="BX233" s="289">
        <v>14</v>
      </c>
      <c r="BY233" s="289"/>
      <c r="BZ233" s="393"/>
      <c r="CA233" s="376"/>
      <c r="CB233" s="394"/>
      <c r="CC233" s="376"/>
      <c r="CD233" s="309"/>
      <c r="CE233" s="395"/>
      <c r="CF233" s="289"/>
      <c r="CG233" s="220"/>
      <c r="CH233" s="220"/>
    </row>
    <row r="234" spans="2:86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AQ234" s="471"/>
      <c r="AR234" s="472"/>
      <c r="BB234" s="179"/>
      <c r="BC234" s="183"/>
      <c r="BD234" s="402"/>
      <c r="BE234" s="237"/>
      <c r="BF234" s="237"/>
      <c r="BQ234" s="14"/>
      <c r="BR234" s="338">
        <f t="shared" si="61"/>
        <v>4.7361789288739576E-4</v>
      </c>
      <c r="BS234" s="313">
        <f t="shared" si="62"/>
        <v>0.95077040787497047</v>
      </c>
      <c r="BT234" s="387">
        <f t="shared" si="57"/>
        <v>1.2646505146033096E-2</v>
      </c>
      <c r="BU234" s="313">
        <f>IF($BU238="Falso","Falso",IF(BS234=0,"Falso",IF(BT234=$BT$98,$P$3,0)))</f>
        <v>0</v>
      </c>
      <c r="BV234" s="309">
        <v>136</v>
      </c>
      <c r="BW234" s="337">
        <v>-7.4999999999999993E-5</v>
      </c>
      <c r="BX234" s="289">
        <v>15</v>
      </c>
      <c r="BY234" s="289"/>
      <c r="BZ234" s="393"/>
      <c r="CA234" s="376"/>
      <c r="CB234" s="394"/>
      <c r="CC234" s="376"/>
      <c r="CD234" s="309"/>
      <c r="CE234" s="395"/>
      <c r="CF234" s="289"/>
      <c r="CG234" s="220"/>
      <c r="CH234" s="220"/>
    </row>
    <row r="235" spans="2:86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AQ235" s="471"/>
      <c r="AR235" s="472"/>
      <c r="BB235" s="179"/>
      <c r="BC235" s="183"/>
      <c r="BD235" s="402"/>
      <c r="BE235" s="237"/>
      <c r="BF235" s="237"/>
      <c r="BQ235" s="14"/>
      <c r="BR235" s="338">
        <f t="shared" si="61"/>
        <v>4.7361789288739576E-4</v>
      </c>
      <c r="BS235" s="313">
        <f t="shared" si="62"/>
        <v>0.95029678998208311</v>
      </c>
      <c r="BT235" s="387">
        <f t="shared" si="57"/>
        <v>1.2167887253145739E-2</v>
      </c>
      <c r="BU235" s="313">
        <f>IF($BU238="Falso","Falso",IF(BS235=0,"Falso",IF(BT235=$BT$98,$P$3,0)))</f>
        <v>0</v>
      </c>
      <c r="BV235" s="309">
        <v>137</v>
      </c>
      <c r="BW235" s="337">
        <v>-8.0000000000000007E-5</v>
      </c>
      <c r="BX235" s="289">
        <v>16</v>
      </c>
      <c r="BY235" s="289"/>
      <c r="BZ235" s="393"/>
      <c r="CA235" s="376"/>
      <c r="CB235" s="394"/>
      <c r="CC235" s="376"/>
      <c r="CD235" s="309"/>
      <c r="CE235" s="395"/>
      <c r="CF235" s="289"/>
      <c r="CG235" s="220"/>
      <c r="CH235" s="220"/>
    </row>
    <row r="236" spans="2:86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AQ236" s="471"/>
      <c r="AR236" s="472"/>
      <c r="BB236" s="179"/>
      <c r="BC236" s="183"/>
      <c r="BD236" s="402"/>
      <c r="BE236" s="237"/>
      <c r="BF236" s="237"/>
      <c r="BQ236" s="14"/>
      <c r="BR236" s="338">
        <f t="shared" si="61"/>
        <v>4.7361789288739576E-4</v>
      </c>
      <c r="BS236" s="313">
        <f t="shared" si="62"/>
        <v>0.94982317208919576</v>
      </c>
      <c r="BT236" s="387">
        <f t="shared" si="57"/>
        <v>1.1689269360258383E-2</v>
      </c>
      <c r="BU236" s="313">
        <f>IF($BU238="Falso","Falso",IF(BS236=0,"Falso",IF(BT236=$BT$98,$P$3,0)))</f>
        <v>0</v>
      </c>
      <c r="BV236" s="309">
        <v>138</v>
      </c>
      <c r="BW236" s="337">
        <v>-8.5000000000000006E-5</v>
      </c>
      <c r="BX236" s="289">
        <v>17</v>
      </c>
      <c r="BY236" s="289"/>
      <c r="BZ236" s="393"/>
      <c r="CA236" s="376"/>
      <c r="CB236" s="394"/>
      <c r="CC236" s="376"/>
      <c r="CD236" s="309"/>
      <c r="CE236" s="395"/>
      <c r="CF236" s="289"/>
      <c r="CG236" s="220"/>
      <c r="CH236" s="220"/>
    </row>
    <row r="237" spans="2:86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AQ237" s="471"/>
      <c r="AR237" s="472"/>
      <c r="BB237" s="179"/>
      <c r="BC237" s="183"/>
      <c r="BD237" s="402"/>
      <c r="BE237" s="237"/>
      <c r="BF237" s="237"/>
      <c r="BQ237" s="14"/>
      <c r="BR237" s="338">
        <f t="shared" si="61"/>
        <v>4.7361789288739576E-4</v>
      </c>
      <c r="BS237" s="313">
        <f t="shared" si="62"/>
        <v>0.9493495541963084</v>
      </c>
      <c r="BT237" s="387">
        <f t="shared" si="57"/>
        <v>1.1210651467371026E-2</v>
      </c>
      <c r="BU237" s="313">
        <f>IF($BU238="Falso","Falso",IF(BS237=0,"Falso",IF(BT237=$BT$98,$P$3,0)))</f>
        <v>0</v>
      </c>
      <c r="BV237" s="309">
        <v>139</v>
      </c>
      <c r="BW237" s="337">
        <v>-9.0000000000000006E-5</v>
      </c>
      <c r="BX237" s="289">
        <v>18</v>
      </c>
      <c r="BY237" s="289"/>
      <c r="BZ237" s="393"/>
      <c r="CA237" s="376"/>
      <c r="CB237" s="394"/>
      <c r="CC237" s="376"/>
      <c r="CD237" s="309"/>
      <c r="CE237" s="395"/>
      <c r="CF237" s="289"/>
      <c r="CG237" s="220"/>
      <c r="CH237" s="220"/>
    </row>
    <row r="238" spans="2:86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AQ238" s="471"/>
      <c r="AR238" s="472"/>
      <c r="BB238" s="179"/>
      <c r="BC238" s="183"/>
      <c r="BD238" s="402"/>
      <c r="BE238" s="237"/>
      <c r="BF238" s="237"/>
      <c r="BQ238" s="14"/>
      <c r="BR238" s="338">
        <f t="shared" si="61"/>
        <v>4.7361789288739576E-4</v>
      </c>
      <c r="BS238" s="313">
        <f t="shared" si="62"/>
        <v>0.94887593630342104</v>
      </c>
      <c r="BT238" s="387">
        <f t="shared" si="57"/>
        <v>1.0732033574483669E-2</v>
      </c>
      <c r="BU238" s="313">
        <f>IF($BU$239="Falso","Falso",IF(BS238=0,"Falso",IF(BT238=$BT$98,$P$3,0)))</f>
        <v>0</v>
      </c>
      <c r="BV238" s="309">
        <v>140</v>
      </c>
      <c r="BW238" s="337">
        <v>-9.5000000000000005E-5</v>
      </c>
      <c r="BX238" s="289">
        <v>19</v>
      </c>
      <c r="BY238" s="289"/>
      <c r="BZ238" s="393"/>
      <c r="CA238" s="376"/>
      <c r="CB238" s="394"/>
      <c r="CC238" s="376"/>
      <c r="CD238" s="309"/>
      <c r="CE238" s="395"/>
      <c r="CF238" s="289"/>
      <c r="CG238" s="220"/>
      <c r="CH238" s="220"/>
    </row>
    <row r="239" spans="2:86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AQ239" s="471"/>
      <c r="AR239" s="472"/>
      <c r="BB239" s="179"/>
      <c r="BC239" s="183"/>
      <c r="BD239" s="402"/>
      <c r="BE239" s="237"/>
      <c r="BF239" s="237"/>
      <c r="BQ239" s="14"/>
      <c r="BR239" s="336">
        <f>C16</f>
        <v>2019</v>
      </c>
      <c r="BS239" s="313">
        <f>IF(M16=" ",0,M16)</f>
        <v>0.94840231841053291</v>
      </c>
      <c r="BT239" s="387">
        <f>ABS(BS239-$BV$97)+IF(BR259="",-0.002)</f>
        <v>1.0353415681595535E-2</v>
      </c>
      <c r="BU239" s="313">
        <f>IF(BS239=0,"Falso",IF(BT239=$BT$98,$P$3,0))</f>
        <v>0</v>
      </c>
      <c r="BV239" s="309">
        <v>141</v>
      </c>
      <c r="BW239" s="337">
        <v>0</v>
      </c>
      <c r="BX239" s="289">
        <v>0</v>
      </c>
      <c r="BY239" s="289"/>
      <c r="BZ239" s="388"/>
      <c r="CA239" s="389"/>
      <c r="CB239" s="390"/>
      <c r="CC239" s="389"/>
      <c r="CD239" s="309"/>
      <c r="CE239" s="391"/>
      <c r="CF239" s="392"/>
      <c r="CG239" s="220"/>
      <c r="CH239" s="220"/>
    </row>
    <row r="240" spans="2:86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AQ240" s="471"/>
      <c r="AR240" s="472"/>
      <c r="BB240" s="179"/>
      <c r="BC240" s="183"/>
      <c r="BD240" s="402"/>
      <c r="BE240" s="237"/>
      <c r="BF240" s="237"/>
      <c r="BQ240" s="14"/>
      <c r="BR240" s="339">
        <f>($BS$239-$BS$259)/20</f>
        <v>5.1762078407977528E-4</v>
      </c>
      <c r="BS240" s="313">
        <f>BS239-BR240</f>
        <v>0.94788469762645311</v>
      </c>
      <c r="BT240" s="387">
        <f t="shared" si="57"/>
        <v>9.8307948975157374E-3</v>
      </c>
      <c r="BU240" s="313">
        <f>IF($BU259="Falso","Falso",IF(BS240=0,"Falso",IF(BT240=$BT$98,$P$3,0)))</f>
        <v>0</v>
      </c>
      <c r="BV240" s="309">
        <v>142</v>
      </c>
      <c r="BW240" s="337">
        <v>-5.0000000000000004E-6</v>
      </c>
      <c r="BX240" s="289">
        <v>1</v>
      </c>
      <c r="BY240" s="289"/>
      <c r="BZ240" s="396"/>
      <c r="CA240" s="376"/>
      <c r="CB240" s="394"/>
      <c r="CC240" s="376"/>
      <c r="CD240" s="309"/>
      <c r="CE240" s="395"/>
      <c r="CF240" s="289"/>
      <c r="CG240" s="220"/>
      <c r="CH240" s="220"/>
    </row>
    <row r="241" spans="2:86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AQ241" s="471"/>
      <c r="AR241" s="472"/>
      <c r="BB241" s="179"/>
      <c r="BC241" s="183"/>
      <c r="BD241" s="402"/>
      <c r="BE241" s="237"/>
      <c r="BF241" s="237"/>
      <c r="BQ241" s="14"/>
      <c r="BR241" s="339">
        <f t="shared" ref="BR241:BR258" si="63">($BS$239-$BS$259)/20</f>
        <v>5.1762078407977528E-4</v>
      </c>
      <c r="BS241" s="313">
        <f t="shared" ref="BS241:BS258" si="64">BS240-BR241</f>
        <v>0.94736707684237331</v>
      </c>
      <c r="BT241" s="387">
        <f t="shared" si="57"/>
        <v>9.3081741134359401E-3</v>
      </c>
      <c r="BU241" s="313">
        <f>IF($BU259="Falso","Falso",IF(BS241=0,"Falso",IF(BT241=$BT$98,$P$3,0)))</f>
        <v>0</v>
      </c>
      <c r="BV241" s="309">
        <v>143</v>
      </c>
      <c r="BW241" s="337">
        <v>-1.0000000000000001E-5</v>
      </c>
      <c r="BX241" s="289">
        <v>2</v>
      </c>
      <c r="BY241" s="289"/>
      <c r="BZ241" s="396"/>
      <c r="CA241" s="376"/>
      <c r="CB241" s="394"/>
      <c r="CC241" s="376"/>
      <c r="CD241" s="309"/>
      <c r="CE241" s="395"/>
      <c r="CF241" s="289"/>
      <c r="CG241" s="220"/>
      <c r="CH241" s="220"/>
    </row>
    <row r="242" spans="2:86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AQ242" s="471"/>
      <c r="AR242" s="472"/>
      <c r="BB242" s="179"/>
      <c r="BC242" s="183"/>
      <c r="BD242" s="402"/>
      <c r="BE242" s="237"/>
      <c r="BF242" s="237"/>
      <c r="BQ242" s="14"/>
      <c r="BR242" s="339">
        <f t="shared" si="63"/>
        <v>5.1762078407977528E-4</v>
      </c>
      <c r="BS242" s="313">
        <f t="shared" si="64"/>
        <v>0.94684945605829351</v>
      </c>
      <c r="BT242" s="387">
        <f t="shared" si="57"/>
        <v>8.7855533293561428E-3</v>
      </c>
      <c r="BU242" s="313">
        <f>IF($BU259="Falso","Falso",IF(BS242=0,"Falso",IF(BT242=$BT$98,$P$3,0)))</f>
        <v>0</v>
      </c>
      <c r="BV242" s="309">
        <v>144</v>
      </c>
      <c r="BW242" s="337">
        <v>-1.5E-5</v>
      </c>
      <c r="BX242" s="289">
        <v>3</v>
      </c>
      <c r="BY242" s="289"/>
      <c r="BZ242" s="396"/>
      <c r="CA242" s="376"/>
      <c r="CB242" s="394"/>
      <c r="CC242" s="376"/>
      <c r="CD242" s="309"/>
      <c r="CE242" s="395"/>
      <c r="CF242" s="289"/>
      <c r="CG242" s="220"/>
      <c r="CH242" s="220"/>
    </row>
    <row r="243" spans="2:86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AQ243" s="471"/>
      <c r="AR243" s="472"/>
      <c r="BB243" s="179"/>
      <c r="BC243" s="183"/>
      <c r="BD243" s="402"/>
      <c r="BE243" s="237"/>
      <c r="BF243" s="237"/>
      <c r="BQ243" s="14"/>
      <c r="BR243" s="339">
        <f t="shared" si="63"/>
        <v>5.1762078407977528E-4</v>
      </c>
      <c r="BS243" s="313">
        <f t="shared" si="64"/>
        <v>0.94633183527421372</v>
      </c>
      <c r="BT243" s="387">
        <f t="shared" si="57"/>
        <v>8.2629325452763455E-3</v>
      </c>
      <c r="BU243" s="313">
        <f>IF($BU259="Falso","Falso",IF(BS243=0,"Falso",IF(BT243=$BT$98,$P$3,0)))</f>
        <v>0</v>
      </c>
      <c r="BV243" s="309">
        <v>145</v>
      </c>
      <c r="BW243" s="337">
        <v>-2.0000000000000002E-5</v>
      </c>
      <c r="BX243" s="289">
        <v>4</v>
      </c>
      <c r="BY243" s="289"/>
      <c r="BZ243" s="396"/>
      <c r="CA243" s="376"/>
      <c r="CB243" s="394"/>
      <c r="CC243" s="376"/>
      <c r="CD243" s="309"/>
      <c r="CE243" s="395"/>
      <c r="CF243" s="289"/>
      <c r="CG243" s="220"/>
      <c r="CH243" s="220"/>
    </row>
    <row r="244" spans="2:86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AQ244" s="471"/>
      <c r="AR244" s="472"/>
      <c r="BB244" s="179"/>
      <c r="BC244" s="183"/>
      <c r="BD244" s="402"/>
      <c r="BE244" s="237"/>
      <c r="BF244" s="237"/>
      <c r="BQ244" s="14"/>
      <c r="BR244" s="339">
        <f t="shared" si="63"/>
        <v>5.1762078407977528E-4</v>
      </c>
      <c r="BS244" s="313">
        <f t="shared" si="64"/>
        <v>0.94581421449013392</v>
      </c>
      <c r="BT244" s="387">
        <f t="shared" ref="BT244:BT258" si="65">ABS(BS244-$BV$97)+BW244</f>
        <v>7.7403117611965474E-3</v>
      </c>
      <c r="BU244" s="313">
        <f>IF($BU259="Falso","Falso",IF(BS244=0,"Falso",IF(BT244=$BT$98,$P$3,0)))</f>
        <v>0</v>
      </c>
      <c r="BV244" s="309">
        <v>146</v>
      </c>
      <c r="BW244" s="337">
        <v>-2.5000000000000001E-5</v>
      </c>
      <c r="BX244" s="289">
        <v>5</v>
      </c>
      <c r="BY244" s="289"/>
      <c r="BZ244" s="396"/>
      <c r="CA244" s="376"/>
      <c r="CB244" s="394"/>
      <c r="CC244" s="376"/>
      <c r="CD244" s="309"/>
      <c r="CE244" s="395"/>
      <c r="CF244" s="289"/>
      <c r="CG244" s="220"/>
      <c r="CH244" s="220"/>
    </row>
    <row r="245" spans="2:86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AQ245" s="471"/>
      <c r="AR245" s="472"/>
      <c r="BB245" s="179"/>
      <c r="BC245" s="183"/>
      <c r="BD245" s="402"/>
      <c r="BE245" s="237"/>
      <c r="BF245" s="237"/>
      <c r="BQ245" s="14"/>
      <c r="BR245" s="339">
        <f t="shared" si="63"/>
        <v>5.1762078407977528E-4</v>
      </c>
      <c r="BS245" s="313">
        <f t="shared" si="64"/>
        <v>0.94529659370605412</v>
      </c>
      <c r="BT245" s="387">
        <f t="shared" si="65"/>
        <v>7.2176909771167501E-3</v>
      </c>
      <c r="BU245" s="313">
        <f>IF($BU259="Falso","Falso",IF(BS245=0,"Falso",IF(BT245=$BT$98,$P$3,0)))</f>
        <v>0</v>
      </c>
      <c r="BV245" s="309">
        <v>147</v>
      </c>
      <c r="BW245" s="337">
        <v>-3.0000000000000001E-5</v>
      </c>
      <c r="BX245" s="289">
        <v>6</v>
      </c>
      <c r="BY245" s="289"/>
      <c r="BZ245" s="396"/>
      <c r="CA245" s="376"/>
      <c r="CB245" s="394"/>
      <c r="CC245" s="376"/>
      <c r="CD245" s="309"/>
      <c r="CE245" s="395"/>
      <c r="CF245" s="289"/>
      <c r="CG245" s="220"/>
      <c r="CH245" s="220"/>
    </row>
    <row r="246" spans="2:86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AQ246" s="471"/>
      <c r="AR246" s="472"/>
      <c r="BB246" s="179"/>
      <c r="BC246" s="183"/>
      <c r="BD246" s="402"/>
      <c r="BE246" s="237"/>
      <c r="BF246" s="237"/>
      <c r="BQ246" s="14"/>
      <c r="BR246" s="339">
        <f t="shared" si="63"/>
        <v>5.1762078407977528E-4</v>
      </c>
      <c r="BS246" s="313">
        <f t="shared" si="64"/>
        <v>0.94477897292197432</v>
      </c>
      <c r="BT246" s="387">
        <f t="shared" si="65"/>
        <v>6.6950701930369519E-3</v>
      </c>
      <c r="BU246" s="313">
        <f>IF($BU259="Falso","Falso",IF(BS246=0,"Falso",IF(BT246=$BT$98,$P$3,0)))</f>
        <v>0</v>
      </c>
      <c r="BV246" s="309">
        <v>148</v>
      </c>
      <c r="BW246" s="337">
        <v>-3.4999999999999997E-5</v>
      </c>
      <c r="BX246" s="289">
        <v>7</v>
      </c>
      <c r="BY246" s="289"/>
      <c r="BZ246" s="396"/>
      <c r="CA246" s="376"/>
      <c r="CB246" s="394"/>
      <c r="CC246" s="376"/>
      <c r="CD246" s="309"/>
      <c r="CE246" s="395"/>
      <c r="CF246" s="289"/>
      <c r="CG246" s="220"/>
      <c r="CH246" s="220"/>
    </row>
    <row r="247" spans="2:86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AQ247" s="471"/>
      <c r="AR247" s="472"/>
      <c r="BB247" s="179"/>
      <c r="BC247" s="183"/>
      <c r="BD247" s="402"/>
      <c r="BE247" s="237"/>
      <c r="BF247" s="237"/>
      <c r="BQ247" s="14"/>
      <c r="BR247" s="339">
        <f t="shared" si="63"/>
        <v>5.1762078407977528E-4</v>
      </c>
      <c r="BS247" s="313">
        <f t="shared" si="64"/>
        <v>0.94426135213789453</v>
      </c>
      <c r="BT247" s="387">
        <f t="shared" si="65"/>
        <v>6.1724494089571546E-3</v>
      </c>
      <c r="BU247" s="313">
        <f>IF($BU259="Falso","Falso",IF(BS247=0,"Falso",IF(BT247=$BT$98,$P$3,0)))</f>
        <v>0</v>
      </c>
      <c r="BV247" s="309">
        <v>149</v>
      </c>
      <c r="BW247" s="337">
        <v>-4.0000000000000003E-5</v>
      </c>
      <c r="BX247" s="289">
        <v>8</v>
      </c>
      <c r="BY247" s="289"/>
      <c r="BZ247" s="396"/>
      <c r="CA247" s="376"/>
      <c r="CB247" s="394"/>
      <c r="CC247" s="376"/>
      <c r="CD247" s="309"/>
      <c r="CE247" s="395"/>
      <c r="CF247" s="289"/>
      <c r="CG247" s="220"/>
      <c r="CH247" s="220"/>
    </row>
    <row r="248" spans="2:86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AQ248" s="471"/>
      <c r="AR248" s="472"/>
      <c r="BB248" s="179"/>
      <c r="BC248" s="183"/>
      <c r="BD248" s="402"/>
      <c r="BE248" s="237"/>
      <c r="BF248" s="237"/>
      <c r="BQ248" s="14"/>
      <c r="BR248" s="339">
        <f t="shared" si="63"/>
        <v>5.1762078407977528E-4</v>
      </c>
      <c r="BS248" s="313">
        <f t="shared" si="64"/>
        <v>0.94374373135381473</v>
      </c>
      <c r="BT248" s="387">
        <f t="shared" si="65"/>
        <v>5.6498286248773573E-3</v>
      </c>
      <c r="BU248" s="313">
        <f>IF($BU259="Falso","Falso",IF(BS248=0,"Falso",IF(BT248=$BT$98,$P$3,0)))</f>
        <v>0</v>
      </c>
      <c r="BV248" s="309">
        <v>150</v>
      </c>
      <c r="BW248" s="337">
        <v>-4.5000000000000003E-5</v>
      </c>
      <c r="BX248" s="289">
        <v>9</v>
      </c>
      <c r="BY248" s="289"/>
      <c r="BZ248" s="396"/>
      <c r="CA248" s="376"/>
      <c r="CB248" s="394"/>
      <c r="CC248" s="376"/>
      <c r="CD248" s="309"/>
      <c r="CE248" s="395"/>
      <c r="CF248" s="289"/>
      <c r="CG248" s="220"/>
      <c r="CH248" s="220"/>
    </row>
    <row r="249" spans="2:86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AQ249" s="471"/>
      <c r="AR249" s="472"/>
      <c r="BB249" s="179"/>
      <c r="BC249" s="183"/>
      <c r="BD249" s="402"/>
      <c r="BE249" s="237"/>
      <c r="BF249" s="237"/>
      <c r="BQ249" s="14"/>
      <c r="BR249" s="339">
        <f t="shared" si="63"/>
        <v>5.1762078407977528E-4</v>
      </c>
      <c r="BS249" s="313">
        <f t="shared" si="64"/>
        <v>0.94322611056973493</v>
      </c>
      <c r="BT249" s="387">
        <f t="shared" si="65"/>
        <v>5.12720784079756E-3</v>
      </c>
      <c r="BU249" s="313">
        <f>IF($BU259="Falso","Falso",IF(BS249=0,"Falso",IF(BT249=$BT$98,$P$3,0)))</f>
        <v>0</v>
      </c>
      <c r="BV249" s="309">
        <v>151</v>
      </c>
      <c r="BW249" s="337">
        <v>-5.0000000000000002E-5</v>
      </c>
      <c r="BX249" s="289">
        <v>10</v>
      </c>
      <c r="BY249" s="289"/>
      <c r="BZ249" s="396"/>
      <c r="CA249" s="376"/>
      <c r="CB249" s="394"/>
      <c r="CC249" s="376"/>
      <c r="CD249" s="309"/>
      <c r="CE249" s="395"/>
      <c r="CF249" s="289"/>
      <c r="CG249" s="220"/>
      <c r="CH249" s="220"/>
    </row>
    <row r="250" spans="2:86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AQ250" s="471"/>
      <c r="AR250" s="472"/>
      <c r="BB250" s="179"/>
      <c r="BC250" s="183"/>
      <c r="BD250" s="402"/>
      <c r="BE250" s="237"/>
      <c r="BF250" s="237"/>
      <c r="BQ250" s="14"/>
      <c r="BR250" s="339">
        <f t="shared" si="63"/>
        <v>5.1762078407977528E-4</v>
      </c>
      <c r="BS250" s="313">
        <f t="shared" si="64"/>
        <v>0.94270848978565513</v>
      </c>
      <c r="BT250" s="387">
        <f t="shared" si="65"/>
        <v>4.6045870567177618E-3</v>
      </c>
      <c r="BU250" s="313">
        <f>IF($BU259="Falso","Falso",IF(BS250=0,"Falso",IF(BT250=$BT$98,$P$3,0)))</f>
        <v>0</v>
      </c>
      <c r="BV250" s="309">
        <v>152</v>
      </c>
      <c r="BW250" s="337">
        <v>-5.5000000000000002E-5</v>
      </c>
      <c r="BX250" s="289">
        <v>11</v>
      </c>
      <c r="BY250" s="289"/>
      <c r="BZ250" s="396"/>
      <c r="CA250" s="376"/>
      <c r="CB250" s="394"/>
      <c r="CC250" s="376"/>
      <c r="CD250" s="309"/>
      <c r="CE250" s="395"/>
      <c r="CF250" s="289"/>
      <c r="CG250" s="220"/>
      <c r="CH250" s="220"/>
    </row>
    <row r="251" spans="2:86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AQ251" s="471"/>
      <c r="AR251" s="472"/>
      <c r="BB251" s="179"/>
      <c r="BC251" s="183"/>
      <c r="BD251" s="402"/>
      <c r="BE251" s="237"/>
      <c r="BF251" s="237"/>
      <c r="BQ251" s="14"/>
      <c r="BR251" s="339">
        <f t="shared" si="63"/>
        <v>5.1762078407977528E-4</v>
      </c>
      <c r="BS251" s="313">
        <f t="shared" si="64"/>
        <v>0.94219086900157534</v>
      </c>
      <c r="BT251" s="387">
        <f t="shared" si="65"/>
        <v>4.0819662726379645E-3</v>
      </c>
      <c r="BU251" s="313">
        <f>IF($BU259="Falso","Falso",IF(BS251=0,"Falso",IF(BT251=$BT$98,$P$3,0)))</f>
        <v>0</v>
      </c>
      <c r="BV251" s="309">
        <v>153</v>
      </c>
      <c r="BW251" s="337">
        <v>-6.0000000000000002E-5</v>
      </c>
      <c r="BX251" s="289">
        <v>12</v>
      </c>
      <c r="BY251" s="289"/>
      <c r="BZ251" s="396"/>
      <c r="CA251" s="376"/>
      <c r="CB251" s="394"/>
      <c r="CC251" s="376"/>
      <c r="CD251" s="309"/>
      <c r="CE251" s="395"/>
      <c r="CF251" s="289"/>
      <c r="CG251" s="220"/>
      <c r="CH251" s="220"/>
    </row>
    <row r="252" spans="2:86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AQ252" s="471"/>
      <c r="AR252" s="472"/>
      <c r="BB252" s="179"/>
      <c r="BC252" s="183"/>
      <c r="BD252" s="402"/>
      <c r="BE252" s="237"/>
      <c r="BF252" s="237"/>
      <c r="BQ252" s="14"/>
      <c r="BR252" s="339">
        <f t="shared" si="63"/>
        <v>5.1762078407977528E-4</v>
      </c>
      <c r="BS252" s="313">
        <f t="shared" si="64"/>
        <v>0.94167324821749554</v>
      </c>
      <c r="BT252" s="387">
        <f t="shared" si="65"/>
        <v>3.5593454885581672E-3</v>
      </c>
      <c r="BU252" s="313">
        <f>IF($BU259="Falso","Falso",IF(BS252=0,"Falso",IF(BT252=$BT$98,$P$3,0)))</f>
        <v>0</v>
      </c>
      <c r="BV252" s="309">
        <v>154</v>
      </c>
      <c r="BW252" s="337">
        <v>-6.4999999999999994E-5</v>
      </c>
      <c r="BX252" s="289">
        <v>13</v>
      </c>
      <c r="BY252" s="289"/>
      <c r="BZ252" s="396"/>
      <c r="CA252" s="376"/>
      <c r="CB252" s="394"/>
      <c r="CC252" s="376"/>
      <c r="CD252" s="309"/>
      <c r="CE252" s="395"/>
      <c r="CF252" s="289"/>
      <c r="CG252" s="220"/>
      <c r="CH252" s="220"/>
    </row>
    <row r="253" spans="2:86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AQ253" s="471"/>
      <c r="AR253" s="472"/>
      <c r="BB253" s="179"/>
      <c r="BC253" s="183"/>
      <c r="BD253" s="402"/>
      <c r="BE253" s="237"/>
      <c r="BF253" s="237"/>
      <c r="BQ253" s="14"/>
      <c r="BR253" s="339">
        <f t="shared" si="63"/>
        <v>5.1762078407977528E-4</v>
      </c>
      <c r="BS253" s="313">
        <f t="shared" si="64"/>
        <v>0.94115562743341574</v>
      </c>
      <c r="BT253" s="387">
        <f t="shared" si="65"/>
        <v>3.0367247044783695E-3</v>
      </c>
      <c r="BU253" s="313">
        <f>IF($BU259="Falso","Falso",IF(BS253=0,"Falso",IF(BT253=$BT$98,$P$3,0)))</f>
        <v>0</v>
      </c>
      <c r="BV253" s="309">
        <v>155</v>
      </c>
      <c r="BW253" s="337">
        <v>-6.9999999999999994E-5</v>
      </c>
      <c r="BX253" s="289">
        <v>14</v>
      </c>
      <c r="BY253" s="289"/>
      <c r="BZ253" s="396"/>
      <c r="CA253" s="376"/>
      <c r="CB253" s="394"/>
      <c r="CC253" s="376"/>
      <c r="CD253" s="309"/>
      <c r="CE253" s="395"/>
      <c r="CF253" s="289"/>
      <c r="CG253" s="220"/>
      <c r="CH253" s="220"/>
    </row>
    <row r="254" spans="2:86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AQ254" s="471"/>
      <c r="AR254" s="472"/>
      <c r="BB254" s="179"/>
      <c r="BC254" s="183"/>
      <c r="BD254" s="402"/>
      <c r="BE254" s="237"/>
      <c r="BF254" s="237"/>
      <c r="BQ254" s="14"/>
      <c r="BR254" s="339">
        <f t="shared" si="63"/>
        <v>5.1762078407977528E-4</v>
      </c>
      <c r="BS254" s="313">
        <f t="shared" si="64"/>
        <v>0.94063800664933594</v>
      </c>
      <c r="BT254" s="387">
        <f t="shared" si="65"/>
        <v>2.5141039203985722E-3</v>
      </c>
      <c r="BU254" s="313">
        <f>IF($BU259="Falso","Falso",IF(BS254=0,"Falso",IF(BT254=$BT$98,$P$3,0)))</f>
        <v>0</v>
      </c>
      <c r="BV254" s="309">
        <v>156</v>
      </c>
      <c r="BW254" s="337">
        <v>-7.4999999999999993E-5</v>
      </c>
      <c r="BX254" s="289">
        <v>15</v>
      </c>
      <c r="BY254" s="289"/>
      <c r="BZ254" s="396"/>
      <c r="CA254" s="376"/>
      <c r="CB254" s="394"/>
      <c r="CC254" s="376"/>
      <c r="CD254" s="309"/>
      <c r="CE254" s="395"/>
      <c r="CF254" s="289"/>
      <c r="CG254" s="220"/>
      <c r="CH254" s="220"/>
    </row>
    <row r="255" spans="2:86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AQ255" s="471"/>
      <c r="AR255" s="472"/>
      <c r="BB255" s="179"/>
      <c r="BC255" s="183"/>
      <c r="BD255" s="402"/>
      <c r="BE255" s="237"/>
      <c r="BF255" s="237"/>
      <c r="BQ255" s="14"/>
      <c r="BR255" s="339">
        <f t="shared" si="63"/>
        <v>5.1762078407977528E-4</v>
      </c>
      <c r="BS255" s="313">
        <f t="shared" si="64"/>
        <v>0.94012038586525615</v>
      </c>
      <c r="BT255" s="387">
        <f t="shared" si="65"/>
        <v>1.9914831363187745E-3</v>
      </c>
      <c r="BU255" s="313">
        <f>IF($BU259="Falso","Falso",IF(BS255=0,"Falso",IF(BT255=$BT$98,$P$3,0)))</f>
        <v>0</v>
      </c>
      <c r="BV255" s="309">
        <v>157</v>
      </c>
      <c r="BW255" s="337">
        <v>-8.0000000000000007E-5</v>
      </c>
      <c r="BX255" s="289">
        <v>16</v>
      </c>
      <c r="BY255" s="289"/>
      <c r="BZ255" s="396"/>
      <c r="CA255" s="376"/>
      <c r="CB255" s="394"/>
      <c r="CC255" s="376"/>
      <c r="CD255" s="309"/>
      <c r="CE255" s="395"/>
      <c r="CF255" s="289"/>
      <c r="CG255" s="220"/>
      <c r="CH255" s="220"/>
    </row>
    <row r="256" spans="2:86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AQ256" s="471"/>
      <c r="AR256" s="472"/>
      <c r="BB256" s="179"/>
      <c r="BC256" s="183"/>
      <c r="BD256" s="402"/>
      <c r="BE256" s="237"/>
      <c r="BF256" s="237"/>
      <c r="BQ256" s="14"/>
      <c r="BR256" s="339">
        <f t="shared" si="63"/>
        <v>5.1762078407977528E-4</v>
      </c>
      <c r="BS256" s="313">
        <f t="shared" si="64"/>
        <v>0.93960276508117635</v>
      </c>
      <c r="BT256" s="387">
        <f t="shared" si="65"/>
        <v>1.4688623522389772E-3</v>
      </c>
      <c r="BU256" s="313">
        <f>IF($BU259="Falso","Falso",IF(BS256=0,"Falso",IF(BT256=$BT$98,$P$3,0)))</f>
        <v>0</v>
      </c>
      <c r="BV256" s="309">
        <v>158</v>
      </c>
      <c r="BW256" s="337">
        <v>-8.5000000000000006E-5</v>
      </c>
      <c r="BX256" s="289">
        <v>17</v>
      </c>
      <c r="BY256" s="289"/>
      <c r="BZ256" s="396"/>
      <c r="CA256" s="376"/>
      <c r="CB256" s="394"/>
      <c r="CC256" s="376"/>
      <c r="CD256" s="309"/>
      <c r="CE256" s="395"/>
      <c r="CF256" s="289"/>
      <c r="CG256" s="220"/>
      <c r="CH256" s="220"/>
    </row>
    <row r="257" spans="2:86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AQ257" s="471"/>
      <c r="AR257" s="472"/>
      <c r="BB257" s="179"/>
      <c r="BC257" s="183"/>
      <c r="BD257" s="402"/>
      <c r="BE257" s="237"/>
      <c r="BF257" s="237"/>
      <c r="BQ257" s="14"/>
      <c r="BR257" s="339">
        <f t="shared" si="63"/>
        <v>5.1762078407977528E-4</v>
      </c>
      <c r="BS257" s="313">
        <f t="shared" si="64"/>
        <v>0.93908514429709655</v>
      </c>
      <c r="BT257" s="387">
        <f t="shared" si="65"/>
        <v>9.4624156815917965E-4</v>
      </c>
      <c r="BU257" s="313">
        <f>IF($BU259="Falso","Falso",IF(BS257=0,"Falso",IF(BT257=$BT$98,$P$3,0)))</f>
        <v>0</v>
      </c>
      <c r="BV257" s="309">
        <v>159</v>
      </c>
      <c r="BW257" s="337">
        <v>-9.0000000000000006E-5</v>
      </c>
      <c r="BX257" s="289">
        <v>18</v>
      </c>
      <c r="BY257" s="289"/>
      <c r="BZ257" s="396"/>
      <c r="CA257" s="376"/>
      <c r="CB257" s="394"/>
      <c r="CC257" s="376"/>
      <c r="CD257" s="309"/>
      <c r="CE257" s="395"/>
      <c r="CF257" s="289"/>
      <c r="CG257" s="220"/>
      <c r="CH257" s="220"/>
    </row>
    <row r="258" spans="2:86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AQ258" s="471"/>
      <c r="AR258" s="472"/>
      <c r="BB258" s="179"/>
      <c r="BC258" s="183"/>
      <c r="BD258" s="402"/>
      <c r="BE258" s="237"/>
      <c r="BF258" s="237"/>
      <c r="BQ258" s="14"/>
      <c r="BR258" s="339">
        <f t="shared" si="63"/>
        <v>5.1762078407977528E-4</v>
      </c>
      <c r="BS258" s="313">
        <f t="shared" si="64"/>
        <v>0.93856752351301675</v>
      </c>
      <c r="BT258" s="387">
        <f t="shared" si="65"/>
        <v>4.2362078407938214E-4</v>
      </c>
      <c r="BU258" s="313">
        <f>IF($BU259="Falso","Falso",IF(BS258=0,"Falso",IF(BT258=$BT$98,$P$3,0)))</f>
        <v>0</v>
      </c>
      <c r="BV258" s="309">
        <v>160</v>
      </c>
      <c r="BW258" s="337">
        <v>-9.5000000000000005E-5</v>
      </c>
      <c r="BX258" s="289">
        <v>19</v>
      </c>
      <c r="BY258" s="289"/>
      <c r="BZ258" s="396"/>
      <c r="CA258" s="376"/>
      <c r="CB258" s="394"/>
      <c r="CC258" s="376"/>
      <c r="CD258" s="309"/>
      <c r="CE258" s="395"/>
      <c r="CF258" s="289"/>
      <c r="CG258" s="220"/>
      <c r="CH258" s="220"/>
    </row>
    <row r="259" spans="2:86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AQ259" s="471"/>
      <c r="AR259" s="472"/>
      <c r="BB259" s="179"/>
      <c r="BC259" s="183"/>
      <c r="BD259" s="402"/>
      <c r="BE259" s="237"/>
      <c r="BF259" s="237"/>
      <c r="BQ259" s="14"/>
      <c r="BR259" s="336">
        <f>C17</f>
        <v>2018</v>
      </c>
      <c r="BS259" s="313">
        <f>IF(M17=" ",0,M17)</f>
        <v>0.9380499027289374</v>
      </c>
      <c r="BT259" s="387">
        <f>ABS(BS259-$BV$97)+IF(BR279="",-0.002)</f>
        <v>1.0000000000287557E-6</v>
      </c>
      <c r="BU259" s="313">
        <f>IF(BS259=0,"Falso",IF(BT259=$BT$98,$P$3,0))</f>
        <v>0.93804890272893737</v>
      </c>
      <c r="BV259" s="309">
        <v>161</v>
      </c>
      <c r="BW259" s="337">
        <v>0</v>
      </c>
      <c r="BX259" s="289">
        <v>0</v>
      </c>
      <c r="BY259" s="289"/>
      <c r="BZ259" s="388"/>
      <c r="CA259" s="389"/>
      <c r="CB259" s="390"/>
      <c r="CC259" s="389"/>
      <c r="CD259" s="309"/>
      <c r="CE259" s="391"/>
      <c r="CF259" s="392"/>
      <c r="CG259" s="220"/>
      <c r="CH259" s="220"/>
    </row>
    <row r="260" spans="2:86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AQ260" s="471"/>
      <c r="AR260" s="472"/>
      <c r="BB260" s="179"/>
      <c r="BC260" s="183"/>
      <c r="BD260" s="402"/>
      <c r="BE260" s="237"/>
      <c r="BF260" s="237"/>
      <c r="BQ260" s="14"/>
      <c r="BR260" s="339">
        <f>($BS$259-$BS$279)/20</f>
        <v>5.6571189588706656E-4</v>
      </c>
      <c r="BS260" s="313">
        <f>BS259-BR260</f>
        <v>0.93748419083305035</v>
      </c>
      <c r="BT260" s="387">
        <f t="shared" ref="BT260:BT278" si="66">ABS(BS260-$BV$97)+BW260</f>
        <v>5.5971189588702674E-4</v>
      </c>
      <c r="BU260" s="313">
        <f>IF($BU279="Falso","Falso",IF(BS260=0,"Falso",IF(BT260=$BT$98,$P$3,0)))</f>
        <v>0</v>
      </c>
      <c r="BV260" s="309">
        <v>162</v>
      </c>
      <c r="BW260" s="337">
        <v>-5.0000000000000004E-6</v>
      </c>
      <c r="BX260" s="289">
        <v>1</v>
      </c>
      <c r="BY260" s="289"/>
      <c r="BZ260" s="396"/>
      <c r="CA260" s="376"/>
      <c r="CB260" s="394"/>
      <c r="CC260" s="376"/>
      <c r="CD260" s="309"/>
      <c r="CE260" s="395"/>
      <c r="CF260" s="289"/>
      <c r="CG260" s="220"/>
      <c r="CH260" s="220"/>
    </row>
    <row r="261" spans="2:86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AQ261" s="471"/>
      <c r="AR261" s="472"/>
      <c r="BB261" s="179"/>
      <c r="BC261" s="183"/>
      <c r="BD261" s="402"/>
      <c r="BE261" s="237"/>
      <c r="BF261" s="237"/>
      <c r="BQ261" s="14"/>
      <c r="BR261" s="339">
        <f t="shared" ref="BR261:BR278" si="67">($BS$259-$BS$279)/20</f>
        <v>5.6571189588706656E-4</v>
      </c>
      <c r="BS261" s="313">
        <f t="shared" ref="BS261:BS278" si="68">BS260-BR261</f>
        <v>0.93691847893716329</v>
      </c>
      <c r="BT261" s="387">
        <f t="shared" si="66"/>
        <v>1.1204237917740822E-3</v>
      </c>
      <c r="BU261" s="313">
        <f>IF($BU279="Falso","Falso",IF(BS261=0,"Falso",IF(BT261=$BT$98,$P$3,0)))</f>
        <v>0</v>
      </c>
      <c r="BV261" s="309">
        <v>163</v>
      </c>
      <c r="BW261" s="337">
        <v>-1.0000000000000001E-5</v>
      </c>
      <c r="BX261" s="289">
        <v>2</v>
      </c>
      <c r="BY261" s="289"/>
      <c r="BZ261" s="396"/>
      <c r="CA261" s="376"/>
      <c r="CB261" s="394"/>
      <c r="CC261" s="376"/>
      <c r="CD261" s="309"/>
      <c r="CE261" s="395"/>
      <c r="CF261" s="289"/>
      <c r="CG261" s="220"/>
      <c r="CH261" s="220"/>
    </row>
    <row r="262" spans="2:86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AQ262" s="471"/>
      <c r="AR262" s="472"/>
      <c r="BB262" s="179"/>
      <c r="BC262" s="183"/>
      <c r="BD262" s="402"/>
      <c r="BE262" s="237"/>
      <c r="BF262" s="237"/>
      <c r="BQ262" s="14"/>
      <c r="BR262" s="339">
        <f t="shared" si="67"/>
        <v>5.6571189588706656E-4</v>
      </c>
      <c r="BS262" s="313">
        <f t="shared" si="68"/>
        <v>0.93635276704127623</v>
      </c>
      <c r="BT262" s="387">
        <f t="shared" si="66"/>
        <v>1.6811356876611377E-3</v>
      </c>
      <c r="BU262" s="313">
        <f>IF($BU279="Falso","Falso",IF(BS262=0,"Falso",IF(BT262=$BT$98,$P$3,0)))</f>
        <v>0</v>
      </c>
      <c r="BV262" s="309">
        <v>164</v>
      </c>
      <c r="BW262" s="337">
        <v>-1.5E-5</v>
      </c>
      <c r="BX262" s="289">
        <v>3</v>
      </c>
      <c r="BY262" s="289"/>
      <c r="BZ262" s="396"/>
      <c r="CA262" s="376"/>
      <c r="CB262" s="394"/>
      <c r="CC262" s="376"/>
      <c r="CD262" s="309"/>
      <c r="CE262" s="395"/>
      <c r="CF262" s="289"/>
      <c r="CG262" s="220"/>
      <c r="CH262" s="220"/>
    </row>
    <row r="263" spans="2:86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AQ263" s="471"/>
      <c r="AR263" s="472"/>
      <c r="BB263" s="179"/>
      <c r="BC263" s="183"/>
      <c r="BD263" s="402"/>
      <c r="BE263" s="237"/>
      <c r="BF263" s="237"/>
      <c r="BQ263" s="14"/>
      <c r="BR263" s="339">
        <f t="shared" si="67"/>
        <v>5.6571189588706656E-4</v>
      </c>
      <c r="BS263" s="313">
        <f t="shared" si="68"/>
        <v>0.93578705514538918</v>
      </c>
      <c r="BT263" s="387">
        <f t="shared" si="66"/>
        <v>2.2418475835481932E-3</v>
      </c>
      <c r="BU263" s="313">
        <f>IF($BU279="Falso","Falso",IF(BS263=0,"Falso",IF(BT263=$BT$98,$P$3,0)))</f>
        <v>0</v>
      </c>
      <c r="BV263" s="309">
        <v>165</v>
      </c>
      <c r="BW263" s="337">
        <v>-2.0000000000000002E-5</v>
      </c>
      <c r="BX263" s="289">
        <v>4</v>
      </c>
      <c r="BY263" s="289"/>
      <c r="BZ263" s="396"/>
      <c r="CA263" s="376"/>
      <c r="CB263" s="394"/>
      <c r="CC263" s="376"/>
      <c r="CD263" s="309"/>
      <c r="CE263" s="395"/>
      <c r="CF263" s="289"/>
      <c r="CG263" s="220"/>
      <c r="CH263" s="220"/>
    </row>
    <row r="264" spans="2:86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AQ264" s="471"/>
      <c r="AR264" s="472"/>
      <c r="BB264" s="179"/>
      <c r="BC264" s="183"/>
      <c r="BD264" s="402"/>
      <c r="BE264" s="237"/>
      <c r="BF264" s="237"/>
      <c r="BQ264" s="14"/>
      <c r="BR264" s="339">
        <f t="shared" si="67"/>
        <v>5.6571189588706656E-4</v>
      </c>
      <c r="BS264" s="313">
        <f t="shared" si="68"/>
        <v>0.93522134324950212</v>
      </c>
      <c r="BT264" s="387">
        <f t="shared" si="66"/>
        <v>2.8025594794352489E-3</v>
      </c>
      <c r="BU264" s="313">
        <f>IF($BU279="Falso","Falso",IF(BS264=0,"Falso",IF(BT264=$BT$98,$P$3,0)))</f>
        <v>0</v>
      </c>
      <c r="BV264" s="309">
        <v>166</v>
      </c>
      <c r="BW264" s="337">
        <v>-2.5000000000000001E-5</v>
      </c>
      <c r="BX264" s="289">
        <v>5</v>
      </c>
      <c r="BY264" s="289"/>
      <c r="BZ264" s="396"/>
      <c r="CA264" s="376"/>
      <c r="CB264" s="394"/>
      <c r="CC264" s="376"/>
      <c r="CD264" s="309"/>
      <c r="CE264" s="395"/>
      <c r="CF264" s="289"/>
      <c r="CG264" s="220"/>
      <c r="CH264" s="220"/>
    </row>
    <row r="265" spans="2:86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AQ265" s="471"/>
      <c r="AR265" s="472"/>
      <c r="BB265" s="179"/>
      <c r="BC265" s="183"/>
      <c r="BD265" s="402"/>
      <c r="BE265" s="237"/>
      <c r="BF265" s="237"/>
      <c r="BQ265" s="14"/>
      <c r="BR265" s="339">
        <f t="shared" si="67"/>
        <v>5.6571189588706656E-4</v>
      </c>
      <c r="BS265" s="313">
        <f t="shared" si="68"/>
        <v>0.93465563135361507</v>
      </c>
      <c r="BT265" s="387">
        <f t="shared" si="66"/>
        <v>3.3632713753223042E-3</v>
      </c>
      <c r="BU265" s="313">
        <f>IF($BU279="Falso","Falso",IF(BS265=0,"Falso",IF(BT265=$BT$98,$P$3,0)))</f>
        <v>0</v>
      </c>
      <c r="BV265" s="309">
        <v>167</v>
      </c>
      <c r="BW265" s="337">
        <v>-3.0000000000000001E-5</v>
      </c>
      <c r="BX265" s="289">
        <v>6</v>
      </c>
      <c r="BY265" s="289"/>
      <c r="BZ265" s="396"/>
      <c r="CA265" s="376"/>
      <c r="CB265" s="394"/>
      <c r="CC265" s="376"/>
      <c r="CD265" s="309"/>
      <c r="CE265" s="395"/>
      <c r="CF265" s="289"/>
      <c r="CG265" s="220"/>
      <c r="CH265" s="220"/>
    </row>
    <row r="266" spans="2:86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AQ266" s="471"/>
      <c r="AR266" s="472"/>
      <c r="BB266" s="179"/>
      <c r="BC266" s="183"/>
      <c r="BD266" s="402"/>
      <c r="BE266" s="237"/>
      <c r="BF266" s="237"/>
      <c r="BQ266" s="14"/>
      <c r="BR266" s="339">
        <f t="shared" si="67"/>
        <v>5.6571189588706656E-4</v>
      </c>
      <c r="BS266" s="313">
        <f t="shared" si="68"/>
        <v>0.93408991945772801</v>
      </c>
      <c r="BT266" s="387">
        <f t="shared" si="66"/>
        <v>3.9239832712093595E-3</v>
      </c>
      <c r="BU266" s="313">
        <f>IF($BU279="Falso","Falso",IF(BS266=0,"Falso",IF(BT266=$BT$98,$P$3,0)))</f>
        <v>0</v>
      </c>
      <c r="BV266" s="309">
        <v>168</v>
      </c>
      <c r="BW266" s="337">
        <v>-3.4999999999999997E-5</v>
      </c>
      <c r="BX266" s="289">
        <v>7</v>
      </c>
      <c r="BY266" s="289"/>
      <c r="BZ266" s="396"/>
      <c r="CA266" s="376"/>
      <c r="CB266" s="394"/>
      <c r="CC266" s="376"/>
      <c r="CD266" s="309"/>
      <c r="CE266" s="395"/>
      <c r="CF266" s="289"/>
      <c r="CG266" s="220"/>
      <c r="CH266" s="220"/>
    </row>
    <row r="267" spans="2:86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AQ267" s="471"/>
      <c r="AR267" s="472"/>
      <c r="BB267" s="179"/>
      <c r="BC267" s="183"/>
      <c r="BD267" s="402"/>
      <c r="BE267" s="237"/>
      <c r="BF267" s="237"/>
      <c r="BQ267" s="14"/>
      <c r="BR267" s="339">
        <f t="shared" si="67"/>
        <v>5.6571189588706656E-4</v>
      </c>
      <c r="BS267" s="313">
        <f t="shared" si="68"/>
        <v>0.93352420756184096</v>
      </c>
      <c r="BT267" s="387">
        <f t="shared" si="66"/>
        <v>4.4846951670964152E-3</v>
      </c>
      <c r="BU267" s="313">
        <f>IF($BU279="Falso","Falso",IF(BS267=0,"Falso",IF(BT267=$BT$98,$P$3,0)))</f>
        <v>0</v>
      </c>
      <c r="BV267" s="309">
        <v>169</v>
      </c>
      <c r="BW267" s="337">
        <v>-4.0000000000000003E-5</v>
      </c>
      <c r="BX267" s="289">
        <v>8</v>
      </c>
      <c r="BY267" s="289"/>
      <c r="BZ267" s="396"/>
      <c r="CA267" s="376"/>
      <c r="CB267" s="394"/>
      <c r="CC267" s="376"/>
      <c r="CD267" s="309"/>
      <c r="CE267" s="395"/>
      <c r="CF267" s="289"/>
      <c r="CG267" s="220"/>
      <c r="CH267" s="220"/>
    </row>
    <row r="268" spans="2:86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AQ268" s="471"/>
      <c r="AR268" s="472"/>
      <c r="BB268" s="179"/>
      <c r="BC268" s="183"/>
      <c r="BD268" s="402"/>
      <c r="BE268" s="237"/>
      <c r="BF268" s="237"/>
      <c r="BQ268" s="14"/>
      <c r="BR268" s="339">
        <f t="shared" si="67"/>
        <v>5.6571189588706656E-4</v>
      </c>
      <c r="BS268" s="313">
        <f t="shared" si="68"/>
        <v>0.9329584956659539</v>
      </c>
      <c r="BT268" s="387">
        <f t="shared" si="66"/>
        <v>5.0454070629834709E-3</v>
      </c>
      <c r="BU268" s="313">
        <f>IF($BU279="Falso","Falso",IF(BS268=0,"Falso",IF(BT268=$BT$98,$P$3,0)))</f>
        <v>0</v>
      </c>
      <c r="BV268" s="309">
        <v>170</v>
      </c>
      <c r="BW268" s="337">
        <v>-4.5000000000000003E-5</v>
      </c>
      <c r="BX268" s="289">
        <v>9</v>
      </c>
      <c r="BY268" s="289"/>
      <c r="BZ268" s="396"/>
      <c r="CA268" s="376"/>
      <c r="CB268" s="394"/>
      <c r="CC268" s="376"/>
      <c r="CD268" s="309"/>
      <c r="CE268" s="395"/>
      <c r="CF268" s="289"/>
      <c r="CG268" s="220"/>
      <c r="CH268" s="220"/>
    </row>
    <row r="269" spans="2:86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AQ269" s="471"/>
      <c r="AR269" s="472"/>
      <c r="BB269" s="179"/>
      <c r="BC269" s="183"/>
      <c r="BD269" s="402"/>
      <c r="BE269" s="237"/>
      <c r="BF269" s="237"/>
      <c r="BQ269" s="14"/>
      <c r="BR269" s="339">
        <f t="shared" si="67"/>
        <v>5.6571189588706656E-4</v>
      </c>
      <c r="BS269" s="313">
        <f t="shared" si="68"/>
        <v>0.93239278377006685</v>
      </c>
      <c r="BT269" s="387">
        <f t="shared" si="66"/>
        <v>5.6061189588705266E-3</v>
      </c>
      <c r="BU269" s="313">
        <f>IF($BU279="Falso","Falso",IF(BS269=0,"Falso",IF(BT269=$BT$98,$P$3,0)))</f>
        <v>0</v>
      </c>
      <c r="BV269" s="309">
        <v>171</v>
      </c>
      <c r="BW269" s="337">
        <v>-5.0000000000000002E-5</v>
      </c>
      <c r="BX269" s="289">
        <v>10</v>
      </c>
      <c r="BY269" s="289"/>
      <c r="BZ269" s="396"/>
      <c r="CA269" s="376"/>
      <c r="CB269" s="394"/>
      <c r="CC269" s="376"/>
      <c r="CD269" s="309"/>
      <c r="CE269" s="395"/>
      <c r="CF269" s="289"/>
      <c r="CG269" s="220"/>
      <c r="CH269" s="220"/>
    </row>
    <row r="270" spans="2:86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AQ270" s="471"/>
      <c r="AR270" s="472"/>
      <c r="BB270" s="179"/>
      <c r="BC270" s="183"/>
      <c r="BD270" s="402"/>
      <c r="BE270" s="237"/>
      <c r="BF270" s="237"/>
      <c r="BQ270" s="14"/>
      <c r="BR270" s="339">
        <f t="shared" si="67"/>
        <v>5.6571189588706656E-4</v>
      </c>
      <c r="BS270" s="313">
        <f t="shared" si="68"/>
        <v>0.93182707187417979</v>
      </c>
      <c r="BT270" s="387">
        <f t="shared" si="66"/>
        <v>6.1668308547575814E-3</v>
      </c>
      <c r="BU270" s="313">
        <f>IF($BU279="Falso","Falso",IF(BS270=0,"Falso",IF(BT270=$BT$98,$P$3,0)))</f>
        <v>0</v>
      </c>
      <c r="BV270" s="309">
        <v>172</v>
      </c>
      <c r="BW270" s="337">
        <v>-5.5000000000000002E-5</v>
      </c>
      <c r="BX270" s="289">
        <v>11</v>
      </c>
      <c r="BY270" s="289"/>
      <c r="BZ270" s="396"/>
      <c r="CA270" s="376"/>
      <c r="CB270" s="394"/>
      <c r="CC270" s="376"/>
      <c r="CD270" s="309"/>
      <c r="CE270" s="395"/>
      <c r="CF270" s="289"/>
      <c r="CG270" s="220"/>
      <c r="CH270" s="220"/>
    </row>
    <row r="271" spans="2:86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AQ271" s="471"/>
      <c r="AR271" s="472"/>
      <c r="BB271" s="179"/>
      <c r="BC271" s="183"/>
      <c r="BD271" s="402"/>
      <c r="BE271" s="237"/>
      <c r="BF271" s="237"/>
      <c r="BQ271" s="14"/>
      <c r="BR271" s="339">
        <f t="shared" si="67"/>
        <v>5.6571189588706656E-4</v>
      </c>
      <c r="BS271" s="313">
        <f t="shared" si="68"/>
        <v>0.93126135997829274</v>
      </c>
      <c r="BT271" s="387">
        <f t="shared" si="66"/>
        <v>6.7275427506446371E-3</v>
      </c>
      <c r="BU271" s="313">
        <f>IF($BU279="Falso","Falso",IF(BS271=0,"Falso",IF(BT271=$BT$98,$P$3,0)))</f>
        <v>0</v>
      </c>
      <c r="BV271" s="309">
        <v>173</v>
      </c>
      <c r="BW271" s="337">
        <v>-6.0000000000000002E-5</v>
      </c>
      <c r="BX271" s="289">
        <v>12</v>
      </c>
      <c r="BY271" s="289"/>
      <c r="BZ271" s="396"/>
      <c r="CA271" s="376"/>
      <c r="CB271" s="394"/>
      <c r="CC271" s="376"/>
      <c r="CD271" s="309"/>
      <c r="CE271" s="395"/>
      <c r="CF271" s="289"/>
      <c r="CG271" s="220"/>
      <c r="CH271" s="220"/>
    </row>
    <row r="272" spans="2:86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AQ272" s="471"/>
      <c r="AR272" s="472"/>
      <c r="BB272" s="179"/>
      <c r="BC272" s="183"/>
      <c r="BD272" s="402"/>
      <c r="BE272" s="237"/>
      <c r="BF272" s="237"/>
      <c r="BQ272" s="14"/>
      <c r="BR272" s="339">
        <f t="shared" si="67"/>
        <v>5.6571189588706656E-4</v>
      </c>
      <c r="BS272" s="313">
        <f t="shared" si="68"/>
        <v>0.93069564808240568</v>
      </c>
      <c r="BT272" s="387">
        <f t="shared" si="66"/>
        <v>7.2882546465316929E-3</v>
      </c>
      <c r="BU272" s="313">
        <f>IF($BU279="Falso","Falso",IF(BS272=0,"Falso",IF(BT272=$BT$98,$P$3,0)))</f>
        <v>0</v>
      </c>
      <c r="BV272" s="309">
        <v>174</v>
      </c>
      <c r="BW272" s="337">
        <v>-6.4999999999999994E-5</v>
      </c>
      <c r="BX272" s="289">
        <v>13</v>
      </c>
      <c r="BY272" s="289"/>
      <c r="BZ272" s="396"/>
      <c r="CA272" s="376"/>
      <c r="CB272" s="394"/>
      <c r="CC272" s="376"/>
      <c r="CD272" s="309"/>
      <c r="CE272" s="395"/>
      <c r="CF272" s="289"/>
      <c r="CG272" s="220"/>
      <c r="CH272" s="220"/>
    </row>
    <row r="273" spans="2:86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AQ273" s="471"/>
      <c r="AR273" s="472"/>
      <c r="BB273" s="179"/>
      <c r="BC273" s="183"/>
      <c r="BD273" s="402"/>
      <c r="BE273" s="237"/>
      <c r="BF273" s="237"/>
      <c r="BQ273" s="14"/>
      <c r="BR273" s="339">
        <f t="shared" si="67"/>
        <v>5.6571189588706656E-4</v>
      </c>
      <c r="BS273" s="313">
        <f t="shared" si="68"/>
        <v>0.93012993618651862</v>
      </c>
      <c r="BT273" s="387">
        <f t="shared" si="66"/>
        <v>7.8489665424187477E-3</v>
      </c>
      <c r="BU273" s="313">
        <f>IF($BU279="Falso","Falso",IF(BS273=0,"Falso",IF(BT273=$BT$98,$P$3,0)))</f>
        <v>0</v>
      </c>
      <c r="BV273" s="309">
        <v>175</v>
      </c>
      <c r="BW273" s="337">
        <v>-6.9999999999999994E-5</v>
      </c>
      <c r="BX273" s="289">
        <v>14</v>
      </c>
      <c r="BY273" s="289"/>
      <c r="BZ273" s="396"/>
      <c r="CA273" s="376"/>
      <c r="CB273" s="394"/>
      <c r="CC273" s="376"/>
      <c r="CD273" s="309"/>
      <c r="CE273" s="395"/>
      <c r="CF273" s="289"/>
      <c r="CG273" s="220"/>
      <c r="CH273" s="220"/>
    </row>
    <row r="274" spans="2:86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AQ274" s="471"/>
      <c r="AR274" s="472"/>
      <c r="BB274" s="179"/>
      <c r="BC274" s="183"/>
      <c r="BD274" s="402"/>
      <c r="BE274" s="237"/>
      <c r="BF274" s="237"/>
      <c r="BQ274" s="14"/>
      <c r="BR274" s="339">
        <f t="shared" si="67"/>
        <v>5.6571189588706656E-4</v>
      </c>
      <c r="BS274" s="313">
        <f t="shared" si="68"/>
        <v>0.92956422429063157</v>
      </c>
      <c r="BT274" s="387">
        <f t="shared" si="66"/>
        <v>8.4096784383058034E-3</v>
      </c>
      <c r="BU274" s="313">
        <f>IF($BU279="Falso","Falso",IF(BS274=0,"Falso",IF(BT274=$BT$98,$P$3,0)))</f>
        <v>0</v>
      </c>
      <c r="BV274" s="309">
        <v>176</v>
      </c>
      <c r="BW274" s="337">
        <v>-7.4999999999999993E-5</v>
      </c>
      <c r="BX274" s="289">
        <v>15</v>
      </c>
      <c r="BY274" s="289"/>
      <c r="BZ274" s="396"/>
      <c r="CA274" s="376"/>
      <c r="CB274" s="394"/>
      <c r="CC274" s="376"/>
      <c r="CD274" s="309"/>
      <c r="CE274" s="395"/>
      <c r="CF274" s="289"/>
      <c r="CG274" s="220"/>
      <c r="CH274" s="220"/>
    </row>
    <row r="275" spans="2:86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AQ275" s="471"/>
      <c r="AR275" s="472"/>
      <c r="BB275" s="179"/>
      <c r="BC275" s="183"/>
      <c r="BD275" s="402"/>
      <c r="BE275" s="237"/>
      <c r="BF275" s="237"/>
      <c r="BQ275" s="14"/>
      <c r="BR275" s="339">
        <f t="shared" si="67"/>
        <v>5.6571189588706656E-4</v>
      </c>
      <c r="BS275" s="313">
        <f t="shared" si="68"/>
        <v>0.92899851239474451</v>
      </c>
      <c r="BT275" s="387">
        <f t="shared" si="66"/>
        <v>8.9703903341928591E-3</v>
      </c>
      <c r="BU275" s="313">
        <f>IF($BU279="Falso","Falso",IF(BS275=0,"Falso",IF(BT275=$BT$98,$P$3,0)))</f>
        <v>0</v>
      </c>
      <c r="BV275" s="309">
        <v>177</v>
      </c>
      <c r="BW275" s="337">
        <v>-8.0000000000000007E-5</v>
      </c>
      <c r="BX275" s="289">
        <v>16</v>
      </c>
      <c r="BY275" s="289"/>
      <c r="BZ275" s="396"/>
      <c r="CA275" s="376"/>
      <c r="CB275" s="394"/>
      <c r="CC275" s="376"/>
      <c r="CD275" s="309"/>
      <c r="CE275" s="395"/>
      <c r="CF275" s="289"/>
      <c r="CG275" s="220"/>
      <c r="CH275" s="220"/>
    </row>
    <row r="276" spans="2:86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AQ276" s="471"/>
      <c r="AR276" s="472"/>
      <c r="BB276" s="179"/>
      <c r="BC276" s="183"/>
      <c r="BD276" s="402"/>
      <c r="BE276" s="237"/>
      <c r="BF276" s="237"/>
      <c r="BQ276" s="14"/>
      <c r="BR276" s="339">
        <f t="shared" si="67"/>
        <v>5.6571189588706656E-4</v>
      </c>
      <c r="BS276" s="313">
        <f t="shared" si="68"/>
        <v>0.92843280049885746</v>
      </c>
      <c r="BT276" s="387">
        <f t="shared" si="66"/>
        <v>9.5311022300799148E-3</v>
      </c>
      <c r="BU276" s="313">
        <f>IF($BU279="Falso","Falso",IF(BS276=0,"Falso",IF(BT276=$BT$98,$P$3,0)))</f>
        <v>0</v>
      </c>
      <c r="BV276" s="309">
        <v>178</v>
      </c>
      <c r="BW276" s="337">
        <v>-8.5000000000000006E-5</v>
      </c>
      <c r="BX276" s="289">
        <v>17</v>
      </c>
      <c r="BY276" s="289"/>
      <c r="BZ276" s="396"/>
      <c r="CA276" s="376"/>
      <c r="CB276" s="394"/>
      <c r="CC276" s="376"/>
      <c r="CD276" s="309"/>
      <c r="CE276" s="395"/>
      <c r="CF276" s="289"/>
      <c r="CG276" s="220"/>
      <c r="CH276" s="220"/>
    </row>
    <row r="277" spans="2:86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AQ277" s="471"/>
      <c r="AR277" s="472"/>
      <c r="BB277" s="179"/>
      <c r="BC277" s="183"/>
      <c r="BD277" s="402"/>
      <c r="BE277" s="237"/>
      <c r="BF277" s="237"/>
      <c r="BQ277" s="14"/>
      <c r="BR277" s="339">
        <f t="shared" si="67"/>
        <v>5.6571189588706656E-4</v>
      </c>
      <c r="BS277" s="313">
        <f t="shared" si="68"/>
        <v>0.9278670886029704</v>
      </c>
      <c r="BT277" s="387">
        <f t="shared" si="66"/>
        <v>1.0091814125966971E-2</v>
      </c>
      <c r="BU277" s="313">
        <f>IF($BU279="Falso","Falso",IF(BS277=0,"Falso",IF(BT277=$BT$98,$P$3,0)))</f>
        <v>0</v>
      </c>
      <c r="BV277" s="309">
        <v>179</v>
      </c>
      <c r="BW277" s="337">
        <v>-9.0000000000000006E-5</v>
      </c>
      <c r="BX277" s="289">
        <v>18</v>
      </c>
      <c r="BY277" s="289"/>
      <c r="BZ277" s="396"/>
      <c r="CA277" s="376"/>
      <c r="CB277" s="394"/>
      <c r="CC277" s="376"/>
      <c r="CD277" s="309"/>
      <c r="CE277" s="395"/>
      <c r="CF277" s="289"/>
      <c r="CG277" s="220"/>
      <c r="CH277" s="220"/>
    </row>
    <row r="278" spans="2:86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AQ278" s="471"/>
      <c r="AR278" s="472"/>
      <c r="BB278" s="179"/>
      <c r="BC278" s="183"/>
      <c r="BD278" s="402"/>
      <c r="BE278" s="237"/>
      <c r="BF278" s="237"/>
      <c r="BQ278" s="14"/>
      <c r="BR278" s="339">
        <f t="shared" si="67"/>
        <v>5.6571189588706656E-4</v>
      </c>
      <c r="BS278" s="313">
        <f t="shared" si="68"/>
        <v>0.92730137670708335</v>
      </c>
      <c r="BT278" s="387">
        <f t="shared" si="66"/>
        <v>1.0652526021854026E-2</v>
      </c>
      <c r="BU278" s="313">
        <f>IF($BU279="Falso","Falso",IF(BS278=0,"Falso",IF(BT278=$BT$98,$P$3,0)))</f>
        <v>0</v>
      </c>
      <c r="BV278" s="309">
        <v>180</v>
      </c>
      <c r="BW278" s="337">
        <v>-9.5000000000000005E-5</v>
      </c>
      <c r="BX278" s="289">
        <v>19</v>
      </c>
      <c r="BY278" s="289"/>
      <c r="BZ278" s="396"/>
      <c r="CA278" s="376"/>
      <c r="CB278" s="394"/>
      <c r="CC278" s="376"/>
      <c r="CD278" s="309"/>
      <c r="CE278" s="395"/>
      <c r="CF278" s="289"/>
      <c r="CG278" s="220"/>
      <c r="CH278" s="220"/>
    </row>
    <row r="279" spans="2:86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AQ279" s="471"/>
      <c r="AR279" s="472"/>
      <c r="BB279" s="179"/>
      <c r="BC279" s="183"/>
      <c r="BD279" s="402"/>
      <c r="BE279" s="237"/>
      <c r="BF279" s="237"/>
      <c r="BQ279" s="14"/>
      <c r="BR279" s="336">
        <f>C18</f>
        <v>2017</v>
      </c>
      <c r="BS279" s="313">
        <f>IF(M18=" ",0,M18)</f>
        <v>0.92673566481119607</v>
      </c>
      <c r="BT279" s="387">
        <f>ABS(BS279-$BV$97)+IF(BR299="",-0.002)</f>
        <v>1.1313237917741303E-2</v>
      </c>
      <c r="BU279" s="313">
        <f>IF(BS279=0,"Falso",IF(BT279=$BT$98,$P$3,0))</f>
        <v>0</v>
      </c>
      <c r="BV279" s="309">
        <v>181</v>
      </c>
      <c r="BW279" s="337">
        <v>0</v>
      </c>
      <c r="BX279" s="289">
        <v>0</v>
      </c>
      <c r="BY279" s="289"/>
      <c r="BZ279" s="388"/>
      <c r="CA279" s="389"/>
      <c r="CB279" s="390"/>
      <c r="CC279" s="389"/>
      <c r="CD279" s="309"/>
      <c r="CE279" s="391"/>
      <c r="CF279" s="392"/>
      <c r="CG279" s="220"/>
      <c r="CH279" s="220"/>
    </row>
    <row r="280" spans="2:86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AQ280" s="471"/>
      <c r="AR280" s="472"/>
      <c r="BB280" s="179"/>
      <c r="BC280" s="183"/>
      <c r="BD280" s="402"/>
      <c r="BE280" s="237"/>
      <c r="BF280" s="237"/>
      <c r="BQ280" s="14"/>
      <c r="BR280" s="339">
        <f>($BS$279-$BS$299)/20</f>
        <v>6.1827105671014015E-4</v>
      </c>
      <c r="BS280" s="313">
        <f>BS279-BR280</f>
        <v>0.92611739375448598</v>
      </c>
      <c r="BT280" s="387">
        <f>ABS(BS280-$BV$97)+BW280</f>
        <v>1.1926508974451388E-2</v>
      </c>
      <c r="BU280" s="313">
        <f>IF($BU299="Falso","Falso",IF(BS280=0,"Falso",IF(BT280=$BT$98,$P$3,0)))</f>
        <v>0</v>
      </c>
      <c r="BV280" s="309">
        <v>182</v>
      </c>
      <c r="BW280" s="337">
        <v>-5.0000000000000004E-6</v>
      </c>
      <c r="BX280" s="289">
        <v>1</v>
      </c>
      <c r="BY280" s="289"/>
      <c r="BZ280" s="396"/>
      <c r="CA280" s="376"/>
      <c r="CB280" s="394"/>
      <c r="CC280" s="376"/>
      <c r="CD280" s="309"/>
      <c r="CE280" s="395"/>
      <c r="CF280" s="289"/>
      <c r="CG280" s="220"/>
      <c r="CH280" s="220"/>
    </row>
    <row r="281" spans="2:86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AQ281" s="471"/>
      <c r="AR281" s="472"/>
      <c r="BB281" s="179"/>
      <c r="BC281" s="183"/>
      <c r="BD281" s="402"/>
      <c r="BE281" s="237"/>
      <c r="BF281" s="237"/>
      <c r="BQ281" s="14"/>
      <c r="BR281" s="339">
        <f t="shared" ref="BR281:BR298" si="69">($BS$279-$BS$299)/20</f>
        <v>6.1827105671014015E-4</v>
      </c>
      <c r="BS281" s="313">
        <f t="shared" ref="BS281:BS298" si="70">BS280-BR281</f>
        <v>0.92549912269777579</v>
      </c>
      <c r="BT281" s="387">
        <f t="shared" ref="BT281:BT298" si="71">ABS(BS281-$BV$97)+BW281</f>
        <v>1.2539780031161584E-2</v>
      </c>
      <c r="BU281" s="313">
        <f>IF($BU299="Falso","Falso",IF(BS281=0,"Falso",IF(BT281=$BT$98,$P$3,0)))</f>
        <v>0</v>
      </c>
      <c r="BV281" s="309">
        <v>183</v>
      </c>
      <c r="BW281" s="337">
        <v>-1.0000000000000001E-5</v>
      </c>
      <c r="BX281" s="289">
        <v>2</v>
      </c>
      <c r="BY281" s="289"/>
      <c r="BZ281" s="396"/>
      <c r="CA281" s="376"/>
      <c r="CB281" s="394"/>
      <c r="CC281" s="376"/>
      <c r="CD281" s="309"/>
      <c r="CE281" s="395"/>
      <c r="CF281" s="289"/>
      <c r="CG281" s="220"/>
      <c r="CH281" s="220"/>
    </row>
    <row r="282" spans="2:86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AQ282" s="471"/>
      <c r="AR282" s="472"/>
      <c r="BB282" s="179"/>
      <c r="BC282" s="183"/>
      <c r="BD282" s="402"/>
      <c r="BE282" s="237"/>
      <c r="BF282" s="237"/>
      <c r="BQ282" s="14"/>
      <c r="BR282" s="339">
        <f t="shared" si="69"/>
        <v>6.1827105671014015E-4</v>
      </c>
      <c r="BS282" s="313">
        <f t="shared" si="70"/>
        <v>0.92488085164106559</v>
      </c>
      <c r="BT282" s="387">
        <f t="shared" si="71"/>
        <v>1.315305108787178E-2</v>
      </c>
      <c r="BU282" s="313">
        <f>IF($BU299="Falso","Falso",IF(BS282=0,"Falso",IF(BT282=$BT$98,$P$3,0)))</f>
        <v>0</v>
      </c>
      <c r="BV282" s="309">
        <v>184</v>
      </c>
      <c r="BW282" s="337">
        <v>-1.5E-5</v>
      </c>
      <c r="BX282" s="289">
        <v>3</v>
      </c>
      <c r="BY282" s="289"/>
      <c r="BZ282" s="396"/>
      <c r="CA282" s="376"/>
      <c r="CB282" s="394"/>
      <c r="CC282" s="376"/>
      <c r="CD282" s="309"/>
      <c r="CE282" s="395"/>
      <c r="CF282" s="289"/>
      <c r="CG282" s="220"/>
      <c r="CH282" s="220"/>
    </row>
    <row r="283" spans="2:86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AQ283" s="471"/>
      <c r="AR283" s="472"/>
      <c r="BB283" s="179"/>
      <c r="BC283" s="183"/>
      <c r="BD283" s="402"/>
      <c r="BE283" s="237"/>
      <c r="BF283" s="237"/>
      <c r="BQ283" s="14"/>
      <c r="BR283" s="339">
        <f t="shared" si="69"/>
        <v>6.1827105671014015E-4</v>
      </c>
      <c r="BS283" s="313">
        <f t="shared" si="70"/>
        <v>0.9242625805843554</v>
      </c>
      <c r="BT283" s="387">
        <f t="shared" si="71"/>
        <v>1.3766322144581976E-2</v>
      </c>
      <c r="BU283" s="313">
        <f>IF($BU299="Falso","Falso",IF(BS283=0,"Falso",IF(BT283=$BT$98,$P$3,0)))</f>
        <v>0</v>
      </c>
      <c r="BV283" s="309">
        <v>185</v>
      </c>
      <c r="BW283" s="337">
        <v>-2.0000000000000002E-5</v>
      </c>
      <c r="BX283" s="289">
        <v>4</v>
      </c>
      <c r="BY283" s="289"/>
      <c r="BZ283" s="396"/>
      <c r="CA283" s="376"/>
      <c r="CB283" s="394"/>
      <c r="CC283" s="376"/>
      <c r="CD283" s="309"/>
      <c r="CE283" s="395"/>
      <c r="CF283" s="289"/>
      <c r="CG283" s="220"/>
      <c r="CH283" s="220"/>
    </row>
    <row r="284" spans="2:86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AQ284" s="471"/>
      <c r="AR284" s="472"/>
      <c r="BB284" s="179"/>
      <c r="BC284" s="183"/>
      <c r="BD284" s="402"/>
      <c r="BE284" s="237"/>
      <c r="BF284" s="237"/>
      <c r="BQ284" s="14"/>
      <c r="BR284" s="339">
        <f t="shared" si="69"/>
        <v>6.1827105671014015E-4</v>
      </c>
      <c r="BS284" s="313">
        <f t="shared" si="70"/>
        <v>0.9236443095276452</v>
      </c>
      <c r="BT284" s="387">
        <f t="shared" si="71"/>
        <v>1.437959320129217E-2</v>
      </c>
      <c r="BU284" s="313">
        <f>IF($BU299="Falso","Falso",IF(BS284=0,"Falso",IF(BT284=$BT$98,$P$3,0)))</f>
        <v>0</v>
      </c>
      <c r="BV284" s="309">
        <v>186</v>
      </c>
      <c r="BW284" s="337">
        <v>-2.5000000000000001E-5</v>
      </c>
      <c r="BX284" s="289">
        <v>5</v>
      </c>
      <c r="BY284" s="289"/>
      <c r="BZ284" s="396"/>
      <c r="CA284" s="376"/>
      <c r="CB284" s="394"/>
      <c r="CC284" s="376"/>
      <c r="CD284" s="309"/>
      <c r="CE284" s="395"/>
      <c r="CF284" s="289"/>
      <c r="CG284" s="220"/>
      <c r="CH284" s="220"/>
    </row>
    <row r="285" spans="2:86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AQ285" s="471"/>
      <c r="AR285" s="472"/>
      <c r="BB285" s="179"/>
      <c r="BC285" s="183"/>
      <c r="BD285" s="402"/>
      <c r="BE285" s="237"/>
      <c r="BF285" s="237"/>
      <c r="BQ285" s="14"/>
      <c r="BR285" s="339">
        <f t="shared" si="69"/>
        <v>6.1827105671014015E-4</v>
      </c>
      <c r="BS285" s="313">
        <f t="shared" si="70"/>
        <v>0.92302603847093501</v>
      </c>
      <c r="BT285" s="387">
        <f t="shared" si="71"/>
        <v>1.4992864258002366E-2</v>
      </c>
      <c r="BU285" s="313">
        <f>IF($BU299="Falso","Falso",IF(BS285=0,"Falso",IF(BT285=$BT$98,$P$3,0)))</f>
        <v>0</v>
      </c>
      <c r="BV285" s="309">
        <v>187</v>
      </c>
      <c r="BW285" s="337">
        <v>-3.0000000000000001E-5</v>
      </c>
      <c r="BX285" s="289">
        <v>6</v>
      </c>
      <c r="BY285" s="289"/>
      <c r="BZ285" s="396"/>
      <c r="CA285" s="376"/>
      <c r="CB285" s="394"/>
      <c r="CC285" s="376"/>
      <c r="CD285" s="309"/>
      <c r="CE285" s="395"/>
      <c r="CF285" s="289"/>
      <c r="CG285" s="220"/>
      <c r="CH285" s="220"/>
    </row>
    <row r="286" spans="2:86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AQ286" s="471"/>
      <c r="AR286" s="472"/>
      <c r="BB286" s="179"/>
      <c r="BC286" s="183"/>
      <c r="BD286" s="402"/>
      <c r="BE286" s="237"/>
      <c r="BF286" s="237"/>
      <c r="BQ286" s="14"/>
      <c r="BR286" s="339">
        <f t="shared" si="69"/>
        <v>6.1827105671014015E-4</v>
      </c>
      <c r="BS286" s="313">
        <f t="shared" si="70"/>
        <v>0.92240776741422481</v>
      </c>
      <c r="BT286" s="387">
        <f t="shared" si="71"/>
        <v>1.5606135314712562E-2</v>
      </c>
      <c r="BU286" s="313">
        <f>IF($BU299="Falso","Falso",IF(BS286=0,"Falso",IF(BT286=$BT$98,$P$3,0)))</f>
        <v>0</v>
      </c>
      <c r="BV286" s="309">
        <v>188</v>
      </c>
      <c r="BW286" s="337">
        <v>-3.4999999999999997E-5</v>
      </c>
      <c r="BX286" s="289">
        <v>7</v>
      </c>
      <c r="BY286" s="289"/>
      <c r="BZ286" s="396"/>
      <c r="CA286" s="376"/>
      <c r="CB286" s="394"/>
      <c r="CC286" s="376"/>
      <c r="CD286" s="309"/>
      <c r="CE286" s="395"/>
      <c r="CF286" s="289"/>
      <c r="CG286" s="220"/>
      <c r="CH286" s="220"/>
    </row>
    <row r="287" spans="2:86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AQ287" s="471"/>
      <c r="AR287" s="472"/>
      <c r="BB287" s="179"/>
      <c r="BC287" s="183"/>
      <c r="BD287" s="402"/>
      <c r="BE287" s="237"/>
      <c r="BF287" s="237"/>
      <c r="BQ287" s="14"/>
      <c r="BR287" s="339">
        <f t="shared" si="69"/>
        <v>6.1827105671014015E-4</v>
      </c>
      <c r="BS287" s="313">
        <f t="shared" si="70"/>
        <v>0.92178949635751461</v>
      </c>
      <c r="BT287" s="387">
        <f t="shared" si="71"/>
        <v>1.6219406371422759E-2</v>
      </c>
      <c r="BU287" s="313">
        <f>IF($BU299="Falso","Falso",IF(BS287=0,"Falso",IF(BT287=$BT$98,$P$3,0)))</f>
        <v>0</v>
      </c>
      <c r="BV287" s="309">
        <v>189</v>
      </c>
      <c r="BW287" s="337">
        <v>-4.0000000000000003E-5</v>
      </c>
      <c r="BX287" s="289">
        <v>8</v>
      </c>
      <c r="BY287" s="289"/>
      <c r="BZ287" s="396"/>
      <c r="CA287" s="376"/>
      <c r="CB287" s="394"/>
      <c r="CC287" s="376"/>
      <c r="CD287" s="309"/>
      <c r="CE287" s="395"/>
      <c r="CF287" s="289"/>
      <c r="CG287" s="220"/>
      <c r="CH287" s="220"/>
    </row>
    <row r="288" spans="2:86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AQ288" s="471"/>
      <c r="AR288" s="472"/>
      <c r="BB288" s="179"/>
      <c r="BC288" s="183"/>
      <c r="BD288" s="402"/>
      <c r="BE288" s="237"/>
      <c r="BF288" s="237"/>
      <c r="BQ288" s="14"/>
      <c r="BR288" s="339">
        <f t="shared" si="69"/>
        <v>6.1827105671014015E-4</v>
      </c>
      <c r="BS288" s="313">
        <f t="shared" si="70"/>
        <v>0.92117122530080442</v>
      </c>
      <c r="BT288" s="387">
        <f t="shared" si="71"/>
        <v>1.6832677428132953E-2</v>
      </c>
      <c r="BU288" s="313">
        <f>IF($BU299="Falso","Falso",IF(BS288=0,"Falso",IF(BT288=$BT$98,$P$3,0)))</f>
        <v>0</v>
      </c>
      <c r="BV288" s="309">
        <v>190</v>
      </c>
      <c r="BW288" s="337">
        <v>-4.5000000000000003E-5</v>
      </c>
      <c r="BX288" s="289">
        <v>9</v>
      </c>
      <c r="BY288" s="289"/>
      <c r="BZ288" s="396"/>
      <c r="CA288" s="376"/>
      <c r="CB288" s="394"/>
      <c r="CC288" s="376"/>
      <c r="CD288" s="309"/>
      <c r="CE288" s="395"/>
      <c r="CF288" s="289"/>
      <c r="CG288" s="220"/>
      <c r="CH288" s="220"/>
    </row>
    <row r="289" spans="2:86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AQ289" s="471"/>
      <c r="AR289" s="472"/>
      <c r="BB289" s="179"/>
      <c r="BC289" s="183"/>
      <c r="BD289" s="402"/>
      <c r="BE289" s="237"/>
      <c r="BF289" s="237"/>
      <c r="BQ289" s="14"/>
      <c r="BR289" s="339">
        <f t="shared" si="69"/>
        <v>6.1827105671014015E-4</v>
      </c>
      <c r="BS289" s="313">
        <f t="shared" si="70"/>
        <v>0.92055295424409422</v>
      </c>
      <c r="BT289" s="387">
        <f t="shared" si="71"/>
        <v>1.7445948484843148E-2</v>
      </c>
      <c r="BU289" s="313">
        <f>IF($BU299="Falso","Falso",IF(BS289=0,"Falso",IF(BT289=$BT$98,$P$3,0)))</f>
        <v>0</v>
      </c>
      <c r="BV289" s="309">
        <v>191</v>
      </c>
      <c r="BW289" s="337">
        <v>-5.0000000000000002E-5</v>
      </c>
      <c r="BX289" s="289">
        <v>10</v>
      </c>
      <c r="BY289" s="289"/>
      <c r="BZ289" s="396"/>
      <c r="CA289" s="376"/>
      <c r="CB289" s="394"/>
      <c r="CC289" s="376"/>
      <c r="CD289" s="309"/>
      <c r="CE289" s="395"/>
      <c r="CF289" s="289"/>
      <c r="CG289" s="220"/>
      <c r="CH289" s="220"/>
    </row>
    <row r="290" spans="2:86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AQ290" s="471"/>
      <c r="AR290" s="472"/>
      <c r="BB290" s="179"/>
      <c r="BC290" s="183"/>
      <c r="BD290" s="402"/>
      <c r="BE290" s="237"/>
      <c r="BF290" s="237"/>
      <c r="BQ290" s="14"/>
      <c r="BR290" s="339">
        <f t="shared" si="69"/>
        <v>6.1827105671014015E-4</v>
      </c>
      <c r="BS290" s="313">
        <f t="shared" si="70"/>
        <v>0.91993468318738403</v>
      </c>
      <c r="BT290" s="387">
        <f t="shared" si="71"/>
        <v>1.8059219541553345E-2</v>
      </c>
      <c r="BU290" s="313">
        <f>IF($BU299="Falso","Falso",IF(BS290=0,"Falso",IF(BT290=$BT$98,$P$3,0)))</f>
        <v>0</v>
      </c>
      <c r="BV290" s="309">
        <v>192</v>
      </c>
      <c r="BW290" s="337">
        <v>-5.5000000000000002E-5</v>
      </c>
      <c r="BX290" s="289">
        <v>11</v>
      </c>
      <c r="BY290" s="289"/>
      <c r="BZ290" s="396"/>
      <c r="CA290" s="376"/>
      <c r="CB290" s="394"/>
      <c r="CC290" s="376"/>
      <c r="CD290" s="309"/>
      <c r="CE290" s="395"/>
      <c r="CF290" s="289"/>
      <c r="CG290" s="220"/>
      <c r="CH290" s="220"/>
    </row>
    <row r="291" spans="2:86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AQ291" s="471"/>
      <c r="AR291" s="472"/>
      <c r="BB291" s="179"/>
      <c r="BC291" s="183"/>
      <c r="BD291" s="402"/>
      <c r="BE291" s="237"/>
      <c r="BF291" s="237"/>
      <c r="BQ291" s="14"/>
      <c r="BR291" s="339">
        <f t="shared" si="69"/>
        <v>6.1827105671014015E-4</v>
      </c>
      <c r="BS291" s="313">
        <f t="shared" si="70"/>
        <v>0.91931641213067383</v>
      </c>
      <c r="BT291" s="387">
        <f t="shared" si="71"/>
        <v>1.8672490598263539E-2</v>
      </c>
      <c r="BU291" s="313">
        <f>IF($BU299="Falso","Falso",IF(BS291=0,"Falso",IF(BT291=$BT$98,$P$3,0)))</f>
        <v>0</v>
      </c>
      <c r="BV291" s="309">
        <v>193</v>
      </c>
      <c r="BW291" s="337">
        <v>-6.0000000000000002E-5</v>
      </c>
      <c r="BX291" s="289">
        <v>12</v>
      </c>
      <c r="BY291" s="289"/>
      <c r="BZ291" s="396"/>
      <c r="CA291" s="376"/>
      <c r="CB291" s="394"/>
      <c r="CC291" s="376"/>
      <c r="CD291" s="309"/>
      <c r="CE291" s="395"/>
      <c r="CF291" s="289"/>
      <c r="CG291" s="220"/>
      <c r="CH291" s="220"/>
    </row>
    <row r="292" spans="2:86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AQ292" s="471"/>
      <c r="AR292" s="472"/>
      <c r="BB292" s="179"/>
      <c r="BC292" s="183"/>
      <c r="BD292" s="402"/>
      <c r="BE292" s="237"/>
      <c r="BF292" s="237"/>
      <c r="BQ292" s="14"/>
      <c r="BR292" s="339">
        <f t="shared" si="69"/>
        <v>6.1827105671014015E-4</v>
      </c>
      <c r="BS292" s="313">
        <f t="shared" si="70"/>
        <v>0.91869814107396364</v>
      </c>
      <c r="BT292" s="387">
        <f t="shared" si="71"/>
        <v>1.9285761654973737E-2</v>
      </c>
      <c r="BU292" s="313">
        <f>IF($BU299="Falso","Falso",IF(BS292=0,"Falso",IF(BT292=$BT$98,$P$3,0)))</f>
        <v>0</v>
      </c>
      <c r="BV292" s="309">
        <v>194</v>
      </c>
      <c r="BW292" s="337">
        <v>-6.4999999999999994E-5</v>
      </c>
      <c r="BX292" s="289">
        <v>13</v>
      </c>
      <c r="BY292" s="289"/>
      <c r="BZ292" s="396"/>
      <c r="CA292" s="376"/>
      <c r="CB292" s="394"/>
      <c r="CC292" s="376"/>
      <c r="CD292" s="309"/>
      <c r="CE292" s="395"/>
      <c r="CF292" s="289"/>
      <c r="CG292" s="220"/>
      <c r="CH292" s="220"/>
    </row>
    <row r="293" spans="2:86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AQ293" s="471"/>
      <c r="AR293" s="472"/>
      <c r="BB293" s="179"/>
      <c r="BC293" s="183"/>
      <c r="BD293" s="402"/>
      <c r="BE293" s="237"/>
      <c r="BF293" s="237"/>
      <c r="BQ293" s="14"/>
      <c r="BR293" s="339">
        <f t="shared" si="69"/>
        <v>6.1827105671014015E-4</v>
      </c>
      <c r="BS293" s="313">
        <f t="shared" si="70"/>
        <v>0.91807987001725344</v>
      </c>
      <c r="BT293" s="387">
        <f t="shared" si="71"/>
        <v>1.9899032711683931E-2</v>
      </c>
      <c r="BU293" s="313">
        <f>IF($BU299="Falso","Falso",IF(BS293=0,"Falso",IF(BT293=$BT$98,$P$3,0)))</f>
        <v>0</v>
      </c>
      <c r="BV293" s="309">
        <v>195</v>
      </c>
      <c r="BW293" s="337">
        <v>-6.9999999999999994E-5</v>
      </c>
      <c r="BX293" s="289">
        <v>14</v>
      </c>
      <c r="BY293" s="289"/>
      <c r="BZ293" s="396"/>
      <c r="CA293" s="376"/>
      <c r="CB293" s="394"/>
      <c r="CC293" s="376"/>
      <c r="CD293" s="309"/>
      <c r="CE293" s="395"/>
      <c r="CF293" s="289"/>
      <c r="CG293" s="220"/>
      <c r="CH293" s="220"/>
    </row>
    <row r="294" spans="2:86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AQ294" s="471"/>
      <c r="AR294" s="472"/>
      <c r="BB294" s="179"/>
      <c r="BC294" s="183"/>
      <c r="BD294" s="402"/>
      <c r="BE294" s="237"/>
      <c r="BF294" s="237"/>
      <c r="BQ294" s="14"/>
      <c r="BR294" s="339">
        <f t="shared" si="69"/>
        <v>6.1827105671014015E-4</v>
      </c>
      <c r="BS294" s="313">
        <f t="shared" si="70"/>
        <v>0.91746159896054325</v>
      </c>
      <c r="BT294" s="387">
        <f t="shared" si="71"/>
        <v>2.0512303768394129E-2</v>
      </c>
      <c r="BU294" s="313">
        <f>IF($BU299="Falso","Falso",IF(BS294=0,"Falso",IF(BT294=$BT$98,$P$3,0)))</f>
        <v>0</v>
      </c>
      <c r="BV294" s="309">
        <v>196</v>
      </c>
      <c r="BW294" s="337">
        <v>-7.4999999999999993E-5</v>
      </c>
      <c r="BX294" s="289">
        <v>15</v>
      </c>
      <c r="BY294" s="289"/>
      <c r="BZ294" s="396"/>
      <c r="CA294" s="376"/>
      <c r="CB294" s="394"/>
      <c r="CC294" s="376"/>
      <c r="CD294" s="309"/>
      <c r="CE294" s="395"/>
      <c r="CF294" s="289"/>
      <c r="CG294" s="220"/>
      <c r="CH294" s="220"/>
    </row>
    <row r="295" spans="2:86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AQ295" s="471"/>
      <c r="AR295" s="472"/>
      <c r="BB295" s="179"/>
      <c r="BC295" s="183"/>
      <c r="BD295" s="402"/>
      <c r="BE295" s="237"/>
      <c r="BF295" s="237"/>
      <c r="BQ295" s="14"/>
      <c r="BR295" s="339">
        <f t="shared" si="69"/>
        <v>6.1827105671014015E-4</v>
      </c>
      <c r="BS295" s="313">
        <f t="shared" si="70"/>
        <v>0.91684332790383305</v>
      </c>
      <c r="BT295" s="387">
        <f t="shared" si="71"/>
        <v>2.1125574825104323E-2</v>
      </c>
      <c r="BU295" s="313">
        <f>IF($BU299="Falso","Falso",IF(BS295=0,"Falso",IF(BT295=$BT$98,$P$3,0)))</f>
        <v>0</v>
      </c>
      <c r="BV295" s="309">
        <v>197</v>
      </c>
      <c r="BW295" s="337">
        <v>-8.0000000000000007E-5</v>
      </c>
      <c r="BX295" s="289">
        <v>16</v>
      </c>
      <c r="BY295" s="289"/>
      <c r="BZ295" s="396"/>
      <c r="CA295" s="376"/>
      <c r="CB295" s="394"/>
      <c r="CC295" s="376"/>
      <c r="CD295" s="309"/>
      <c r="CE295" s="395"/>
      <c r="CF295" s="289"/>
      <c r="CG295" s="220"/>
      <c r="CH295" s="220"/>
    </row>
    <row r="296" spans="2:86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AQ296" s="471"/>
      <c r="AR296" s="472"/>
      <c r="BB296" s="179"/>
      <c r="BC296" s="183"/>
      <c r="BD296" s="402"/>
      <c r="BE296" s="237"/>
      <c r="BF296" s="237"/>
      <c r="BQ296" s="14"/>
      <c r="BR296" s="339">
        <f t="shared" si="69"/>
        <v>6.1827105671014015E-4</v>
      </c>
      <c r="BS296" s="313">
        <f t="shared" si="70"/>
        <v>0.91622505684712285</v>
      </c>
      <c r="BT296" s="387">
        <f t="shared" si="71"/>
        <v>2.1738845881814517E-2</v>
      </c>
      <c r="BU296" s="313">
        <f>IF($BU299="Falso","Falso",IF(BS296=0,"Falso",IF(BT296=$BT$98,$P$3,0)))</f>
        <v>0</v>
      </c>
      <c r="BV296" s="309">
        <v>198</v>
      </c>
      <c r="BW296" s="337">
        <v>-8.5000000000000006E-5</v>
      </c>
      <c r="BX296" s="289">
        <v>17</v>
      </c>
      <c r="BY296" s="289"/>
      <c r="BZ296" s="396"/>
      <c r="CA296" s="376"/>
      <c r="CB296" s="394"/>
      <c r="CC296" s="376"/>
      <c r="CD296" s="309"/>
      <c r="CE296" s="395"/>
      <c r="CF296" s="289"/>
      <c r="CG296" s="220"/>
      <c r="CH296" s="220"/>
    </row>
    <row r="297" spans="2:86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AQ297" s="471"/>
      <c r="AR297" s="472"/>
      <c r="BB297" s="179"/>
      <c r="BC297" s="183"/>
      <c r="BD297" s="402"/>
      <c r="BE297" s="237"/>
      <c r="BF297" s="237"/>
      <c r="BQ297" s="14"/>
      <c r="BR297" s="339">
        <f t="shared" si="69"/>
        <v>6.1827105671014015E-4</v>
      </c>
      <c r="BS297" s="313">
        <f t="shared" si="70"/>
        <v>0.91560678579041266</v>
      </c>
      <c r="BT297" s="387">
        <f t="shared" si="71"/>
        <v>2.2352116938524715E-2</v>
      </c>
      <c r="BU297" s="313">
        <f>IF($BU299="Falso","Falso",IF(BS297=0,"Falso",IF(BT297=$BT$98,$P$3,0)))</f>
        <v>0</v>
      </c>
      <c r="BV297" s="309">
        <v>199</v>
      </c>
      <c r="BW297" s="337">
        <v>-9.0000000000000006E-5</v>
      </c>
      <c r="BX297" s="289">
        <v>18</v>
      </c>
      <c r="BY297" s="289"/>
      <c r="BZ297" s="396"/>
      <c r="CA297" s="376"/>
      <c r="CB297" s="394"/>
      <c r="CC297" s="376"/>
      <c r="CD297" s="309"/>
      <c r="CE297" s="395"/>
      <c r="CF297" s="289"/>
      <c r="CG297" s="220"/>
      <c r="CH297" s="220"/>
    </row>
    <row r="298" spans="2:86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AQ298" s="471"/>
      <c r="AR298" s="472"/>
      <c r="BB298" s="179"/>
      <c r="BC298" s="183"/>
      <c r="BD298" s="402"/>
      <c r="BE298" s="237"/>
      <c r="BF298" s="237"/>
      <c r="BQ298" s="14"/>
      <c r="BR298" s="339">
        <f t="shared" si="69"/>
        <v>6.1827105671014015E-4</v>
      </c>
      <c r="BS298" s="313">
        <f t="shared" si="70"/>
        <v>0.91498851473370246</v>
      </c>
      <c r="BT298" s="387">
        <f t="shared" si="71"/>
        <v>2.2965387995234909E-2</v>
      </c>
      <c r="BU298" s="313">
        <f>IF($BU299="Falso","Falso",IF(BS298=0,"Falso",IF(BT298=$BT$98,$P$3,0)))</f>
        <v>0</v>
      </c>
      <c r="BV298" s="309">
        <v>200</v>
      </c>
      <c r="BW298" s="337">
        <v>-9.5000000000000005E-5</v>
      </c>
      <c r="BX298" s="289">
        <v>19</v>
      </c>
      <c r="BY298" s="289"/>
      <c r="BZ298" s="396"/>
      <c r="CA298" s="376"/>
      <c r="CB298" s="394"/>
      <c r="CC298" s="376"/>
      <c r="CD298" s="309"/>
      <c r="CE298" s="395"/>
      <c r="CF298" s="289"/>
      <c r="CG298" s="220"/>
      <c r="CH298" s="220"/>
    </row>
    <row r="299" spans="2:86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AQ299" s="471"/>
      <c r="AR299" s="472"/>
      <c r="BB299" s="179"/>
      <c r="BC299" s="183"/>
      <c r="BD299" s="402"/>
      <c r="BE299" s="237"/>
      <c r="BF299" s="237"/>
      <c r="BQ299" s="14"/>
      <c r="BR299" s="336">
        <f>C19</f>
        <v>2016</v>
      </c>
      <c r="BS299" s="313">
        <f>IF(M19=" ",0,M19)</f>
        <v>0.91437024367699327</v>
      </c>
      <c r="BT299" s="387">
        <f>ABS(BS299-$BV$97)+IF(BR319="",-0.002)</f>
        <v>2.3678659051944106E-2</v>
      </c>
      <c r="BU299" s="313">
        <f>IF(BS299=0,"Falso",IF(BT299=$BT$98,$P$3,0))</f>
        <v>0</v>
      </c>
      <c r="BV299" s="309">
        <v>201</v>
      </c>
      <c r="BW299" s="337">
        <v>0</v>
      </c>
      <c r="BX299" s="289">
        <v>0</v>
      </c>
      <c r="BY299" s="289"/>
      <c r="BZ299" s="388"/>
      <c r="CA299" s="389"/>
      <c r="CB299" s="390"/>
      <c r="CC299" s="389"/>
      <c r="CD299" s="309"/>
      <c r="CE299" s="391"/>
      <c r="CF299" s="392"/>
      <c r="CG299" s="220"/>
      <c r="CH299" s="220"/>
    </row>
    <row r="300" spans="2:86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AQ300" s="471"/>
      <c r="AR300" s="472"/>
      <c r="BB300" s="179"/>
      <c r="BC300" s="183"/>
      <c r="BD300" s="402"/>
      <c r="BE300" s="237"/>
      <c r="BF300" s="237"/>
      <c r="BQ300" s="14"/>
      <c r="BR300" s="339">
        <f>($BS$299-$BS$319)/20</f>
        <v>6.7571338404696089E-4</v>
      </c>
      <c r="BS300" s="313">
        <f>BS299-BR300</f>
        <v>0.91369453029294634</v>
      </c>
      <c r="BT300" s="387">
        <f t="shared" ref="BT300" si="72">ABS(BS300-$BV$97)+BW300</f>
        <v>2.4349372435991033E-2</v>
      </c>
      <c r="BU300" s="313">
        <f>IF($BU319="Falso","Falso",IF(BS300=0,"Falso",IF(BT300=$BT$98,$P$3,0)))</f>
        <v>0</v>
      </c>
      <c r="BV300" s="309">
        <v>202</v>
      </c>
      <c r="BW300" s="337">
        <v>-5.0000000000000004E-6</v>
      </c>
      <c r="BX300" s="289">
        <v>1</v>
      </c>
      <c r="BY300" s="289"/>
      <c r="BZ300" s="396"/>
      <c r="CA300" s="376"/>
      <c r="CB300" s="394"/>
      <c r="CC300" s="376"/>
      <c r="CD300" s="309"/>
      <c r="CE300" s="395"/>
      <c r="CF300" s="289"/>
      <c r="CG300" s="220"/>
      <c r="CH300" s="220"/>
    </row>
    <row r="301" spans="2:86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AQ301" s="471"/>
      <c r="AR301" s="472"/>
      <c r="BB301" s="179"/>
      <c r="BC301" s="183"/>
      <c r="BD301" s="402"/>
      <c r="BE301" s="237"/>
      <c r="BF301" s="237"/>
      <c r="BQ301" s="14"/>
      <c r="BR301" s="339">
        <f t="shared" ref="BR301:BR318" si="73">($BS$299-$BS$319)/20</f>
        <v>6.7571338404696089E-4</v>
      </c>
      <c r="BS301" s="313">
        <f t="shared" ref="BS301:BS318" si="74">BS300-BR301</f>
        <v>0.91301881690889941</v>
      </c>
      <c r="BT301" s="387">
        <f t="shared" ref="BT301:BT318" si="75">ABS(BS301-$BV$97)+BW301</f>
        <v>2.5020085820037962E-2</v>
      </c>
      <c r="BU301" s="313">
        <f>IF($BU319="Falso","Falso",IF(BS301=0,"Falso",IF(BT301=$BT$98,$P$3,0)))</f>
        <v>0</v>
      </c>
      <c r="BV301" s="309">
        <v>203</v>
      </c>
      <c r="BW301" s="337">
        <v>-1.0000000000000001E-5</v>
      </c>
      <c r="BX301" s="289">
        <v>2</v>
      </c>
      <c r="BY301" s="289"/>
      <c r="BZ301" s="396"/>
      <c r="CA301" s="376"/>
      <c r="CB301" s="394"/>
      <c r="CC301" s="376"/>
      <c r="CD301" s="309"/>
      <c r="CE301" s="395"/>
      <c r="CF301" s="289"/>
      <c r="CG301" s="220"/>
      <c r="CH301" s="220"/>
    </row>
    <row r="302" spans="2:86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AQ302" s="471"/>
      <c r="AR302" s="472"/>
      <c r="BB302" s="179"/>
      <c r="BC302" s="183"/>
      <c r="BD302" s="402"/>
      <c r="BE302" s="237"/>
      <c r="BF302" s="237"/>
      <c r="BQ302" s="14"/>
      <c r="BR302" s="339">
        <f t="shared" si="73"/>
        <v>6.7571338404696089E-4</v>
      </c>
      <c r="BS302" s="313">
        <f t="shared" si="74"/>
        <v>0.91234310352485248</v>
      </c>
      <c r="BT302" s="387">
        <f t="shared" si="75"/>
        <v>2.5690799204084888E-2</v>
      </c>
      <c r="BU302" s="313">
        <f>IF($BU319="Falso","Falso",IF(BS302=0,"Falso",IF(BT302=$BT$98,$P$3,0)))</f>
        <v>0</v>
      </c>
      <c r="BV302" s="309">
        <v>204</v>
      </c>
      <c r="BW302" s="337">
        <v>-1.5E-5</v>
      </c>
      <c r="BX302" s="289">
        <v>3</v>
      </c>
      <c r="BY302" s="289"/>
      <c r="BZ302" s="396"/>
      <c r="CA302" s="376"/>
      <c r="CB302" s="394"/>
      <c r="CC302" s="376"/>
      <c r="CD302" s="309"/>
      <c r="CE302" s="395"/>
      <c r="CF302" s="289"/>
      <c r="CG302" s="220"/>
      <c r="CH302" s="220"/>
    </row>
    <row r="303" spans="2:86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AQ303" s="471"/>
      <c r="AR303" s="472"/>
      <c r="BB303" s="179"/>
      <c r="BC303" s="183"/>
      <c r="BD303" s="402"/>
      <c r="BE303" s="237"/>
      <c r="BF303" s="237"/>
      <c r="BQ303" s="14"/>
      <c r="BR303" s="339">
        <f t="shared" si="73"/>
        <v>6.7571338404696089E-4</v>
      </c>
      <c r="BS303" s="313">
        <f t="shared" si="74"/>
        <v>0.91166739014080556</v>
      </c>
      <c r="BT303" s="387">
        <f t="shared" si="75"/>
        <v>2.6361512588131818E-2</v>
      </c>
      <c r="BU303" s="313">
        <f>IF($BU319="Falso","Falso",IF(BS303=0,"Falso",IF(BT303=$BT$98,$P$3,0)))</f>
        <v>0</v>
      </c>
      <c r="BV303" s="309">
        <v>205</v>
      </c>
      <c r="BW303" s="337">
        <v>-2.0000000000000002E-5</v>
      </c>
      <c r="BX303" s="289">
        <v>4</v>
      </c>
      <c r="BY303" s="289"/>
      <c r="BZ303" s="396"/>
      <c r="CA303" s="376"/>
      <c r="CB303" s="394"/>
      <c r="CC303" s="376"/>
      <c r="CD303" s="309"/>
      <c r="CE303" s="395"/>
      <c r="CF303" s="289"/>
      <c r="CG303" s="220"/>
      <c r="CH303" s="220"/>
    </row>
    <row r="304" spans="2:86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AQ304" s="471"/>
      <c r="AR304" s="472"/>
      <c r="BB304" s="179"/>
      <c r="BC304" s="183"/>
      <c r="BD304" s="402"/>
      <c r="BE304" s="237"/>
      <c r="BF304" s="237"/>
      <c r="BQ304" s="14"/>
      <c r="BR304" s="339">
        <f t="shared" si="73"/>
        <v>6.7571338404696089E-4</v>
      </c>
      <c r="BS304" s="313">
        <f t="shared" si="74"/>
        <v>0.91099167675675863</v>
      </c>
      <c r="BT304" s="387">
        <f t="shared" si="75"/>
        <v>2.7032225972178744E-2</v>
      </c>
      <c r="BU304" s="313">
        <f>IF($BU319="Falso","Falso",IF(BS304=0,"Falso",IF(BT304=$BT$98,$P$3,0)))</f>
        <v>0</v>
      </c>
      <c r="BV304" s="309">
        <v>206</v>
      </c>
      <c r="BW304" s="337">
        <v>-2.5000000000000001E-5</v>
      </c>
      <c r="BX304" s="289">
        <v>5</v>
      </c>
      <c r="BY304" s="289"/>
      <c r="BZ304" s="396"/>
      <c r="CA304" s="376"/>
      <c r="CB304" s="394"/>
      <c r="CC304" s="376"/>
      <c r="CD304" s="309"/>
      <c r="CE304" s="395"/>
      <c r="CF304" s="289"/>
      <c r="CG304" s="220"/>
      <c r="CH304" s="220"/>
    </row>
    <row r="305" spans="2:86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AQ305" s="471"/>
      <c r="AR305" s="472"/>
      <c r="BB305" s="179"/>
      <c r="BC305" s="183"/>
      <c r="BD305" s="402"/>
      <c r="BE305" s="237"/>
      <c r="BF305" s="237"/>
      <c r="BQ305" s="14"/>
      <c r="BR305" s="339">
        <f t="shared" si="73"/>
        <v>6.7571338404696089E-4</v>
      </c>
      <c r="BS305" s="313">
        <f t="shared" si="74"/>
        <v>0.9103159633727117</v>
      </c>
      <c r="BT305" s="387">
        <f t="shared" si="75"/>
        <v>2.7702939356225673E-2</v>
      </c>
      <c r="BU305" s="313">
        <f>IF($BU319="Falso","Falso",IF(BS305=0,"Falso",IF(BT305=$BT$98,$P$3,0)))</f>
        <v>0</v>
      </c>
      <c r="BV305" s="309">
        <v>207</v>
      </c>
      <c r="BW305" s="337">
        <v>-3.0000000000000001E-5</v>
      </c>
      <c r="BX305" s="289">
        <v>6</v>
      </c>
      <c r="BY305" s="289"/>
      <c r="BZ305" s="396"/>
      <c r="CA305" s="376"/>
      <c r="CB305" s="394"/>
      <c r="CC305" s="376"/>
      <c r="CD305" s="309"/>
      <c r="CE305" s="395"/>
      <c r="CF305" s="289"/>
      <c r="CG305" s="220"/>
      <c r="CH305" s="220"/>
    </row>
    <row r="306" spans="2:86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AQ306" s="471"/>
      <c r="AR306" s="472"/>
      <c r="BB306" s="179"/>
      <c r="BC306" s="183"/>
      <c r="BD306" s="402"/>
      <c r="BE306" s="237"/>
      <c r="BF306" s="237"/>
      <c r="BQ306" s="14"/>
      <c r="BR306" s="339">
        <f t="shared" si="73"/>
        <v>6.7571338404696089E-4</v>
      </c>
      <c r="BS306" s="313">
        <f t="shared" si="74"/>
        <v>0.90964024998866477</v>
      </c>
      <c r="BT306" s="387">
        <f t="shared" si="75"/>
        <v>2.8373652740272599E-2</v>
      </c>
      <c r="BU306" s="313">
        <f>IF($BU319="Falso","Falso",IF(BS306=0,"Falso",IF(BT306=$BT$98,$P$3,0)))</f>
        <v>0</v>
      </c>
      <c r="BV306" s="309">
        <v>208</v>
      </c>
      <c r="BW306" s="337">
        <v>-3.4999999999999997E-5</v>
      </c>
      <c r="BX306" s="289">
        <v>7</v>
      </c>
      <c r="BY306" s="289"/>
      <c r="BZ306" s="396"/>
      <c r="CA306" s="376"/>
      <c r="CB306" s="394"/>
      <c r="CC306" s="376"/>
      <c r="CD306" s="309"/>
      <c r="CE306" s="395"/>
      <c r="CF306" s="289"/>
      <c r="CG306" s="220"/>
      <c r="CH306" s="220"/>
    </row>
    <row r="307" spans="2:86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AQ307" s="471"/>
      <c r="AR307" s="472"/>
      <c r="BB307" s="179"/>
      <c r="BC307" s="183"/>
      <c r="BD307" s="402"/>
      <c r="BE307" s="237"/>
      <c r="BF307" s="237"/>
      <c r="BQ307" s="14"/>
      <c r="BR307" s="339">
        <f t="shared" si="73"/>
        <v>6.7571338404696089E-4</v>
      </c>
      <c r="BS307" s="313">
        <f t="shared" si="74"/>
        <v>0.90896453660461785</v>
      </c>
      <c r="BT307" s="387">
        <f t="shared" si="75"/>
        <v>2.9044366124319529E-2</v>
      </c>
      <c r="BU307" s="313">
        <f>IF($BU319="Falso","Falso",IF(BS307=0,"Falso",IF(BT307=$BT$98,$P$3,0)))</f>
        <v>0</v>
      </c>
      <c r="BV307" s="309">
        <v>209</v>
      </c>
      <c r="BW307" s="337">
        <v>-4.0000000000000003E-5</v>
      </c>
      <c r="BX307" s="289">
        <v>8</v>
      </c>
      <c r="BY307" s="289"/>
      <c r="BZ307" s="396"/>
      <c r="CA307" s="376"/>
      <c r="CB307" s="394"/>
      <c r="CC307" s="376"/>
      <c r="CD307" s="309"/>
      <c r="CE307" s="395"/>
      <c r="CF307" s="289"/>
      <c r="CG307" s="220"/>
      <c r="CH307" s="220"/>
    </row>
    <row r="308" spans="2:86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AQ308" s="471"/>
      <c r="AR308" s="472"/>
      <c r="BB308" s="179"/>
      <c r="BC308" s="183"/>
      <c r="BD308" s="402"/>
      <c r="BE308" s="237"/>
      <c r="BF308" s="237"/>
      <c r="BQ308" s="14"/>
      <c r="BR308" s="339">
        <f t="shared" si="73"/>
        <v>6.7571338404696089E-4</v>
      </c>
      <c r="BS308" s="313">
        <f t="shared" si="74"/>
        <v>0.90828882322057092</v>
      </c>
      <c r="BT308" s="387">
        <f t="shared" si="75"/>
        <v>2.9715079508366455E-2</v>
      </c>
      <c r="BU308" s="313">
        <f>IF($BU319="Falso","Falso",IF(BS308=0,"Falso",IF(BT308=$BT$98,$P$3,0)))</f>
        <v>0</v>
      </c>
      <c r="BV308" s="309">
        <v>210</v>
      </c>
      <c r="BW308" s="337">
        <v>-4.5000000000000003E-5</v>
      </c>
      <c r="BX308" s="289">
        <v>9</v>
      </c>
      <c r="BY308" s="289"/>
      <c r="BZ308" s="396"/>
      <c r="CA308" s="376"/>
      <c r="CB308" s="394"/>
      <c r="CC308" s="376"/>
      <c r="CD308" s="309"/>
      <c r="CE308" s="395"/>
      <c r="CF308" s="289"/>
      <c r="CG308" s="220"/>
      <c r="CH308" s="220"/>
    </row>
    <row r="309" spans="2:86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AQ309" s="471"/>
      <c r="AR309" s="472"/>
      <c r="BB309" s="179"/>
      <c r="BC309" s="183"/>
      <c r="BD309" s="402"/>
      <c r="BE309" s="237"/>
      <c r="BF309" s="237"/>
      <c r="BQ309" s="14"/>
      <c r="BR309" s="339">
        <f t="shared" si="73"/>
        <v>6.7571338404696089E-4</v>
      </c>
      <c r="BS309" s="313">
        <f t="shared" si="74"/>
        <v>0.90761310983652399</v>
      </c>
      <c r="BT309" s="387">
        <f t="shared" si="75"/>
        <v>3.0385792892413381E-2</v>
      </c>
      <c r="BU309" s="313">
        <f>IF($BU319="Falso","Falso",IF(BS309=0,"Falso",IF(BT309=$BT$98,$P$3,0)))</f>
        <v>0</v>
      </c>
      <c r="BV309" s="309">
        <v>211</v>
      </c>
      <c r="BW309" s="337">
        <v>-5.0000000000000002E-5</v>
      </c>
      <c r="BX309" s="289">
        <v>10</v>
      </c>
      <c r="BY309" s="289"/>
      <c r="BZ309" s="396"/>
      <c r="CA309" s="376"/>
      <c r="CB309" s="394"/>
      <c r="CC309" s="376"/>
      <c r="CD309" s="309"/>
      <c r="CE309" s="395"/>
      <c r="CF309" s="289"/>
      <c r="CG309" s="220"/>
      <c r="CH309" s="220"/>
    </row>
    <row r="310" spans="2:86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AQ310" s="471"/>
      <c r="AR310" s="472"/>
      <c r="BB310" s="179"/>
      <c r="BC310" s="183"/>
      <c r="BD310" s="402"/>
      <c r="BE310" s="237"/>
      <c r="BF310" s="237"/>
      <c r="BQ310" s="14"/>
      <c r="BR310" s="339">
        <f t="shared" si="73"/>
        <v>6.7571338404696089E-4</v>
      </c>
      <c r="BS310" s="313">
        <f t="shared" si="74"/>
        <v>0.90693739645247706</v>
      </c>
      <c r="BT310" s="387">
        <f t="shared" si="75"/>
        <v>3.1056506276460311E-2</v>
      </c>
      <c r="BU310" s="313">
        <f>IF($BU319="Falso","Falso",IF(BS310=0,"Falso",IF(BT310=$BT$98,$P$3,0)))</f>
        <v>0</v>
      </c>
      <c r="BV310" s="309">
        <v>212</v>
      </c>
      <c r="BW310" s="337">
        <v>-5.5000000000000002E-5</v>
      </c>
      <c r="BX310" s="289">
        <v>11</v>
      </c>
      <c r="BY310" s="289"/>
      <c r="BZ310" s="396"/>
      <c r="CA310" s="376"/>
      <c r="CB310" s="394"/>
      <c r="CC310" s="376"/>
      <c r="CD310" s="309"/>
      <c r="CE310" s="395"/>
      <c r="CF310" s="289"/>
      <c r="CG310" s="220"/>
      <c r="CH310" s="220"/>
    </row>
    <row r="311" spans="2:86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AQ311" s="471"/>
      <c r="AR311" s="472"/>
      <c r="BB311" s="179"/>
      <c r="BC311" s="183"/>
      <c r="BD311" s="402"/>
      <c r="BE311" s="237"/>
      <c r="BF311" s="237"/>
      <c r="BQ311" s="14"/>
      <c r="BR311" s="339">
        <f t="shared" si="73"/>
        <v>6.7571338404696089E-4</v>
      </c>
      <c r="BS311" s="313">
        <f t="shared" si="74"/>
        <v>0.90626168306843014</v>
      </c>
      <c r="BT311" s="387">
        <f t="shared" si="75"/>
        <v>3.172721966050724E-2</v>
      </c>
      <c r="BU311" s="313">
        <f>IF($BU319="Falso","Falso",IF(BS311=0,"Falso",IF(BT311=$BT$98,$P$3,0)))</f>
        <v>0</v>
      </c>
      <c r="BV311" s="309">
        <v>213</v>
      </c>
      <c r="BW311" s="337">
        <v>-6.0000000000000002E-5</v>
      </c>
      <c r="BX311" s="289">
        <v>12</v>
      </c>
      <c r="BY311" s="289"/>
      <c r="BZ311" s="396"/>
      <c r="CA311" s="376"/>
      <c r="CB311" s="394"/>
      <c r="CC311" s="376"/>
      <c r="CD311" s="309"/>
      <c r="CE311" s="395"/>
      <c r="CF311" s="289"/>
      <c r="CG311" s="220"/>
      <c r="CH311" s="220"/>
    </row>
    <row r="312" spans="2:86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AQ312" s="471"/>
      <c r="AR312" s="472"/>
      <c r="BB312" s="179"/>
      <c r="BC312" s="183"/>
      <c r="BD312" s="402"/>
      <c r="BE312" s="237"/>
      <c r="BF312" s="237"/>
      <c r="BQ312" s="14"/>
      <c r="BR312" s="339">
        <f t="shared" si="73"/>
        <v>6.7571338404696089E-4</v>
      </c>
      <c r="BS312" s="313">
        <f t="shared" si="74"/>
        <v>0.90558596968438321</v>
      </c>
      <c r="BT312" s="387">
        <f t="shared" si="75"/>
        <v>3.2397933044554163E-2</v>
      </c>
      <c r="BU312" s="313">
        <f>IF($BU319="Falso","Falso",IF(BS312=0,"Falso",IF(BT312=$BT$98,$P$3,0)))</f>
        <v>0</v>
      </c>
      <c r="BV312" s="309">
        <v>214</v>
      </c>
      <c r="BW312" s="337">
        <v>-6.4999999999999994E-5</v>
      </c>
      <c r="BX312" s="289">
        <v>13</v>
      </c>
      <c r="BY312" s="289"/>
      <c r="BZ312" s="396"/>
      <c r="CA312" s="376"/>
      <c r="CB312" s="394"/>
      <c r="CC312" s="376"/>
      <c r="CD312" s="309"/>
      <c r="CE312" s="395"/>
      <c r="CF312" s="289"/>
      <c r="CG312" s="220"/>
      <c r="CH312" s="220"/>
    </row>
    <row r="313" spans="2:86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AQ313" s="471"/>
      <c r="AR313" s="472"/>
      <c r="BB313" s="179"/>
      <c r="BC313" s="183"/>
      <c r="BD313" s="402"/>
      <c r="BE313" s="237"/>
      <c r="BF313" s="237"/>
      <c r="BQ313" s="14"/>
      <c r="BR313" s="339">
        <f t="shared" si="73"/>
        <v>6.7571338404696089E-4</v>
      </c>
      <c r="BS313" s="313">
        <f t="shared" si="74"/>
        <v>0.90491025630033628</v>
      </c>
      <c r="BT313" s="387">
        <f t="shared" si="75"/>
        <v>3.3068646428601092E-2</v>
      </c>
      <c r="BU313" s="313">
        <f>IF($BU319="Falso","Falso",IF(BS313=0,"Falso",IF(BT313=$BT$98,$P$3,0)))</f>
        <v>0</v>
      </c>
      <c r="BV313" s="309">
        <v>215</v>
      </c>
      <c r="BW313" s="337">
        <v>-6.9999999999999994E-5</v>
      </c>
      <c r="BX313" s="289">
        <v>14</v>
      </c>
      <c r="BY313" s="289"/>
      <c r="BZ313" s="396"/>
      <c r="CA313" s="376"/>
      <c r="CB313" s="394"/>
      <c r="CC313" s="376"/>
      <c r="CD313" s="309"/>
      <c r="CE313" s="395"/>
      <c r="CF313" s="289"/>
      <c r="CG313" s="220"/>
      <c r="CH313" s="220"/>
    </row>
    <row r="314" spans="2:86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AQ314" s="471"/>
      <c r="AR314" s="472"/>
      <c r="BB314" s="179"/>
      <c r="BC314" s="183"/>
      <c r="BD314" s="402"/>
      <c r="BE314" s="237"/>
      <c r="BF314" s="237"/>
      <c r="BQ314" s="14"/>
      <c r="BR314" s="339">
        <f t="shared" si="73"/>
        <v>6.7571338404696089E-4</v>
      </c>
      <c r="BS314" s="313">
        <f t="shared" si="74"/>
        <v>0.90423454291628935</v>
      </c>
      <c r="BT314" s="387">
        <f t="shared" si="75"/>
        <v>3.3739359812648022E-2</v>
      </c>
      <c r="BU314" s="313">
        <f>IF($BU319="Falso","Falso",IF(BS314=0,"Falso",IF(BT314=$BT$98,$P$3,0)))</f>
        <v>0</v>
      </c>
      <c r="BV314" s="309">
        <v>216</v>
      </c>
      <c r="BW314" s="337">
        <v>-7.4999999999999993E-5</v>
      </c>
      <c r="BX314" s="289">
        <v>15</v>
      </c>
      <c r="BY314" s="289"/>
      <c r="BZ314" s="396"/>
      <c r="CA314" s="376"/>
      <c r="CB314" s="394"/>
      <c r="CC314" s="376"/>
      <c r="CD314" s="309"/>
      <c r="CE314" s="395"/>
      <c r="CF314" s="289"/>
      <c r="CG314" s="220"/>
      <c r="CH314" s="220"/>
    </row>
    <row r="315" spans="2:86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AQ315" s="471"/>
      <c r="AR315" s="472"/>
      <c r="BB315" s="179"/>
      <c r="BC315" s="183"/>
      <c r="BD315" s="402"/>
      <c r="BE315" s="237"/>
      <c r="BF315" s="237"/>
      <c r="BQ315" s="14"/>
      <c r="BR315" s="339">
        <f t="shared" si="73"/>
        <v>6.7571338404696089E-4</v>
      </c>
      <c r="BS315" s="313">
        <f t="shared" si="74"/>
        <v>0.90355882953224242</v>
      </c>
      <c r="BT315" s="387">
        <f t="shared" si="75"/>
        <v>3.4410073196694951E-2</v>
      </c>
      <c r="BU315" s="313">
        <f>IF($BU319="Falso","Falso",IF(BS315=0,"Falso",IF(BT315=$BT$98,$P$3,0)))</f>
        <v>0</v>
      </c>
      <c r="BV315" s="309">
        <v>217</v>
      </c>
      <c r="BW315" s="337">
        <v>-8.0000000000000007E-5</v>
      </c>
      <c r="BX315" s="289">
        <v>16</v>
      </c>
      <c r="BY315" s="289"/>
      <c r="BZ315" s="396"/>
      <c r="CA315" s="376"/>
      <c r="CB315" s="394"/>
      <c r="CC315" s="376"/>
      <c r="CD315" s="309"/>
      <c r="CE315" s="395"/>
      <c r="CF315" s="289"/>
      <c r="CG315" s="220"/>
      <c r="CH315" s="220"/>
    </row>
    <row r="316" spans="2:86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AQ316" s="471"/>
      <c r="AR316" s="472"/>
      <c r="BB316" s="179"/>
      <c r="BC316" s="183"/>
      <c r="BD316" s="402"/>
      <c r="BE316" s="237"/>
      <c r="BF316" s="237"/>
      <c r="BQ316" s="14"/>
      <c r="BR316" s="339">
        <f t="shared" si="73"/>
        <v>6.7571338404696089E-4</v>
      </c>
      <c r="BS316" s="313">
        <f t="shared" si="74"/>
        <v>0.9028831161481955</v>
      </c>
      <c r="BT316" s="387">
        <f t="shared" si="75"/>
        <v>3.5080786580741874E-2</v>
      </c>
      <c r="BU316" s="313">
        <f>IF($BU319="Falso","Falso",IF(BS316=0,"Falso",IF(BT316=$BT$98,$P$3,0)))</f>
        <v>0</v>
      </c>
      <c r="BV316" s="309">
        <v>218</v>
      </c>
      <c r="BW316" s="337">
        <v>-8.5000000000000006E-5</v>
      </c>
      <c r="BX316" s="289">
        <v>17</v>
      </c>
      <c r="BY316" s="289"/>
      <c r="BZ316" s="396"/>
      <c r="CA316" s="376"/>
      <c r="CB316" s="394"/>
      <c r="CC316" s="376"/>
      <c r="CD316" s="309"/>
      <c r="CE316" s="395"/>
      <c r="CF316" s="289"/>
      <c r="CG316" s="220"/>
      <c r="CH316" s="220"/>
    </row>
    <row r="317" spans="2:86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AQ317" s="471"/>
      <c r="AR317" s="472"/>
      <c r="BB317" s="179"/>
      <c r="BC317" s="183"/>
      <c r="BD317" s="402"/>
      <c r="BE317" s="237"/>
      <c r="BF317" s="237"/>
      <c r="BQ317" s="14"/>
      <c r="BR317" s="339">
        <f t="shared" si="73"/>
        <v>6.7571338404696089E-4</v>
      </c>
      <c r="BS317" s="313">
        <f t="shared" si="74"/>
        <v>0.90220740276414857</v>
      </c>
      <c r="BT317" s="387">
        <f t="shared" si="75"/>
        <v>3.5751499964788803E-2</v>
      </c>
      <c r="BU317" s="313">
        <f>IF($BU319="Falso","Falso",IF(BS317=0,"Falso",IF(BT317=$BT$98,$P$3,0)))</f>
        <v>0</v>
      </c>
      <c r="BV317" s="309">
        <v>219</v>
      </c>
      <c r="BW317" s="337">
        <v>-9.0000000000000006E-5</v>
      </c>
      <c r="BX317" s="289">
        <v>18</v>
      </c>
      <c r="BY317" s="289"/>
      <c r="BZ317" s="396"/>
      <c r="CA317" s="376"/>
      <c r="CB317" s="394"/>
      <c r="CC317" s="376"/>
      <c r="CD317" s="309"/>
      <c r="CE317" s="395"/>
      <c r="CF317" s="289"/>
      <c r="CG317" s="220"/>
      <c r="CH317" s="220"/>
    </row>
    <row r="318" spans="2:86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AQ318" s="471"/>
      <c r="AR318" s="472"/>
      <c r="BB318" s="179"/>
      <c r="BC318" s="183"/>
      <c r="BD318" s="402"/>
      <c r="BE318" s="237"/>
      <c r="BF318" s="237"/>
      <c r="BQ318" s="14"/>
      <c r="BR318" s="339">
        <f t="shared" si="73"/>
        <v>6.7571338404696089E-4</v>
      </c>
      <c r="BS318" s="313">
        <f t="shared" si="74"/>
        <v>0.90153168938010164</v>
      </c>
      <c r="BT318" s="387">
        <f t="shared" si="75"/>
        <v>3.6422213348835733E-2</v>
      </c>
      <c r="BU318" s="313">
        <f>IF($BU319="Falso","Falso",IF(BS318=0,"Falso",IF(BT318=$BT$98,$P$3,0)))</f>
        <v>0</v>
      </c>
      <c r="BV318" s="309">
        <v>220</v>
      </c>
      <c r="BW318" s="337">
        <v>-9.5000000000000005E-5</v>
      </c>
      <c r="BX318" s="289">
        <v>19</v>
      </c>
      <c r="BY318" s="289"/>
      <c r="BZ318" s="396"/>
      <c r="CA318" s="376"/>
      <c r="CB318" s="394"/>
      <c r="CC318" s="376"/>
      <c r="CD318" s="309"/>
      <c r="CE318" s="395"/>
      <c r="CF318" s="289"/>
      <c r="CG318" s="220"/>
      <c r="CH318" s="220"/>
    </row>
    <row r="319" spans="2:86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AQ319" s="471"/>
      <c r="AR319" s="472"/>
      <c r="BB319" s="179"/>
      <c r="BC319" s="183"/>
      <c r="BD319" s="402"/>
      <c r="BE319" s="237"/>
      <c r="BF319" s="237"/>
      <c r="BQ319" s="14"/>
      <c r="BR319" s="336">
        <f>C20</f>
        <v>2015</v>
      </c>
      <c r="BS319" s="313">
        <f>IF(M20=" ",0,M20)</f>
        <v>0.90085597599605405</v>
      </c>
      <c r="BT319" s="387">
        <f>ABS(BS319-$BV$97)+IF(BR339="",-0.002)</f>
        <v>3.7192926732883325E-2</v>
      </c>
      <c r="BU319" s="313">
        <f>IF(BS319=0,"Falso",IF(BT319=$BT$98,$P$3,0))</f>
        <v>0</v>
      </c>
      <c r="BV319" s="309">
        <v>221</v>
      </c>
      <c r="BW319" s="337">
        <v>0</v>
      </c>
      <c r="BX319" s="289">
        <v>0</v>
      </c>
      <c r="BY319" s="289"/>
      <c r="BZ319" s="388"/>
      <c r="CA319" s="389"/>
      <c r="CB319" s="390"/>
      <c r="CC319" s="389"/>
      <c r="CD319" s="309"/>
      <c r="CE319" s="391"/>
      <c r="CF319" s="392"/>
      <c r="CG319" s="220"/>
      <c r="CH319" s="220"/>
    </row>
    <row r="320" spans="2:86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AQ320" s="471"/>
      <c r="AR320" s="472"/>
      <c r="BB320" s="179"/>
      <c r="BC320" s="183"/>
      <c r="BD320" s="402"/>
      <c r="BE320" s="237"/>
      <c r="BF320" s="237"/>
      <c r="BQ320" s="14"/>
      <c r="BR320" s="339">
        <f>($BS$319-$BS$339)/20</f>
        <v>7.3849256313200944E-4</v>
      </c>
      <c r="BS320" s="313">
        <f>BS319-BR320</f>
        <v>0.90011748343292208</v>
      </c>
      <c r="BT320" s="387">
        <f>ABS(BS320-$BV$97)+BW320</f>
        <v>3.7926419296015292E-2</v>
      </c>
      <c r="BU320" s="313">
        <f>IF($BU339="Falso","Falso",IF(BS320=0,"Falso",IF(BT320=$BT$98,$P$3,0)))</f>
        <v>0</v>
      </c>
      <c r="BV320" s="309">
        <v>222</v>
      </c>
      <c r="BW320" s="337">
        <v>-5.0000000000000004E-6</v>
      </c>
      <c r="BX320" s="289">
        <v>1</v>
      </c>
      <c r="BY320" s="289"/>
      <c r="BZ320" s="396"/>
      <c r="CA320" s="376"/>
      <c r="CB320" s="394"/>
      <c r="CC320" s="376"/>
      <c r="CD320" s="309"/>
      <c r="CE320" s="395"/>
      <c r="CF320" s="289"/>
      <c r="CG320" s="220"/>
      <c r="CH320" s="220"/>
    </row>
    <row r="321" spans="2:86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AQ321" s="471"/>
      <c r="AR321" s="472"/>
      <c r="BB321" s="179"/>
      <c r="BC321" s="183"/>
      <c r="BD321" s="402"/>
      <c r="BE321" s="237"/>
      <c r="BF321" s="237"/>
      <c r="BQ321" s="14"/>
      <c r="BR321" s="339">
        <f t="shared" ref="BR321:BR338" si="76">($BS$319-$BS$339)/20</f>
        <v>7.3849256313200944E-4</v>
      </c>
      <c r="BS321" s="313">
        <f t="shared" ref="BS321:BS338" si="77">BS320-BR321</f>
        <v>0.89937899086979012</v>
      </c>
      <c r="BT321" s="387">
        <f t="shared" ref="BT321:BT338" si="78">ABS(BS321-$BV$97)+BW321</f>
        <v>3.8659911859147252E-2</v>
      </c>
      <c r="BU321" s="313">
        <f>IF($BU339="Falso","Falso",IF(BS321=0,"Falso",IF(BT321=$BT$98,$P$3,0)))</f>
        <v>0</v>
      </c>
      <c r="BV321" s="309">
        <v>223</v>
      </c>
      <c r="BW321" s="337">
        <v>-1.0000000000000001E-5</v>
      </c>
      <c r="BX321" s="289">
        <v>2</v>
      </c>
      <c r="BY321" s="289"/>
      <c r="BZ321" s="396"/>
      <c r="CA321" s="376"/>
      <c r="CB321" s="394"/>
      <c r="CC321" s="376"/>
      <c r="CD321" s="309"/>
      <c r="CE321" s="395"/>
      <c r="CF321" s="289"/>
      <c r="CG321" s="220"/>
      <c r="CH321" s="220"/>
    </row>
    <row r="322" spans="2:86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AQ322" s="471"/>
      <c r="AR322" s="472"/>
      <c r="BB322" s="179"/>
      <c r="BC322" s="183"/>
      <c r="BD322" s="402"/>
      <c r="BE322" s="237"/>
      <c r="BF322" s="237"/>
      <c r="BQ322" s="14"/>
      <c r="BR322" s="339">
        <f t="shared" si="76"/>
        <v>7.3849256313200944E-4</v>
      </c>
      <c r="BS322" s="313">
        <f t="shared" si="77"/>
        <v>0.89864049830665815</v>
      </c>
      <c r="BT322" s="387">
        <f t="shared" si="78"/>
        <v>3.9393404422279218E-2</v>
      </c>
      <c r="BU322" s="313">
        <f>IF($BU339="Falso","Falso",IF(BS322=0,"Falso",IF(BT322=$BT$98,$P$3,0)))</f>
        <v>0</v>
      </c>
      <c r="BV322" s="309">
        <v>224</v>
      </c>
      <c r="BW322" s="337">
        <v>-1.5E-5</v>
      </c>
      <c r="BX322" s="289">
        <v>3</v>
      </c>
      <c r="BY322" s="289"/>
      <c r="BZ322" s="396"/>
      <c r="CA322" s="376"/>
      <c r="CB322" s="394"/>
      <c r="CC322" s="376"/>
      <c r="CD322" s="309"/>
      <c r="CE322" s="395"/>
      <c r="CF322" s="289"/>
      <c r="CG322" s="220"/>
      <c r="CH322" s="220"/>
    </row>
    <row r="323" spans="2:86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AQ323" s="471"/>
      <c r="AR323" s="472"/>
      <c r="BB323" s="179"/>
      <c r="BC323" s="183"/>
      <c r="BD323" s="402"/>
      <c r="BE323" s="237"/>
      <c r="BF323" s="237"/>
      <c r="BQ323" s="14"/>
      <c r="BR323" s="339">
        <f t="shared" si="76"/>
        <v>7.3849256313200944E-4</v>
      </c>
      <c r="BS323" s="313">
        <f t="shared" si="77"/>
        <v>0.89790200574352619</v>
      </c>
      <c r="BT323" s="387">
        <f t="shared" si="78"/>
        <v>4.0126896985411185E-2</v>
      </c>
      <c r="BU323" s="313">
        <f>IF($BU339="Falso","Falso",IF(BS323=0,"Falso",IF(BT323=$BT$98,$P$3,0)))</f>
        <v>0</v>
      </c>
      <c r="BV323" s="309">
        <v>225</v>
      </c>
      <c r="BW323" s="337">
        <v>-2.0000000000000002E-5</v>
      </c>
      <c r="BX323" s="289">
        <v>4</v>
      </c>
      <c r="BY323" s="289"/>
      <c r="BZ323" s="396"/>
      <c r="CA323" s="376"/>
      <c r="CB323" s="394"/>
      <c r="CC323" s="376"/>
      <c r="CD323" s="309"/>
      <c r="CE323" s="395"/>
      <c r="CF323" s="289"/>
      <c r="CG323" s="220"/>
      <c r="CH323" s="220"/>
    </row>
    <row r="324" spans="2:86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AQ324" s="471"/>
      <c r="AR324" s="472"/>
      <c r="BB324" s="179"/>
      <c r="BC324" s="183"/>
      <c r="BD324" s="402"/>
      <c r="BE324" s="237"/>
      <c r="BF324" s="237"/>
      <c r="BQ324" s="14"/>
      <c r="BR324" s="339">
        <f t="shared" si="76"/>
        <v>7.3849256313200944E-4</v>
      </c>
      <c r="BS324" s="313">
        <f t="shared" si="77"/>
        <v>0.89716351318039422</v>
      </c>
      <c r="BT324" s="387">
        <f t="shared" si="78"/>
        <v>4.0860389548543152E-2</v>
      </c>
      <c r="BU324" s="313">
        <f>IF($BU339="Falso","Falso",IF(BS324=0,"Falso",IF(BT324=$BT$98,$P$3,0)))</f>
        <v>0</v>
      </c>
      <c r="BV324" s="309">
        <v>226</v>
      </c>
      <c r="BW324" s="337">
        <v>-2.5000000000000001E-5</v>
      </c>
      <c r="BX324" s="289">
        <v>5</v>
      </c>
      <c r="BY324" s="289"/>
      <c r="BZ324" s="396"/>
      <c r="CA324" s="376"/>
      <c r="CB324" s="394"/>
      <c r="CC324" s="376"/>
      <c r="CD324" s="309"/>
      <c r="CE324" s="395"/>
      <c r="CF324" s="289"/>
      <c r="CG324" s="220"/>
      <c r="CH324" s="220"/>
    </row>
    <row r="325" spans="2:86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AQ325" s="471"/>
      <c r="AR325" s="472"/>
      <c r="BB325" s="179"/>
      <c r="BC325" s="183"/>
      <c r="BD325" s="402"/>
      <c r="BE325" s="237"/>
      <c r="BF325" s="237"/>
      <c r="BQ325" s="14"/>
      <c r="BR325" s="339">
        <f t="shared" si="76"/>
        <v>7.3849256313200944E-4</v>
      </c>
      <c r="BS325" s="313">
        <f t="shared" si="77"/>
        <v>0.89642502061726226</v>
      </c>
      <c r="BT325" s="387">
        <f t="shared" si="78"/>
        <v>4.1593882111675112E-2</v>
      </c>
      <c r="BU325" s="313">
        <f>IF($BU339="Falso","Falso",IF(BS325=0,"Falso",IF(BT325=$BT$98,$P$3,0)))</f>
        <v>0</v>
      </c>
      <c r="BV325" s="309">
        <v>227</v>
      </c>
      <c r="BW325" s="337">
        <v>-3.0000000000000001E-5</v>
      </c>
      <c r="BX325" s="289">
        <v>6</v>
      </c>
      <c r="BY325" s="289"/>
      <c r="BZ325" s="396"/>
      <c r="CA325" s="376"/>
      <c r="CB325" s="394"/>
      <c r="CC325" s="376"/>
      <c r="CD325" s="309"/>
      <c r="CE325" s="395"/>
      <c r="CF325" s="289"/>
      <c r="CG325" s="220"/>
      <c r="CH325" s="220"/>
    </row>
    <row r="326" spans="2:86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AQ326" s="471"/>
      <c r="AR326" s="472"/>
      <c r="BB326" s="179"/>
      <c r="BC326" s="183"/>
      <c r="BD326" s="402"/>
      <c r="BE326" s="237"/>
      <c r="BF326" s="237"/>
      <c r="BQ326" s="14"/>
      <c r="BR326" s="339">
        <f t="shared" si="76"/>
        <v>7.3849256313200944E-4</v>
      </c>
      <c r="BS326" s="313">
        <f t="shared" si="77"/>
        <v>0.89568652805413029</v>
      </c>
      <c r="BT326" s="387">
        <f t="shared" si="78"/>
        <v>4.2327374674807079E-2</v>
      </c>
      <c r="BU326" s="313">
        <f>IF($BU339="Falso","Falso",IF(BS326=0,"Falso",IF(BT326=$BT$98,$P$3,0)))</f>
        <v>0</v>
      </c>
      <c r="BV326" s="309">
        <v>228</v>
      </c>
      <c r="BW326" s="337">
        <v>-3.4999999999999997E-5</v>
      </c>
      <c r="BX326" s="289">
        <v>7</v>
      </c>
      <c r="BY326" s="289"/>
      <c r="BZ326" s="396"/>
      <c r="CA326" s="376"/>
      <c r="CB326" s="394"/>
      <c r="CC326" s="376"/>
      <c r="CD326" s="309"/>
      <c r="CE326" s="395"/>
      <c r="CF326" s="289"/>
      <c r="CG326" s="220"/>
      <c r="CH326" s="220"/>
    </row>
    <row r="327" spans="2:86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AQ327" s="471"/>
      <c r="AR327" s="472"/>
      <c r="BB327" s="179"/>
      <c r="BC327" s="183"/>
      <c r="BD327" s="402"/>
      <c r="BE327" s="237"/>
      <c r="BF327" s="237"/>
      <c r="BQ327" s="14"/>
      <c r="BR327" s="339">
        <f t="shared" si="76"/>
        <v>7.3849256313200944E-4</v>
      </c>
      <c r="BS327" s="313">
        <f t="shared" si="77"/>
        <v>0.89494803549099833</v>
      </c>
      <c r="BT327" s="387">
        <f t="shared" si="78"/>
        <v>4.3060867237939046E-2</v>
      </c>
      <c r="BU327" s="313">
        <f>IF($BU339="Falso","Falso",IF(BS327=0,"Falso",IF(BT327=$BT$98,$P$3,0)))</f>
        <v>0</v>
      </c>
      <c r="BV327" s="309">
        <v>229</v>
      </c>
      <c r="BW327" s="337">
        <v>-4.0000000000000003E-5</v>
      </c>
      <c r="BX327" s="289">
        <v>8</v>
      </c>
      <c r="BY327" s="289"/>
      <c r="BZ327" s="396"/>
      <c r="CA327" s="376"/>
      <c r="CB327" s="394"/>
      <c r="CC327" s="376"/>
      <c r="CD327" s="309"/>
      <c r="CE327" s="395"/>
      <c r="CF327" s="289"/>
      <c r="CG327" s="220"/>
      <c r="CH327" s="220"/>
    </row>
    <row r="328" spans="2:86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AQ328" s="471"/>
      <c r="AR328" s="472"/>
      <c r="BB328" s="179"/>
      <c r="BC328" s="183"/>
      <c r="BD328" s="402"/>
      <c r="BE328" s="237"/>
      <c r="BF328" s="237"/>
      <c r="BQ328" s="14"/>
      <c r="BR328" s="339">
        <f t="shared" si="76"/>
        <v>7.3849256313200944E-4</v>
      </c>
      <c r="BS328" s="313">
        <f t="shared" si="77"/>
        <v>0.89420954292786636</v>
      </c>
      <c r="BT328" s="387">
        <f t="shared" si="78"/>
        <v>4.3794359801071006E-2</v>
      </c>
      <c r="BU328" s="313">
        <f>IF($BU339="Falso","Falso",IF(BS328=0,"Falso",IF(BT328=$BT$98,$P$3,0)))</f>
        <v>0</v>
      </c>
      <c r="BV328" s="309">
        <v>230</v>
      </c>
      <c r="BW328" s="337">
        <v>-4.5000000000000003E-5</v>
      </c>
      <c r="BX328" s="289">
        <v>9</v>
      </c>
      <c r="BY328" s="289"/>
      <c r="BZ328" s="396"/>
      <c r="CA328" s="376"/>
      <c r="CB328" s="394"/>
      <c r="CC328" s="376"/>
      <c r="CD328" s="309"/>
      <c r="CE328" s="395"/>
      <c r="CF328" s="289"/>
      <c r="CG328" s="220"/>
      <c r="CH328" s="220"/>
    </row>
    <row r="329" spans="2:86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AQ329" s="471"/>
      <c r="AR329" s="472"/>
      <c r="BB329" s="179"/>
      <c r="BC329" s="183"/>
      <c r="BD329" s="402"/>
      <c r="BE329" s="237"/>
      <c r="BF329" s="237"/>
      <c r="BQ329" s="14"/>
      <c r="BR329" s="339">
        <f t="shared" si="76"/>
        <v>7.3849256313200944E-4</v>
      </c>
      <c r="BS329" s="313">
        <f t="shared" si="77"/>
        <v>0.8934710503647344</v>
      </c>
      <c r="BT329" s="387">
        <f t="shared" si="78"/>
        <v>4.4527852364202973E-2</v>
      </c>
      <c r="BU329" s="313">
        <f>IF($BU339="Falso","Falso",IF(BS329=0,"Falso",IF(BT329=$BT$98,$P$3,0)))</f>
        <v>0</v>
      </c>
      <c r="BV329" s="309">
        <v>231</v>
      </c>
      <c r="BW329" s="337">
        <v>-5.0000000000000002E-5</v>
      </c>
      <c r="BX329" s="289">
        <v>10</v>
      </c>
      <c r="BY329" s="289"/>
      <c r="BZ329" s="396"/>
      <c r="CA329" s="376"/>
      <c r="CB329" s="394"/>
      <c r="CC329" s="376"/>
      <c r="CD329" s="309"/>
      <c r="CE329" s="395"/>
      <c r="CF329" s="289"/>
      <c r="CG329" s="220"/>
      <c r="CH329" s="220"/>
    </row>
    <row r="330" spans="2:86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AQ330" s="471"/>
      <c r="AR330" s="472"/>
      <c r="AZ330" s="12"/>
      <c r="BA330" s="12"/>
      <c r="BB330" s="179"/>
      <c r="BC330" s="183"/>
      <c r="BD330" s="402"/>
      <c r="BE330" s="237"/>
      <c r="BF330" s="237"/>
      <c r="BQ330" s="14">
        <v>1</v>
      </c>
      <c r="BR330" s="339">
        <f t="shared" si="76"/>
        <v>7.3849256313200944E-4</v>
      </c>
      <c r="BS330" s="313">
        <f t="shared" si="77"/>
        <v>0.89273255780160243</v>
      </c>
      <c r="BT330" s="387">
        <f t="shared" si="78"/>
        <v>4.526134492733494E-2</v>
      </c>
      <c r="BU330" s="313">
        <f>IF($BU339="Falso","Falso",IF(BS330=0,"Falso",IF(BT330=$BT$98,$P$3,0)))</f>
        <v>0</v>
      </c>
      <c r="BV330" s="309">
        <v>232</v>
      </c>
      <c r="BW330" s="337">
        <v>-5.5000000000000002E-5</v>
      </c>
      <c r="BX330" s="289">
        <v>11</v>
      </c>
      <c r="BY330" s="289"/>
      <c r="BZ330" s="396"/>
      <c r="CA330" s="376"/>
      <c r="CB330" s="394"/>
      <c r="CC330" s="376"/>
      <c r="CD330" s="309"/>
      <c r="CE330" s="395"/>
      <c r="CF330" s="289"/>
      <c r="CG330" s="220"/>
      <c r="CH330" s="220"/>
    </row>
    <row r="331" spans="2:86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AQ331" s="471"/>
      <c r="AR331" s="472"/>
      <c r="AZ331" s="12"/>
      <c r="BA331" s="12"/>
      <c r="BB331" s="179"/>
      <c r="BC331" s="183"/>
      <c r="BD331" s="402"/>
      <c r="BE331" s="237"/>
      <c r="BF331" s="237"/>
      <c r="BQ331" s="14">
        <v>1</v>
      </c>
      <c r="BR331" s="339">
        <f t="shared" si="76"/>
        <v>7.3849256313200944E-4</v>
      </c>
      <c r="BS331" s="313">
        <f t="shared" si="77"/>
        <v>0.89199406523847047</v>
      </c>
      <c r="BT331" s="387">
        <f t="shared" si="78"/>
        <v>4.5994837490466907E-2</v>
      </c>
      <c r="BU331" s="313">
        <f>IF($BU339="Falso","Falso",IF(BS331=0,"Falso",IF(BT331=$BT$98,$P$3,0)))</f>
        <v>0</v>
      </c>
      <c r="BV331" s="309">
        <v>233</v>
      </c>
      <c r="BW331" s="337">
        <v>-6.0000000000000002E-5</v>
      </c>
      <c r="BX331" s="289">
        <v>12</v>
      </c>
      <c r="BY331" s="289"/>
      <c r="BZ331" s="396"/>
      <c r="CA331" s="376"/>
      <c r="CB331" s="394"/>
      <c r="CC331" s="376"/>
      <c r="CD331" s="309"/>
      <c r="CE331" s="395"/>
      <c r="CF331" s="289"/>
      <c r="CG331" s="220"/>
      <c r="CH331" s="220"/>
    </row>
    <row r="332" spans="2:86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AQ332" s="471"/>
      <c r="AR332" s="472"/>
      <c r="AZ332" s="12"/>
      <c r="BA332" s="12"/>
      <c r="BB332" s="179"/>
      <c r="BC332" s="183"/>
      <c r="BD332" s="402"/>
      <c r="BE332" s="237"/>
      <c r="BF332" s="237"/>
      <c r="BQ332" s="14">
        <v>1</v>
      </c>
      <c r="BR332" s="339">
        <f t="shared" si="76"/>
        <v>7.3849256313200944E-4</v>
      </c>
      <c r="BS332" s="313">
        <f t="shared" si="77"/>
        <v>0.8912555726753385</v>
      </c>
      <c r="BT332" s="387">
        <f t="shared" si="78"/>
        <v>4.6728330053598867E-2</v>
      </c>
      <c r="BU332" s="313">
        <f>IF($BU339="Falso","Falso",IF(BS332=0,"Falso",IF(BT332=$BT$98,$P$3,0)))</f>
        <v>0</v>
      </c>
      <c r="BV332" s="309">
        <v>234</v>
      </c>
      <c r="BW332" s="337">
        <v>-6.4999999999999994E-5</v>
      </c>
      <c r="BX332" s="289">
        <v>13</v>
      </c>
      <c r="BY332" s="289"/>
      <c r="BZ332" s="396"/>
      <c r="CA332" s="376"/>
      <c r="CB332" s="394"/>
      <c r="CC332" s="376"/>
      <c r="CD332" s="309"/>
      <c r="CE332" s="395"/>
      <c r="CF332" s="289"/>
      <c r="CG332" s="220"/>
      <c r="CH332" s="220"/>
    </row>
    <row r="333" spans="2:86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AQ333" s="471"/>
      <c r="AR333" s="472"/>
      <c r="AZ333" s="12"/>
      <c r="BA333" s="12"/>
      <c r="BB333" s="179"/>
      <c r="BC333" s="183"/>
      <c r="BD333" s="402"/>
      <c r="BE333" s="237"/>
      <c r="BF333" s="237"/>
      <c r="BQ333" s="14">
        <v>1</v>
      </c>
      <c r="BR333" s="339">
        <f t="shared" si="76"/>
        <v>7.3849256313200944E-4</v>
      </c>
      <c r="BS333" s="313">
        <f t="shared" si="77"/>
        <v>0.89051708011220654</v>
      </c>
      <c r="BT333" s="387">
        <f t="shared" si="78"/>
        <v>4.7461822616730834E-2</v>
      </c>
      <c r="BU333" s="313">
        <f>IF($BU339="Falso","Falso",IF(BS333=0,"Falso",IF(BT333=$BT$98,$P$3,0)))</f>
        <v>0</v>
      </c>
      <c r="BV333" s="309">
        <v>235</v>
      </c>
      <c r="BW333" s="337">
        <v>-6.9999999999999994E-5</v>
      </c>
      <c r="BX333" s="289">
        <v>14</v>
      </c>
      <c r="BY333" s="289"/>
      <c r="BZ333" s="396"/>
      <c r="CA333" s="376"/>
      <c r="CB333" s="394"/>
      <c r="CC333" s="376"/>
      <c r="CD333" s="309"/>
      <c r="CE333" s="395"/>
      <c r="CF333" s="289"/>
      <c r="CG333" s="220"/>
      <c r="CH333" s="220"/>
    </row>
    <row r="334" spans="2:86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AQ334" s="471"/>
      <c r="AR334" s="472"/>
      <c r="AZ334" s="12"/>
      <c r="BA334" s="12"/>
      <c r="BB334" s="179"/>
      <c r="BC334" s="183"/>
      <c r="BD334" s="402"/>
      <c r="BE334" s="237"/>
      <c r="BF334" s="237"/>
      <c r="BQ334" s="14">
        <v>1</v>
      </c>
      <c r="BR334" s="339">
        <f t="shared" si="76"/>
        <v>7.3849256313200944E-4</v>
      </c>
      <c r="BS334" s="313">
        <f t="shared" si="77"/>
        <v>0.88977858754907457</v>
      </c>
      <c r="BT334" s="387">
        <f t="shared" si="78"/>
        <v>4.8195315179862801E-2</v>
      </c>
      <c r="BU334" s="313">
        <f>IF($BU339="Falso","Falso",IF(BS334=0,"Falso",IF(BT334=$BT$98,$P$3,0)))</f>
        <v>0</v>
      </c>
      <c r="BV334" s="309">
        <v>236</v>
      </c>
      <c r="BW334" s="337">
        <v>-7.4999999999999993E-5</v>
      </c>
      <c r="BX334" s="289">
        <v>15</v>
      </c>
      <c r="BY334" s="289"/>
      <c r="BZ334" s="396"/>
      <c r="CA334" s="376"/>
      <c r="CB334" s="394"/>
      <c r="CC334" s="376"/>
      <c r="CD334" s="309"/>
      <c r="CE334" s="395"/>
      <c r="CF334" s="289"/>
      <c r="CG334" s="220"/>
      <c r="CH334" s="220"/>
    </row>
    <row r="335" spans="2:86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AQ335" s="471"/>
      <c r="AR335" s="472"/>
      <c r="AZ335" s="12"/>
      <c r="BA335" s="12"/>
      <c r="BB335" s="179"/>
      <c r="BC335" s="183"/>
      <c r="BD335" s="402"/>
      <c r="BE335" s="237"/>
      <c r="BF335" s="237"/>
      <c r="BQ335" s="14">
        <v>1</v>
      </c>
      <c r="BR335" s="339">
        <f t="shared" si="76"/>
        <v>7.3849256313200944E-4</v>
      </c>
      <c r="BS335" s="313">
        <f t="shared" si="77"/>
        <v>0.88904009498594261</v>
      </c>
      <c r="BT335" s="387">
        <f t="shared" si="78"/>
        <v>4.8928807742994768E-2</v>
      </c>
      <c r="BU335" s="313">
        <f>IF($BU339="Falso","Falso",IF(BS335=0,"Falso",IF(BT335=$BT$98,$P$3,0)))</f>
        <v>0</v>
      </c>
      <c r="BV335" s="309">
        <v>237</v>
      </c>
      <c r="BW335" s="337">
        <v>-8.0000000000000007E-5</v>
      </c>
      <c r="BX335" s="289">
        <v>16</v>
      </c>
      <c r="BY335" s="289"/>
      <c r="BZ335" s="396"/>
      <c r="CA335" s="376"/>
      <c r="CB335" s="394"/>
      <c r="CC335" s="376"/>
      <c r="CD335" s="309"/>
      <c r="CE335" s="395"/>
      <c r="CF335" s="289"/>
      <c r="CG335" s="220"/>
      <c r="CH335" s="220"/>
    </row>
    <row r="336" spans="2:86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AQ336" s="471"/>
      <c r="AR336" s="472"/>
      <c r="AZ336" s="12"/>
      <c r="BA336" s="12"/>
      <c r="BB336" s="179"/>
      <c r="BC336" s="183"/>
      <c r="BD336" s="402"/>
      <c r="BE336" s="237"/>
      <c r="BF336" s="237"/>
      <c r="BQ336" s="14">
        <v>1</v>
      </c>
      <c r="BR336" s="339">
        <f t="shared" si="76"/>
        <v>7.3849256313200944E-4</v>
      </c>
      <c r="BS336" s="313">
        <f t="shared" si="77"/>
        <v>0.88830160242281064</v>
      </c>
      <c r="BT336" s="387">
        <f t="shared" si="78"/>
        <v>4.9662300306126728E-2</v>
      </c>
      <c r="BU336" s="313">
        <f>IF($BU339="Falso","Falso",IF(BS336=0,"Falso",IF(BT336=$BT$98,$P$3,0)))</f>
        <v>0</v>
      </c>
      <c r="BV336" s="309">
        <v>238</v>
      </c>
      <c r="BW336" s="337">
        <v>-8.5000000000000006E-5</v>
      </c>
      <c r="BX336" s="289">
        <v>17</v>
      </c>
      <c r="BY336" s="289"/>
      <c r="BZ336" s="396"/>
      <c r="CA336" s="376"/>
      <c r="CB336" s="394"/>
      <c r="CC336" s="376"/>
      <c r="CD336" s="309"/>
      <c r="CE336" s="395"/>
      <c r="CF336" s="289"/>
      <c r="CG336" s="220"/>
      <c r="CH336" s="220"/>
    </row>
    <row r="337" spans="2:86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AQ337" s="471"/>
      <c r="AR337" s="472"/>
      <c r="AZ337" s="12"/>
      <c r="BA337" s="12"/>
      <c r="BB337" s="179"/>
      <c r="BC337" s="183"/>
      <c r="BD337" s="402"/>
      <c r="BE337" s="237"/>
      <c r="BF337" s="237"/>
      <c r="BQ337" s="14">
        <v>1</v>
      </c>
      <c r="BR337" s="339">
        <f t="shared" si="76"/>
        <v>7.3849256313200944E-4</v>
      </c>
      <c r="BS337" s="313">
        <f t="shared" si="77"/>
        <v>0.88756310985967868</v>
      </c>
      <c r="BT337" s="387">
        <f t="shared" si="78"/>
        <v>5.0395792869258695E-2</v>
      </c>
      <c r="BU337" s="313">
        <f>IF($BU339="Falso","Falso",IF(BS337=0,"Falso",IF(BT337=$BT$98,$P$3,0)))</f>
        <v>0</v>
      </c>
      <c r="BV337" s="309">
        <v>239</v>
      </c>
      <c r="BW337" s="337">
        <v>-9.0000000000000006E-5</v>
      </c>
      <c r="BX337" s="289">
        <v>18</v>
      </c>
      <c r="BY337" s="289"/>
      <c r="BZ337" s="396"/>
      <c r="CA337" s="376"/>
      <c r="CB337" s="394"/>
      <c r="CC337" s="376"/>
      <c r="CD337" s="309"/>
      <c r="CE337" s="395"/>
      <c r="CF337" s="289"/>
      <c r="CG337" s="220"/>
      <c r="CH337" s="220"/>
    </row>
    <row r="338" spans="2:86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AQ338" s="471"/>
      <c r="AR338" s="472"/>
      <c r="AZ338" s="12"/>
      <c r="BA338" s="12"/>
      <c r="BB338" s="179"/>
      <c r="BC338" s="183"/>
      <c r="BD338" s="402"/>
      <c r="BE338" s="237"/>
      <c r="BF338" s="237"/>
      <c r="BQ338" s="14">
        <v>1</v>
      </c>
      <c r="BR338" s="339">
        <f t="shared" si="76"/>
        <v>7.3849256313200944E-4</v>
      </c>
      <c r="BS338" s="313">
        <f t="shared" si="77"/>
        <v>0.88682461729654671</v>
      </c>
      <c r="BT338" s="387">
        <f t="shared" si="78"/>
        <v>5.1129285432390661E-2</v>
      </c>
      <c r="BU338" s="313">
        <f>IF($BU339="Falso","Falso",IF(BS338=0,"Falso",IF(BT338=$BT$98,$P$3,0)))</f>
        <v>0</v>
      </c>
      <c r="BV338" s="309">
        <v>240</v>
      </c>
      <c r="BW338" s="337">
        <v>-9.5000000000000005E-5</v>
      </c>
      <c r="BX338" s="289">
        <v>19</v>
      </c>
      <c r="BY338" s="289"/>
      <c r="BZ338" s="396"/>
      <c r="CA338" s="376"/>
      <c r="CB338" s="394"/>
      <c r="CC338" s="376"/>
      <c r="CD338" s="309"/>
      <c r="CE338" s="395"/>
      <c r="CF338" s="289"/>
      <c r="CG338" s="220"/>
      <c r="CH338" s="220"/>
    </row>
    <row r="339" spans="2:86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AQ339" s="471"/>
      <c r="AR339" s="472"/>
      <c r="AZ339" s="12"/>
      <c r="BA339" s="12"/>
      <c r="BB339" s="179"/>
      <c r="BC339" s="183"/>
      <c r="BD339" s="402"/>
      <c r="BE339" s="237"/>
      <c r="BF339" s="237"/>
      <c r="BQ339" s="14">
        <v>1</v>
      </c>
      <c r="BR339" s="336">
        <f>C21</f>
        <v>2014</v>
      </c>
      <c r="BS339" s="313">
        <f>IF(M21=" ",0,M21)</f>
        <v>0.88608612473341386</v>
      </c>
      <c r="BT339" s="387">
        <f>ABS(BS339-$BV$97)+IF(BR359="",-0.002)</f>
        <v>5.1962777995523513E-2</v>
      </c>
      <c r="BU339" s="313">
        <f>IF(BS339=0,"Falso",IF(BT339=$BT$98,$P$3,0))</f>
        <v>0</v>
      </c>
      <c r="BV339" s="309">
        <v>241</v>
      </c>
      <c r="BW339" s="337">
        <v>0</v>
      </c>
      <c r="BX339" s="289">
        <v>0</v>
      </c>
      <c r="BY339" s="289"/>
      <c r="BZ339" s="388"/>
      <c r="CA339" s="389"/>
      <c r="CB339" s="390"/>
      <c r="CC339" s="389"/>
      <c r="CD339" s="309"/>
      <c r="CE339" s="391"/>
      <c r="CF339" s="392"/>
      <c r="CG339" s="220"/>
      <c r="CH339" s="220"/>
    </row>
    <row r="340" spans="2:86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AQ340" s="471"/>
      <c r="AR340" s="472"/>
      <c r="AZ340" s="12"/>
      <c r="BA340" s="12"/>
      <c r="BB340" s="179"/>
      <c r="BC340" s="183"/>
      <c r="BD340" s="402"/>
      <c r="BE340" s="237"/>
      <c r="BF340" s="237"/>
      <c r="BQ340" s="14"/>
      <c r="BR340" s="339">
        <f>($BS$339-$BS$359)/20</f>
        <v>8.0710443018746638E-4</v>
      </c>
      <c r="BS340" s="313">
        <f>BS339-BR340</f>
        <v>0.88527902030322636</v>
      </c>
      <c r="BT340" s="387">
        <f>ABS(BS340-$BV$97)+BW340</f>
        <v>5.2764882425711014E-2</v>
      </c>
      <c r="BU340" s="313">
        <f>IF($BU359="Falso","Falso",IF(BS340=0,"Falso",IF(BT340=$BT$98,$P$3,0)))</f>
        <v>0</v>
      </c>
      <c r="BV340" s="309">
        <v>242</v>
      </c>
      <c r="BW340" s="337">
        <v>-5.0000000000000004E-6</v>
      </c>
      <c r="BX340" s="289">
        <v>1</v>
      </c>
      <c r="BY340" s="289"/>
      <c r="BZ340" s="396"/>
      <c r="CA340" s="376"/>
      <c r="CB340" s="394"/>
      <c r="CC340" s="376"/>
      <c r="CD340" s="309"/>
      <c r="CE340" s="395"/>
      <c r="CF340" s="289"/>
      <c r="CG340" s="220"/>
      <c r="CH340" s="220"/>
    </row>
    <row r="341" spans="2:86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AQ341" s="471"/>
      <c r="AR341" s="472"/>
      <c r="AZ341" s="12"/>
      <c r="BA341" s="12"/>
      <c r="BB341" s="179"/>
      <c r="BC341" s="183"/>
      <c r="BD341" s="402"/>
      <c r="BE341" s="237"/>
      <c r="BF341" s="237"/>
      <c r="BQ341" s="14"/>
      <c r="BR341" s="339">
        <f t="shared" ref="BR341:BR358" si="79">($BS$339-$BS$359)/20</f>
        <v>8.0710443018746638E-4</v>
      </c>
      <c r="BS341" s="313">
        <f t="shared" ref="BS341:BS358" si="80">BS340-BR341</f>
        <v>0.88447191587303886</v>
      </c>
      <c r="BT341" s="387">
        <f t="shared" ref="BT341:BT358" si="81">ABS(BS341-$BV$97)+BW341</f>
        <v>5.3566986855898509E-2</v>
      </c>
      <c r="BU341" s="313">
        <f>IF($BU359="Falso","Falso",IF(BS341=0,"Falso",IF(BT341=$BT$98,$P$3,0)))</f>
        <v>0</v>
      </c>
      <c r="BV341" s="309">
        <v>243</v>
      </c>
      <c r="BW341" s="337">
        <v>-1.0000000000000001E-5</v>
      </c>
      <c r="BX341" s="289">
        <v>2</v>
      </c>
      <c r="BY341" s="289"/>
      <c r="BZ341" s="396"/>
      <c r="CA341" s="376"/>
      <c r="CB341" s="394"/>
      <c r="CC341" s="376"/>
      <c r="CD341" s="309"/>
      <c r="CE341" s="395"/>
      <c r="CF341" s="289"/>
      <c r="CG341" s="220"/>
      <c r="CH341" s="220"/>
    </row>
    <row r="342" spans="2:86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AQ342" s="471"/>
      <c r="AR342" s="472"/>
      <c r="AZ342" s="12"/>
      <c r="BA342" s="12"/>
      <c r="BB342" s="179"/>
      <c r="BC342" s="183"/>
      <c r="BD342" s="402"/>
      <c r="BE342" s="237"/>
      <c r="BF342" s="237"/>
      <c r="BQ342" s="14"/>
      <c r="BR342" s="339">
        <f t="shared" si="79"/>
        <v>8.0710443018746638E-4</v>
      </c>
      <c r="BS342" s="313">
        <f t="shared" si="80"/>
        <v>0.88366481144285136</v>
      </c>
      <c r="BT342" s="387">
        <f t="shared" si="81"/>
        <v>5.436909128608601E-2</v>
      </c>
      <c r="BU342" s="313">
        <f>IF($BU359="Falso","Falso",IF(BS342=0,"Falso",IF(BT342=$BT$98,$P$3,0)))</f>
        <v>0</v>
      </c>
      <c r="BV342" s="309">
        <v>244</v>
      </c>
      <c r="BW342" s="337">
        <v>-1.5E-5</v>
      </c>
      <c r="BX342" s="289">
        <v>3</v>
      </c>
      <c r="BY342" s="289"/>
      <c r="BZ342" s="396"/>
      <c r="CA342" s="376"/>
      <c r="CB342" s="394"/>
      <c r="CC342" s="376"/>
      <c r="CD342" s="309"/>
      <c r="CE342" s="395"/>
      <c r="CF342" s="289"/>
      <c r="CG342" s="220"/>
      <c r="CH342" s="220"/>
    </row>
    <row r="343" spans="2:86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AQ343" s="471"/>
      <c r="AR343" s="472"/>
      <c r="AZ343" s="12"/>
      <c r="BA343" s="12"/>
      <c r="BB343" s="179"/>
      <c r="BC343" s="183"/>
      <c r="BD343" s="402"/>
      <c r="BE343" s="237"/>
      <c r="BF343" s="237"/>
      <c r="BQ343" s="14"/>
      <c r="BR343" s="339">
        <f t="shared" si="79"/>
        <v>8.0710443018746638E-4</v>
      </c>
      <c r="BS343" s="313">
        <f t="shared" si="80"/>
        <v>0.88285770701266386</v>
      </c>
      <c r="BT343" s="387">
        <f t="shared" si="81"/>
        <v>5.5171195716273512E-2</v>
      </c>
      <c r="BU343" s="313">
        <f>IF($BU359="Falso","Falso",IF(BS343=0,"Falso",IF(BT343=$BT$98,$P$3,0)))</f>
        <v>0</v>
      </c>
      <c r="BV343" s="309">
        <v>245</v>
      </c>
      <c r="BW343" s="337">
        <v>-2.0000000000000002E-5</v>
      </c>
      <c r="BX343" s="289">
        <v>4</v>
      </c>
      <c r="BY343" s="289"/>
      <c r="BZ343" s="396"/>
      <c r="CA343" s="376"/>
      <c r="CB343" s="394"/>
      <c r="CC343" s="376"/>
      <c r="CD343" s="309"/>
      <c r="CE343" s="395"/>
      <c r="CF343" s="289"/>
      <c r="CG343" s="220"/>
      <c r="CH343" s="220"/>
    </row>
    <row r="344" spans="2:86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AQ344" s="471"/>
      <c r="AR344" s="472"/>
      <c r="AZ344" s="12"/>
      <c r="BA344" s="12"/>
      <c r="BB344" s="179"/>
      <c r="BC344" s="183"/>
      <c r="BD344" s="402"/>
      <c r="BE344" s="237"/>
      <c r="BF344" s="237"/>
      <c r="BQ344" s="14"/>
      <c r="BR344" s="339">
        <f t="shared" si="79"/>
        <v>8.0710443018746638E-4</v>
      </c>
      <c r="BS344" s="313">
        <f t="shared" si="80"/>
        <v>0.88205060258247636</v>
      </c>
      <c r="BT344" s="387">
        <f t="shared" si="81"/>
        <v>5.5973300146461014E-2</v>
      </c>
      <c r="BU344" s="313">
        <f>IF($BU359="Falso","Falso",IF(BS344=0,"Falso",IF(BT344=$BT$98,$P$3,0)))</f>
        <v>0</v>
      </c>
      <c r="BV344" s="309">
        <v>246</v>
      </c>
      <c r="BW344" s="337">
        <v>-2.5000000000000001E-5</v>
      </c>
      <c r="BX344" s="289">
        <v>5</v>
      </c>
      <c r="BY344" s="289"/>
      <c r="BZ344" s="396"/>
      <c r="CA344" s="376"/>
      <c r="CB344" s="394"/>
      <c r="CC344" s="376"/>
      <c r="CD344" s="309"/>
      <c r="CE344" s="395"/>
      <c r="CF344" s="289"/>
      <c r="CG344" s="220"/>
      <c r="CH344" s="220"/>
    </row>
    <row r="345" spans="2:86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AQ345" s="471"/>
      <c r="AR345" s="472"/>
      <c r="AZ345" s="12"/>
      <c r="BA345" s="12"/>
      <c r="BB345" s="179"/>
      <c r="BC345" s="183"/>
      <c r="BD345" s="402"/>
      <c r="BE345" s="237"/>
      <c r="BF345" s="237"/>
      <c r="BQ345" s="14"/>
      <c r="BR345" s="339">
        <f t="shared" si="79"/>
        <v>8.0710443018746638E-4</v>
      </c>
      <c r="BS345" s="313">
        <f t="shared" si="80"/>
        <v>0.88124349815228886</v>
      </c>
      <c r="BT345" s="387">
        <f t="shared" si="81"/>
        <v>5.6775404576648508E-2</v>
      </c>
      <c r="BU345" s="313">
        <f>IF($BU359="Falso","Falso",IF(BS345=0,"Falso",IF(BT345=$BT$98,$P$3,0)))</f>
        <v>0</v>
      </c>
      <c r="BV345" s="309">
        <v>247</v>
      </c>
      <c r="BW345" s="337">
        <v>-3.0000000000000001E-5</v>
      </c>
      <c r="BX345" s="289">
        <v>6</v>
      </c>
      <c r="BY345" s="289"/>
      <c r="BZ345" s="396"/>
      <c r="CA345" s="376"/>
      <c r="CB345" s="394"/>
      <c r="CC345" s="376"/>
      <c r="CD345" s="309"/>
      <c r="CE345" s="395"/>
      <c r="CF345" s="289"/>
      <c r="CG345" s="220"/>
      <c r="CH345" s="220"/>
    </row>
    <row r="346" spans="2:86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AQ346" s="471"/>
      <c r="AR346" s="472"/>
      <c r="AZ346" s="12"/>
      <c r="BA346" s="12"/>
      <c r="BB346" s="179"/>
      <c r="BC346" s="183"/>
      <c r="BD346" s="402"/>
      <c r="BE346" s="237"/>
      <c r="BF346" s="237"/>
      <c r="BQ346" s="14"/>
      <c r="BR346" s="339">
        <f t="shared" si="79"/>
        <v>8.0710443018746638E-4</v>
      </c>
      <c r="BS346" s="313">
        <f t="shared" si="80"/>
        <v>0.88043639372210136</v>
      </c>
      <c r="BT346" s="387">
        <f t="shared" si="81"/>
        <v>5.757750900683601E-2</v>
      </c>
      <c r="BU346" s="313">
        <f>IF($BU359="Falso","Falso",IF(BS346=0,"Falso",IF(BT346=$BT$98,$P$3,0)))</f>
        <v>0</v>
      </c>
      <c r="BV346" s="309">
        <v>248</v>
      </c>
      <c r="BW346" s="337">
        <v>-3.4999999999999997E-5</v>
      </c>
      <c r="BX346" s="289">
        <v>7</v>
      </c>
      <c r="BY346" s="289"/>
      <c r="BZ346" s="396"/>
      <c r="CA346" s="376"/>
      <c r="CB346" s="394"/>
      <c r="CC346" s="376"/>
      <c r="CD346" s="309"/>
      <c r="CE346" s="395"/>
      <c r="CF346" s="289"/>
      <c r="CG346" s="220"/>
      <c r="CH346" s="220"/>
    </row>
    <row r="347" spans="2:86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AQ347" s="471"/>
      <c r="AR347" s="472"/>
      <c r="AZ347" s="12"/>
      <c r="BA347" s="12"/>
      <c r="BB347" s="179"/>
      <c r="BC347" s="183"/>
      <c r="BD347" s="402"/>
      <c r="BE347" s="237"/>
      <c r="BF347" s="237"/>
      <c r="BQ347" s="14"/>
      <c r="BR347" s="339">
        <f t="shared" si="79"/>
        <v>8.0710443018746638E-4</v>
      </c>
      <c r="BS347" s="313">
        <f t="shared" si="80"/>
        <v>0.87962928929191386</v>
      </c>
      <c r="BT347" s="387">
        <f t="shared" si="81"/>
        <v>5.8379613437023511E-2</v>
      </c>
      <c r="BU347" s="313">
        <f>IF($BU359="Falso","Falso",IF(BS347=0,"Falso",IF(BT347=$BT$98,$P$3,0)))</f>
        <v>0</v>
      </c>
      <c r="BV347" s="309">
        <v>249</v>
      </c>
      <c r="BW347" s="337">
        <v>-4.0000000000000003E-5</v>
      </c>
      <c r="BX347" s="289">
        <v>8</v>
      </c>
      <c r="BY347" s="289"/>
      <c r="BZ347" s="396"/>
      <c r="CA347" s="376"/>
      <c r="CB347" s="394"/>
      <c r="CC347" s="376"/>
      <c r="CD347" s="309"/>
      <c r="CE347" s="395"/>
      <c r="CF347" s="289"/>
      <c r="CG347" s="220"/>
      <c r="CH347" s="220"/>
    </row>
    <row r="348" spans="2:86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AQ348" s="471"/>
      <c r="AR348" s="472"/>
      <c r="AZ348" s="12"/>
      <c r="BA348" s="12"/>
      <c r="BB348" s="179"/>
      <c r="BC348" s="183"/>
      <c r="BD348" s="402"/>
      <c r="BE348" s="237"/>
      <c r="BF348" s="237"/>
      <c r="BQ348" s="14"/>
      <c r="BR348" s="339">
        <f t="shared" si="79"/>
        <v>8.0710443018746638E-4</v>
      </c>
      <c r="BS348" s="313">
        <f t="shared" si="80"/>
        <v>0.87882218486172636</v>
      </c>
      <c r="BT348" s="387">
        <f t="shared" si="81"/>
        <v>5.9181717867211006E-2</v>
      </c>
      <c r="BU348" s="313">
        <f>IF($BU359="Falso","Falso",IF(BS348=0,"Falso",IF(BT348=$BT$98,$P$3,0)))</f>
        <v>0</v>
      </c>
      <c r="BV348" s="309">
        <v>250</v>
      </c>
      <c r="BW348" s="337">
        <v>-4.5000000000000003E-5</v>
      </c>
      <c r="BX348" s="289">
        <v>9</v>
      </c>
      <c r="BY348" s="289"/>
      <c r="BZ348" s="396"/>
      <c r="CA348" s="376"/>
      <c r="CB348" s="394"/>
      <c r="CC348" s="376"/>
      <c r="CD348" s="309"/>
      <c r="CE348" s="395"/>
      <c r="CF348" s="289"/>
      <c r="CG348" s="220"/>
      <c r="CH348" s="220"/>
    </row>
    <row r="349" spans="2:86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AQ349" s="471"/>
      <c r="AR349" s="472"/>
      <c r="AZ349" s="12"/>
      <c r="BA349" s="12"/>
      <c r="BB349" s="179"/>
      <c r="BC349" s="183"/>
      <c r="BD349" s="402"/>
      <c r="BE349" s="237"/>
      <c r="BF349" s="237"/>
      <c r="BQ349" s="14"/>
      <c r="BR349" s="339">
        <f t="shared" si="79"/>
        <v>8.0710443018746638E-4</v>
      </c>
      <c r="BS349" s="313">
        <f t="shared" si="80"/>
        <v>0.87801508043153886</v>
      </c>
      <c r="BT349" s="387">
        <f t="shared" si="81"/>
        <v>5.9983822297398508E-2</v>
      </c>
      <c r="BU349" s="313">
        <f>IF($BU359="Falso","Falso",IF(BS349=0,"Falso",IF(BT349=$BT$98,$P$3,0)))</f>
        <v>0</v>
      </c>
      <c r="BV349" s="309">
        <v>251</v>
      </c>
      <c r="BW349" s="337">
        <v>-5.0000000000000002E-5</v>
      </c>
      <c r="BX349" s="289">
        <v>10</v>
      </c>
      <c r="BY349" s="289"/>
      <c r="BZ349" s="396"/>
      <c r="CA349" s="376"/>
      <c r="CB349" s="394"/>
      <c r="CC349" s="376"/>
      <c r="CD349" s="309"/>
      <c r="CE349" s="395"/>
      <c r="CF349" s="289"/>
      <c r="CG349" s="220"/>
      <c r="CH349" s="220"/>
    </row>
    <row r="350" spans="2:86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AQ350" s="471"/>
      <c r="AR350" s="472"/>
      <c r="AZ350" s="12"/>
      <c r="BA350" s="12"/>
      <c r="BB350" s="179"/>
      <c r="BC350" s="183"/>
      <c r="BD350" s="402"/>
      <c r="BE350" s="237"/>
      <c r="BF350" s="237"/>
      <c r="BQ350" s="14"/>
      <c r="BR350" s="339">
        <f t="shared" si="79"/>
        <v>8.0710443018746638E-4</v>
      </c>
      <c r="BS350" s="313">
        <f t="shared" si="80"/>
        <v>0.87720797600135136</v>
      </c>
      <c r="BT350" s="387">
        <f t="shared" si="81"/>
        <v>6.0785926727586009E-2</v>
      </c>
      <c r="BU350" s="313">
        <f>IF($BU359="Falso","Falso",IF(BS350=0,"Falso",IF(BT350=$BT$98,$P$3,0)))</f>
        <v>0</v>
      </c>
      <c r="BV350" s="309">
        <v>252</v>
      </c>
      <c r="BW350" s="337">
        <v>-5.5000000000000002E-5</v>
      </c>
      <c r="BX350" s="289">
        <v>11</v>
      </c>
      <c r="BY350" s="289"/>
      <c r="BZ350" s="396"/>
      <c r="CA350" s="376"/>
      <c r="CB350" s="394"/>
      <c r="CC350" s="376"/>
      <c r="CD350" s="309"/>
      <c r="CE350" s="395"/>
      <c r="CF350" s="289"/>
      <c r="CG350" s="220"/>
      <c r="CH350" s="220"/>
    </row>
    <row r="351" spans="2:86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AQ351" s="471"/>
      <c r="AR351" s="472"/>
      <c r="AZ351" s="12"/>
      <c r="BA351" s="12"/>
      <c r="BB351" s="179"/>
      <c r="BC351" s="183"/>
      <c r="BD351" s="402"/>
      <c r="BE351" s="237"/>
      <c r="BF351" s="237"/>
      <c r="BQ351" s="14"/>
      <c r="BR351" s="339">
        <f t="shared" si="79"/>
        <v>8.0710443018746638E-4</v>
      </c>
      <c r="BS351" s="313">
        <f t="shared" si="80"/>
        <v>0.87640087157116386</v>
      </c>
      <c r="BT351" s="387">
        <f t="shared" si="81"/>
        <v>6.1588031157773511E-2</v>
      </c>
      <c r="BU351" s="313">
        <f>IF($BU359="Falso","Falso",IF(BS351=0,"Falso",IF(BT351=$BT$98,$P$3,0)))</f>
        <v>0</v>
      </c>
      <c r="BV351" s="309">
        <v>253</v>
      </c>
      <c r="BW351" s="337">
        <v>-6.0000000000000002E-5</v>
      </c>
      <c r="BX351" s="289">
        <v>12</v>
      </c>
      <c r="BY351" s="289"/>
      <c r="BZ351" s="396"/>
      <c r="CA351" s="376"/>
      <c r="CB351" s="394"/>
      <c r="CC351" s="376"/>
      <c r="CD351" s="309"/>
      <c r="CE351" s="395"/>
      <c r="CF351" s="289"/>
      <c r="CG351" s="220"/>
      <c r="CH351" s="220"/>
    </row>
    <row r="352" spans="2:86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AQ352" s="471"/>
      <c r="AR352" s="472"/>
      <c r="AZ352" s="12"/>
      <c r="BA352" s="12"/>
      <c r="BB352" s="179"/>
      <c r="BC352" s="183"/>
      <c r="BD352" s="402"/>
      <c r="BE352" s="237"/>
      <c r="BF352" s="237"/>
      <c r="BQ352" s="14"/>
      <c r="BR352" s="339">
        <f t="shared" si="79"/>
        <v>8.0710443018746638E-4</v>
      </c>
      <c r="BS352" s="313">
        <f t="shared" si="80"/>
        <v>0.87559376714097636</v>
      </c>
      <c r="BT352" s="387">
        <f t="shared" si="81"/>
        <v>6.2390135587961006E-2</v>
      </c>
      <c r="BU352" s="313">
        <f>IF($BU359="Falso","Falso",IF(BS352=0,"Falso",IF(BT352=$BT$98,$P$3,0)))</f>
        <v>0</v>
      </c>
      <c r="BV352" s="309">
        <v>254</v>
      </c>
      <c r="BW352" s="337">
        <v>-6.4999999999999994E-5</v>
      </c>
      <c r="BX352" s="289">
        <v>13</v>
      </c>
      <c r="BY352" s="289"/>
      <c r="BZ352" s="396"/>
      <c r="CA352" s="376"/>
      <c r="CB352" s="394"/>
      <c r="CC352" s="376"/>
      <c r="CD352" s="309"/>
      <c r="CE352" s="395"/>
      <c r="CF352" s="289"/>
      <c r="CG352" s="220"/>
      <c r="CH352" s="220"/>
    </row>
    <row r="353" spans="2:86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AQ353" s="471"/>
      <c r="AR353" s="472"/>
      <c r="AZ353" s="12"/>
      <c r="BA353" s="12"/>
      <c r="BB353" s="179"/>
      <c r="BC353" s="183"/>
      <c r="BD353" s="402"/>
      <c r="BE353" s="237"/>
      <c r="BF353" s="237"/>
      <c r="BQ353" s="14"/>
      <c r="BR353" s="339">
        <f t="shared" si="79"/>
        <v>8.0710443018746638E-4</v>
      </c>
      <c r="BS353" s="313">
        <f t="shared" si="80"/>
        <v>0.87478666271078886</v>
      </c>
      <c r="BT353" s="387">
        <f t="shared" si="81"/>
        <v>6.3192240018148507E-2</v>
      </c>
      <c r="BU353" s="313">
        <f>IF($BU359="Falso","Falso",IF(BS353=0,"Falso",IF(BT353=$BT$98,$P$3,0)))</f>
        <v>0</v>
      </c>
      <c r="BV353" s="309">
        <v>255</v>
      </c>
      <c r="BW353" s="337">
        <v>-6.9999999999999994E-5</v>
      </c>
      <c r="BX353" s="289">
        <v>14</v>
      </c>
      <c r="BY353" s="289"/>
      <c r="BZ353" s="396"/>
      <c r="CA353" s="376"/>
      <c r="CB353" s="394"/>
      <c r="CC353" s="376"/>
      <c r="CD353" s="309"/>
      <c r="CE353" s="395"/>
      <c r="CF353" s="289"/>
      <c r="CG353" s="220"/>
      <c r="CH353" s="220"/>
    </row>
    <row r="354" spans="2:86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AQ354" s="471"/>
      <c r="AR354" s="472"/>
      <c r="AZ354" s="12"/>
      <c r="BA354" s="12"/>
      <c r="BB354" s="179"/>
      <c r="BC354" s="183"/>
      <c r="BD354" s="402"/>
      <c r="BE354" s="237"/>
      <c r="BF354" s="237"/>
      <c r="BQ354" s="14"/>
      <c r="BR354" s="339">
        <f t="shared" si="79"/>
        <v>8.0710443018746638E-4</v>
      </c>
      <c r="BS354" s="313">
        <f t="shared" si="80"/>
        <v>0.87397955828060137</v>
      </c>
      <c r="BT354" s="387">
        <f t="shared" si="81"/>
        <v>6.3994344448336002E-2</v>
      </c>
      <c r="BU354" s="313">
        <f>IF($BU359="Falso","Falso",IF(BS354=0,"Falso",IF(BT354=$BT$98,$P$3,0)))</f>
        <v>0</v>
      </c>
      <c r="BV354" s="309">
        <v>256</v>
      </c>
      <c r="BW354" s="337">
        <v>-7.4999999999999993E-5</v>
      </c>
      <c r="BX354" s="289">
        <v>15</v>
      </c>
      <c r="BY354" s="289"/>
      <c r="BZ354" s="396"/>
      <c r="CA354" s="376"/>
      <c r="CB354" s="394"/>
      <c r="CC354" s="376"/>
      <c r="CD354" s="309"/>
      <c r="CE354" s="395"/>
      <c r="CF354" s="289"/>
      <c r="CG354" s="220"/>
      <c r="CH354" s="220"/>
    </row>
    <row r="355" spans="2:86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AQ355" s="471"/>
      <c r="AR355" s="472"/>
      <c r="AZ355" s="12"/>
      <c r="BA355" s="12"/>
      <c r="BB355" s="179"/>
      <c r="BC355" s="183"/>
      <c r="BD355" s="402"/>
      <c r="BE355" s="237"/>
      <c r="BF355" s="237"/>
      <c r="BQ355" s="14"/>
      <c r="BR355" s="339">
        <f t="shared" si="79"/>
        <v>8.0710443018746638E-4</v>
      </c>
      <c r="BS355" s="313">
        <f t="shared" si="80"/>
        <v>0.87317245385041387</v>
      </c>
      <c r="BT355" s="387">
        <f t="shared" si="81"/>
        <v>6.479644887852351E-2</v>
      </c>
      <c r="BU355" s="313">
        <f>IF($BU359="Falso","Falso",IF(BS355=0,"Falso",IF(BT355=$BT$98,$P$3,0)))</f>
        <v>0</v>
      </c>
      <c r="BV355" s="309">
        <v>257</v>
      </c>
      <c r="BW355" s="337">
        <v>-8.0000000000000007E-5</v>
      </c>
      <c r="BX355" s="289">
        <v>16</v>
      </c>
      <c r="BY355" s="289"/>
      <c r="BZ355" s="396"/>
      <c r="CA355" s="376"/>
      <c r="CB355" s="394"/>
      <c r="CC355" s="376"/>
      <c r="CD355" s="309"/>
      <c r="CE355" s="395"/>
      <c r="CF355" s="289"/>
      <c r="CG355" s="220"/>
      <c r="CH355" s="220"/>
    </row>
    <row r="356" spans="2:86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AQ356" s="471"/>
      <c r="AR356" s="472"/>
      <c r="AZ356" s="12"/>
      <c r="BA356" s="12"/>
      <c r="BB356" s="179"/>
      <c r="BC356" s="183"/>
      <c r="BD356" s="402"/>
      <c r="BE356" s="237"/>
      <c r="BF356" s="237"/>
      <c r="BQ356" s="14"/>
      <c r="BR356" s="339">
        <f t="shared" si="79"/>
        <v>8.0710443018746638E-4</v>
      </c>
      <c r="BS356" s="313">
        <f t="shared" si="80"/>
        <v>0.87236534942022637</v>
      </c>
      <c r="BT356" s="387">
        <f t="shared" si="81"/>
        <v>6.5598553308711005E-2</v>
      </c>
      <c r="BU356" s="313">
        <f>IF($BU359="Falso","Falso",IF(BS356=0,"Falso",IF(BT356=$BT$98,$P$3,0)))</f>
        <v>0</v>
      </c>
      <c r="BV356" s="309">
        <v>258</v>
      </c>
      <c r="BW356" s="337">
        <v>-8.5000000000000006E-5</v>
      </c>
      <c r="BX356" s="289">
        <v>17</v>
      </c>
      <c r="BY356" s="289"/>
      <c r="BZ356" s="396"/>
      <c r="CA356" s="376"/>
      <c r="CB356" s="394"/>
      <c r="CC356" s="376"/>
      <c r="CD356" s="309"/>
      <c r="CE356" s="395"/>
      <c r="CF356" s="289"/>
      <c r="CG356" s="220"/>
      <c r="CH356" s="220"/>
    </row>
    <row r="357" spans="2:86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AQ357" s="471"/>
      <c r="AR357" s="472"/>
      <c r="AZ357" s="12"/>
      <c r="BA357" s="12"/>
      <c r="BB357" s="179"/>
      <c r="BC357" s="183"/>
      <c r="BD357" s="402"/>
      <c r="BE357" s="237"/>
      <c r="BF357" s="237"/>
      <c r="BQ357" s="14"/>
      <c r="BR357" s="339">
        <f t="shared" si="79"/>
        <v>8.0710443018746638E-4</v>
      </c>
      <c r="BS357" s="313">
        <f t="shared" si="80"/>
        <v>0.87155824499003887</v>
      </c>
      <c r="BT357" s="387">
        <f t="shared" si="81"/>
        <v>6.64006577388985E-2</v>
      </c>
      <c r="BU357" s="313">
        <f>IF($BU359="Falso","Falso",IF(BS357=0,"Falso",IF(BT357=$BT$98,$P$3,0)))</f>
        <v>0</v>
      </c>
      <c r="BV357" s="309">
        <v>259</v>
      </c>
      <c r="BW357" s="337">
        <v>-9.0000000000000006E-5</v>
      </c>
      <c r="BX357" s="289">
        <v>18</v>
      </c>
      <c r="BY357" s="289"/>
      <c r="BZ357" s="396"/>
      <c r="CA357" s="376"/>
      <c r="CB357" s="394"/>
      <c r="CC357" s="376"/>
      <c r="CD357" s="309"/>
      <c r="CE357" s="395"/>
      <c r="CF357" s="289"/>
      <c r="CG357" s="220"/>
      <c r="CH357" s="220"/>
    </row>
    <row r="358" spans="2:86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AQ358" s="471"/>
      <c r="AR358" s="472"/>
      <c r="AZ358" s="12"/>
      <c r="BA358" s="12"/>
      <c r="BB358" s="179"/>
      <c r="BC358" s="183"/>
      <c r="BD358" s="402"/>
      <c r="BE358" s="237"/>
      <c r="BF358" s="237"/>
      <c r="BQ358" s="14"/>
      <c r="BR358" s="339">
        <f t="shared" si="79"/>
        <v>8.0710443018746638E-4</v>
      </c>
      <c r="BS358" s="313">
        <f t="shared" si="80"/>
        <v>0.87075114055985137</v>
      </c>
      <c r="BT358" s="387">
        <f t="shared" si="81"/>
        <v>6.7202762169086008E-2</v>
      </c>
      <c r="BU358" s="313">
        <f>IF($BU359="Falso","Falso",IF(BS358=0,"Falso",IF(BT358=$BT$98,$P$3,0)))</f>
        <v>0</v>
      </c>
      <c r="BV358" s="309">
        <v>260</v>
      </c>
      <c r="BW358" s="337">
        <v>-9.5000000000000005E-5</v>
      </c>
      <c r="BX358" s="289">
        <v>19</v>
      </c>
      <c r="BY358" s="289"/>
      <c r="BZ358" s="396"/>
      <c r="CA358" s="376"/>
      <c r="CB358" s="394"/>
      <c r="CC358" s="376"/>
      <c r="CD358" s="309"/>
      <c r="CE358" s="395"/>
      <c r="CF358" s="289"/>
      <c r="CG358" s="220"/>
      <c r="CH358" s="220"/>
    </row>
    <row r="359" spans="2:86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AQ359" s="471"/>
      <c r="AR359" s="472"/>
      <c r="AZ359" s="12"/>
      <c r="BA359" s="12"/>
      <c r="BB359" s="179"/>
      <c r="BC359" s="183"/>
      <c r="BD359" s="402"/>
      <c r="BE359" s="237"/>
      <c r="BF359" s="237"/>
      <c r="BQ359" s="14"/>
      <c r="BR359" s="336">
        <f>C22</f>
        <v>2013</v>
      </c>
      <c r="BS359" s="313">
        <f>IF(M22=" ",0,M22)</f>
        <v>0.86994403612966453</v>
      </c>
      <c r="BT359" s="387">
        <f>ABS(BS359-$BV$97)+IF(BR379="",-0.002)</f>
        <v>6.810486659927284E-2</v>
      </c>
      <c r="BU359" s="313">
        <f>IF(BS359=0,"Falso",IF(BT359=$BT$98,$P$3,0))</f>
        <v>0</v>
      </c>
      <c r="BV359" s="309">
        <v>261</v>
      </c>
      <c r="BW359" s="337">
        <v>0</v>
      </c>
      <c r="BX359" s="289">
        <v>0</v>
      </c>
      <c r="BY359" s="289"/>
      <c r="BZ359" s="388"/>
      <c r="CA359" s="389"/>
      <c r="CB359" s="390"/>
      <c r="CC359" s="389"/>
      <c r="CD359" s="309"/>
      <c r="CE359" s="391"/>
      <c r="CF359" s="392"/>
      <c r="CG359" s="220"/>
      <c r="CH359" s="220"/>
    </row>
    <row r="360" spans="2:86">
      <c r="BQ360" s="14"/>
      <c r="BR360" s="339">
        <f>($BS$359-$BS$379)/20</f>
        <v>8.8209088858732794E-4</v>
      </c>
      <c r="BS360" s="313">
        <f>BS359-BR360</f>
        <v>0.86906194524107716</v>
      </c>
      <c r="BT360" s="387">
        <f>ABS(BS360-$BV$97)+BW360</f>
        <v>6.8981957487860207E-2</v>
      </c>
      <c r="BU360" s="313">
        <f>IF($BU379="Falso","Falso",IF(BS360=0,"Falso",IF(BT360=$BT$98,$P$3,0)))</f>
        <v>0</v>
      </c>
      <c r="BV360" s="309">
        <v>262</v>
      </c>
      <c r="BW360" s="337">
        <v>-5.0000000000000004E-6</v>
      </c>
      <c r="BX360" s="289">
        <v>1</v>
      </c>
      <c r="BY360" s="289"/>
      <c r="BZ360" s="396"/>
      <c r="CA360" s="376"/>
      <c r="CB360" s="394"/>
      <c r="CC360" s="376"/>
      <c r="CD360" s="309"/>
      <c r="CE360" s="395"/>
      <c r="CF360" s="289"/>
      <c r="CG360" s="220"/>
      <c r="CH360" s="220"/>
    </row>
    <row r="361" spans="2:86">
      <c r="BQ361" s="14"/>
      <c r="BR361" s="339">
        <f t="shared" ref="BR361:BR378" si="82">($BS$359-$BS$379)/20</f>
        <v>8.8209088858732794E-4</v>
      </c>
      <c r="BS361" s="313">
        <f t="shared" ref="BS361:BS378" si="83">BS360-BR361</f>
        <v>0.86817985435248979</v>
      </c>
      <c r="BT361" s="387">
        <f t="shared" ref="BT361:BT378" si="84">ABS(BS361-$BV$97)+BW361</f>
        <v>6.9859048376447588E-2</v>
      </c>
      <c r="BU361" s="313">
        <f>IF($BU379="Falso","Falso",IF(BS361=0,"Falso",IF(BT361=$BT$98,$P$3,0)))</f>
        <v>0</v>
      </c>
      <c r="BV361" s="309">
        <v>263</v>
      </c>
      <c r="BW361" s="337">
        <v>-1.0000000000000001E-5</v>
      </c>
      <c r="BX361" s="289">
        <v>2</v>
      </c>
      <c r="BY361" s="289"/>
      <c r="BZ361" s="396"/>
      <c r="CA361" s="376"/>
      <c r="CB361" s="394"/>
      <c r="CC361" s="376"/>
      <c r="CD361" s="309"/>
      <c r="CE361" s="395"/>
      <c r="CF361" s="289"/>
      <c r="CG361" s="220"/>
      <c r="CH361" s="220"/>
    </row>
    <row r="362" spans="2:86">
      <c r="BQ362" s="14"/>
      <c r="BR362" s="339">
        <f t="shared" si="82"/>
        <v>8.8209088858732794E-4</v>
      </c>
      <c r="BS362" s="313">
        <f t="shared" si="83"/>
        <v>0.86729776346390242</v>
      </c>
      <c r="BT362" s="387">
        <f t="shared" si="84"/>
        <v>7.0736139265034956E-2</v>
      </c>
      <c r="BU362" s="313">
        <f>IF($BU379="Falso","Falso",IF(BS362=0,"Falso",IF(BT362=$BT$98,$P$3,0)))</f>
        <v>0</v>
      </c>
      <c r="BV362" s="309">
        <v>264</v>
      </c>
      <c r="BW362" s="337">
        <v>-1.5E-5</v>
      </c>
      <c r="BX362" s="289">
        <v>3</v>
      </c>
      <c r="BY362" s="289"/>
      <c r="BZ362" s="396"/>
      <c r="CA362" s="376"/>
      <c r="CB362" s="394"/>
      <c r="CC362" s="376"/>
      <c r="CD362" s="309"/>
      <c r="CE362" s="395"/>
      <c r="CF362" s="289"/>
      <c r="CG362" s="220"/>
      <c r="CH362" s="220"/>
    </row>
    <row r="363" spans="2:86">
      <c r="BQ363" s="14"/>
      <c r="BR363" s="339">
        <f t="shared" si="82"/>
        <v>8.8209088858732794E-4</v>
      </c>
      <c r="BS363" s="313">
        <f t="shared" si="83"/>
        <v>0.86641567257531504</v>
      </c>
      <c r="BT363" s="387">
        <f t="shared" si="84"/>
        <v>7.1613230153622323E-2</v>
      </c>
      <c r="BU363" s="313">
        <f>IF($BU379="Falso","Falso",IF(BS363=0,"Falso",IF(BT363=$BT$98,$P$3,0)))</f>
        <v>0</v>
      </c>
      <c r="BV363" s="309">
        <v>265</v>
      </c>
      <c r="BW363" s="337">
        <v>-2.0000000000000002E-5</v>
      </c>
      <c r="BX363" s="289">
        <v>4</v>
      </c>
      <c r="BY363" s="289"/>
      <c r="BZ363" s="396"/>
      <c r="CA363" s="376"/>
      <c r="CB363" s="394"/>
      <c r="CC363" s="376"/>
      <c r="CD363" s="309"/>
      <c r="CE363" s="395"/>
      <c r="CF363" s="289"/>
      <c r="CG363" s="220"/>
      <c r="CH363" s="220"/>
    </row>
    <row r="364" spans="2:86">
      <c r="BQ364" s="14"/>
      <c r="BR364" s="339">
        <f t="shared" si="82"/>
        <v>8.8209088858732794E-4</v>
      </c>
      <c r="BS364" s="313">
        <f t="shared" si="83"/>
        <v>0.86553358168672767</v>
      </c>
      <c r="BT364" s="387">
        <f t="shared" si="84"/>
        <v>7.2490321042209704E-2</v>
      </c>
      <c r="BU364" s="313">
        <f>IF($BU379="Falso","Falso",IF(BS364=0,"Falso",IF(BT364=$BT$98,$P$3,0)))</f>
        <v>0</v>
      </c>
      <c r="BV364" s="309">
        <v>266</v>
      </c>
      <c r="BW364" s="337">
        <v>-2.5000000000000001E-5</v>
      </c>
      <c r="BX364" s="289">
        <v>5</v>
      </c>
      <c r="BY364" s="289"/>
      <c r="BZ364" s="396"/>
      <c r="CA364" s="376"/>
      <c r="CB364" s="394"/>
      <c r="CC364" s="376"/>
      <c r="CD364" s="309"/>
      <c r="CE364" s="395"/>
      <c r="CF364" s="289"/>
      <c r="CG364" s="220"/>
      <c r="CH364" s="220"/>
    </row>
    <row r="365" spans="2:86">
      <c r="BQ365" s="14"/>
      <c r="BR365" s="339">
        <f t="shared" si="82"/>
        <v>8.8209088858732794E-4</v>
      </c>
      <c r="BS365" s="313">
        <f t="shared" si="83"/>
        <v>0.8646514907981403</v>
      </c>
      <c r="BT365" s="387">
        <f t="shared" si="84"/>
        <v>7.3367411930797072E-2</v>
      </c>
      <c r="BU365" s="313">
        <f>IF($BU379="Falso","Falso",IF(BS365=0,"Falso",IF(BT365=$BT$98,$P$3,0)))</f>
        <v>0</v>
      </c>
      <c r="BV365" s="309">
        <v>267</v>
      </c>
      <c r="BW365" s="337">
        <v>-3.0000000000000001E-5</v>
      </c>
      <c r="BX365" s="289">
        <v>6</v>
      </c>
      <c r="BY365" s="289"/>
      <c r="BZ365" s="396"/>
      <c r="CA365" s="376"/>
      <c r="CB365" s="394"/>
      <c r="CC365" s="376"/>
      <c r="CD365" s="309"/>
      <c r="CE365" s="395"/>
      <c r="CF365" s="289"/>
      <c r="CG365" s="220"/>
      <c r="CH365" s="220"/>
    </row>
    <row r="366" spans="2:86">
      <c r="BQ366" s="14"/>
      <c r="BR366" s="339">
        <f t="shared" si="82"/>
        <v>8.8209088858732794E-4</v>
      </c>
      <c r="BS366" s="313">
        <f t="shared" si="83"/>
        <v>0.86376939990955293</v>
      </c>
      <c r="BT366" s="387">
        <f t="shared" si="84"/>
        <v>7.4244502819384453E-2</v>
      </c>
      <c r="BU366" s="313">
        <f>IF($BU379="Falso","Falso",IF(BS366=0,"Falso",IF(BT366=$BT$98,$P$3,0)))</f>
        <v>0</v>
      </c>
      <c r="BV366" s="309">
        <v>268</v>
      </c>
      <c r="BW366" s="337">
        <v>-3.4999999999999997E-5</v>
      </c>
      <c r="BX366" s="289">
        <v>7</v>
      </c>
      <c r="BY366" s="289"/>
      <c r="BZ366" s="396"/>
      <c r="CA366" s="376"/>
      <c r="CB366" s="394"/>
      <c r="CC366" s="376"/>
      <c r="CD366" s="309"/>
      <c r="CE366" s="395"/>
      <c r="CF366" s="289"/>
      <c r="CG366" s="220"/>
      <c r="CH366" s="220"/>
    </row>
    <row r="367" spans="2:86">
      <c r="BQ367" s="14"/>
      <c r="BR367" s="339">
        <f t="shared" si="82"/>
        <v>8.8209088858732794E-4</v>
      </c>
      <c r="BS367" s="313">
        <f t="shared" si="83"/>
        <v>0.86288730902096555</v>
      </c>
      <c r="BT367" s="387">
        <f t="shared" si="84"/>
        <v>7.512159370797182E-2</v>
      </c>
      <c r="BU367" s="313">
        <f>IF($BU379="Falso","Falso",IF(BS367=0,"Falso",IF(BT367=$BT$98,$P$3,0)))</f>
        <v>0</v>
      </c>
      <c r="BV367" s="309">
        <v>269</v>
      </c>
      <c r="BW367" s="337">
        <v>-4.0000000000000003E-5</v>
      </c>
      <c r="BX367" s="289">
        <v>8</v>
      </c>
      <c r="BY367" s="289"/>
      <c r="BZ367" s="396"/>
      <c r="CA367" s="376"/>
      <c r="CB367" s="394"/>
      <c r="CC367" s="376"/>
      <c r="CD367" s="309"/>
      <c r="CE367" s="395"/>
      <c r="CF367" s="289"/>
      <c r="CG367" s="220"/>
      <c r="CH367" s="220"/>
    </row>
    <row r="368" spans="2:86">
      <c r="BQ368" s="14"/>
      <c r="BR368" s="339">
        <f t="shared" si="82"/>
        <v>8.8209088858732794E-4</v>
      </c>
      <c r="BS368" s="313">
        <f t="shared" si="83"/>
        <v>0.86200521813237818</v>
      </c>
      <c r="BT368" s="387">
        <f t="shared" si="84"/>
        <v>7.5998684596559188E-2</v>
      </c>
      <c r="BU368" s="313">
        <f>IF($BU379="Falso","Falso",IF(BS368=0,"Falso",IF(BT368=$BT$98,$P$3,0)))</f>
        <v>0</v>
      </c>
      <c r="BV368" s="309">
        <v>270</v>
      </c>
      <c r="BW368" s="337">
        <v>-4.5000000000000003E-5</v>
      </c>
      <c r="BX368" s="289">
        <v>9</v>
      </c>
      <c r="BY368" s="289"/>
      <c r="BZ368" s="396"/>
      <c r="CA368" s="376"/>
      <c r="CB368" s="394"/>
      <c r="CC368" s="376"/>
      <c r="CD368" s="309"/>
      <c r="CE368" s="395"/>
      <c r="CF368" s="289"/>
      <c r="CG368" s="220"/>
      <c r="CH368" s="220"/>
    </row>
    <row r="369" spans="69:86">
      <c r="BQ369" s="14"/>
      <c r="BR369" s="339">
        <f t="shared" si="82"/>
        <v>8.8209088858732794E-4</v>
      </c>
      <c r="BS369" s="313">
        <f t="shared" si="83"/>
        <v>0.86112312724379081</v>
      </c>
      <c r="BT369" s="387">
        <f t="shared" si="84"/>
        <v>7.6875775485146569E-2</v>
      </c>
      <c r="BU369" s="313">
        <f>IF($BU379="Falso","Falso",IF(BS369=0,"Falso",IF(BT369=$BT$98,$P$3,0)))</f>
        <v>0</v>
      </c>
      <c r="BV369" s="309">
        <v>271</v>
      </c>
      <c r="BW369" s="337">
        <v>-5.0000000000000002E-5</v>
      </c>
      <c r="BX369" s="289">
        <v>10</v>
      </c>
      <c r="BY369" s="289"/>
      <c r="BZ369" s="396"/>
      <c r="CA369" s="376"/>
      <c r="CB369" s="394"/>
      <c r="CC369" s="376"/>
      <c r="CD369" s="309"/>
      <c r="CE369" s="395"/>
      <c r="CF369" s="289"/>
      <c r="CG369" s="220"/>
      <c r="CH369" s="220"/>
    </row>
    <row r="370" spans="69:86">
      <c r="BQ370" s="14"/>
      <c r="BR370" s="339">
        <f t="shared" si="82"/>
        <v>8.8209088858732794E-4</v>
      </c>
      <c r="BS370" s="313">
        <f t="shared" si="83"/>
        <v>0.86024103635520344</v>
      </c>
      <c r="BT370" s="387">
        <f t="shared" si="84"/>
        <v>7.7752866373733937E-2</v>
      </c>
      <c r="BU370" s="313">
        <f>IF($BU379="Falso","Falso",IF(BS370=0,"Falso",IF(BT370=$BT$98,$P$3,0)))</f>
        <v>0</v>
      </c>
      <c r="BV370" s="309">
        <v>272</v>
      </c>
      <c r="BW370" s="337">
        <v>-5.5000000000000002E-5</v>
      </c>
      <c r="BX370" s="289">
        <v>11</v>
      </c>
      <c r="BY370" s="289"/>
      <c r="BZ370" s="396"/>
      <c r="CA370" s="376"/>
      <c r="CB370" s="394"/>
      <c r="CC370" s="376"/>
      <c r="CD370" s="309"/>
      <c r="CE370" s="395"/>
      <c r="CF370" s="289"/>
      <c r="CG370" s="220"/>
      <c r="CH370" s="220"/>
    </row>
    <row r="371" spans="69:86">
      <c r="BQ371" s="14"/>
      <c r="BR371" s="339">
        <f t="shared" si="82"/>
        <v>8.8209088858732794E-4</v>
      </c>
      <c r="BS371" s="313">
        <f t="shared" si="83"/>
        <v>0.85935894546661606</v>
      </c>
      <c r="BT371" s="387">
        <f t="shared" si="84"/>
        <v>7.8629957262321304E-2</v>
      </c>
      <c r="BU371" s="313">
        <f>IF($BU379="Falso","Falso",IF(BS371=0,"Falso",IF(BT371=$BT$98,$P$3,0)))</f>
        <v>0</v>
      </c>
      <c r="BV371" s="309">
        <v>273</v>
      </c>
      <c r="BW371" s="337">
        <v>-6.0000000000000002E-5</v>
      </c>
      <c r="BX371" s="289">
        <v>12</v>
      </c>
      <c r="BY371" s="289"/>
      <c r="BZ371" s="396"/>
      <c r="CA371" s="376"/>
      <c r="CB371" s="394"/>
      <c r="CC371" s="376"/>
      <c r="CD371" s="309"/>
      <c r="CE371" s="395"/>
      <c r="CF371" s="289"/>
      <c r="CG371" s="220"/>
      <c r="CH371" s="220"/>
    </row>
    <row r="372" spans="69:86">
      <c r="BQ372" s="14"/>
      <c r="BR372" s="339">
        <f t="shared" si="82"/>
        <v>8.8209088858732794E-4</v>
      </c>
      <c r="BS372" s="313">
        <f t="shared" si="83"/>
        <v>0.85847685457802869</v>
      </c>
      <c r="BT372" s="387">
        <f t="shared" si="84"/>
        <v>7.9507048150908685E-2</v>
      </c>
      <c r="BU372" s="313">
        <f>IF($BU379="Falso","Falso",IF(BS372=0,"Falso",IF(BT372=$BT$98,$P$3,0)))</f>
        <v>0</v>
      </c>
      <c r="BV372" s="309">
        <v>274</v>
      </c>
      <c r="BW372" s="337">
        <v>-6.4999999999999994E-5</v>
      </c>
      <c r="BX372" s="289">
        <v>13</v>
      </c>
      <c r="BY372" s="289"/>
      <c r="BZ372" s="396"/>
      <c r="CA372" s="376"/>
      <c r="CB372" s="394"/>
      <c r="CC372" s="376"/>
      <c r="CD372" s="309"/>
      <c r="CE372" s="395"/>
      <c r="CF372" s="289"/>
      <c r="CG372" s="220"/>
      <c r="CH372" s="220"/>
    </row>
    <row r="373" spans="69:86">
      <c r="BQ373" s="14"/>
      <c r="BR373" s="339">
        <f t="shared" si="82"/>
        <v>8.8209088858732794E-4</v>
      </c>
      <c r="BS373" s="313">
        <f t="shared" si="83"/>
        <v>0.85759476368944132</v>
      </c>
      <c r="BT373" s="387">
        <f t="shared" si="84"/>
        <v>8.0384139039496053E-2</v>
      </c>
      <c r="BU373" s="313">
        <f>IF($BU379="Falso","Falso",IF(BS373=0,"Falso",IF(BT373=$BT$98,$P$3,0)))</f>
        <v>0</v>
      </c>
      <c r="BV373" s="309">
        <v>275</v>
      </c>
      <c r="BW373" s="337">
        <v>-6.9999999999999994E-5</v>
      </c>
      <c r="BX373" s="289">
        <v>14</v>
      </c>
      <c r="BY373" s="289"/>
      <c r="BZ373" s="396"/>
      <c r="CA373" s="376"/>
      <c r="CB373" s="394"/>
      <c r="CC373" s="376"/>
      <c r="CD373" s="309"/>
      <c r="CE373" s="395"/>
      <c r="CF373" s="289"/>
      <c r="CG373" s="220"/>
      <c r="CH373" s="220"/>
    </row>
    <row r="374" spans="69:86">
      <c r="BQ374" s="14"/>
      <c r="BR374" s="339">
        <f t="shared" si="82"/>
        <v>8.8209088858732794E-4</v>
      </c>
      <c r="BS374" s="313">
        <f t="shared" si="83"/>
        <v>0.85671267280085395</v>
      </c>
      <c r="BT374" s="387">
        <f t="shared" si="84"/>
        <v>8.126122992808342E-2</v>
      </c>
      <c r="BU374" s="313">
        <f>IF($BU379="Falso","Falso",IF(BS374=0,"Falso",IF(BT374=$BT$98,$P$3,0)))</f>
        <v>0</v>
      </c>
      <c r="BV374" s="309">
        <v>276</v>
      </c>
      <c r="BW374" s="337">
        <v>-7.4999999999999993E-5</v>
      </c>
      <c r="BX374" s="289">
        <v>15</v>
      </c>
      <c r="BY374" s="289"/>
      <c r="BZ374" s="396"/>
      <c r="CA374" s="376"/>
      <c r="CB374" s="394"/>
      <c r="CC374" s="376"/>
      <c r="CD374" s="309"/>
      <c r="CE374" s="395"/>
      <c r="CF374" s="289"/>
      <c r="CG374" s="220"/>
      <c r="CH374" s="220"/>
    </row>
    <row r="375" spans="69:86">
      <c r="BQ375" s="14"/>
      <c r="BR375" s="339">
        <f t="shared" si="82"/>
        <v>8.8209088858732794E-4</v>
      </c>
      <c r="BS375" s="313">
        <f t="shared" si="83"/>
        <v>0.85583058191226657</v>
      </c>
      <c r="BT375" s="387">
        <f t="shared" si="84"/>
        <v>8.2138320816670801E-2</v>
      </c>
      <c r="BU375" s="313">
        <f>IF($BU379="Falso","Falso",IF(BS375=0,"Falso",IF(BT375=$BT$98,$P$3,0)))</f>
        <v>0</v>
      </c>
      <c r="BV375" s="309">
        <v>277</v>
      </c>
      <c r="BW375" s="337">
        <v>-8.0000000000000007E-5</v>
      </c>
      <c r="BX375" s="289">
        <v>16</v>
      </c>
      <c r="BY375" s="289"/>
      <c r="BZ375" s="396"/>
      <c r="CA375" s="376"/>
      <c r="CB375" s="394"/>
      <c r="CC375" s="376"/>
      <c r="CD375" s="309"/>
      <c r="CE375" s="395"/>
      <c r="CF375" s="289"/>
      <c r="CG375" s="220"/>
      <c r="CH375" s="220"/>
    </row>
    <row r="376" spans="69:86">
      <c r="BQ376" s="14"/>
      <c r="BR376" s="339">
        <f t="shared" si="82"/>
        <v>8.8209088858732794E-4</v>
      </c>
      <c r="BS376" s="313">
        <f t="shared" si="83"/>
        <v>0.8549484910236792</v>
      </c>
      <c r="BT376" s="387">
        <f t="shared" si="84"/>
        <v>8.3015411705258169E-2</v>
      </c>
      <c r="BU376" s="313">
        <f>IF($BU379="Falso","Falso",IF(BS376=0,"Falso",IF(BT376=$BT$98,$P$3,0)))</f>
        <v>0</v>
      </c>
      <c r="BV376" s="309">
        <v>278</v>
      </c>
      <c r="BW376" s="337">
        <v>-8.5000000000000006E-5</v>
      </c>
      <c r="BX376" s="289">
        <v>17</v>
      </c>
      <c r="BY376" s="289"/>
      <c r="BZ376" s="396"/>
      <c r="CA376" s="376"/>
      <c r="CB376" s="394"/>
      <c r="CC376" s="376"/>
      <c r="CD376" s="309"/>
      <c r="CE376" s="395"/>
      <c r="CF376" s="289"/>
      <c r="CG376" s="220"/>
      <c r="CH376" s="220"/>
    </row>
    <row r="377" spans="69:86">
      <c r="BQ377" s="14"/>
      <c r="BR377" s="339">
        <f t="shared" si="82"/>
        <v>8.8209088858732794E-4</v>
      </c>
      <c r="BS377" s="313">
        <f t="shared" si="83"/>
        <v>0.85406640013509183</v>
      </c>
      <c r="BT377" s="387">
        <f t="shared" si="84"/>
        <v>8.3892502593845536E-2</v>
      </c>
      <c r="BU377" s="313">
        <f>IF($BU379="Falso","Falso",IF(BS377=0,"Falso",IF(BT377=$BT$98,$P$3,0)))</f>
        <v>0</v>
      </c>
      <c r="BV377" s="309">
        <v>279</v>
      </c>
      <c r="BW377" s="337">
        <v>-9.0000000000000006E-5</v>
      </c>
      <c r="BX377" s="289">
        <v>18</v>
      </c>
      <c r="BY377" s="289"/>
      <c r="BZ377" s="396"/>
      <c r="CA377" s="376"/>
      <c r="CB377" s="394"/>
      <c r="CC377" s="376"/>
      <c r="CD377" s="309"/>
      <c r="CE377" s="395"/>
      <c r="CF377" s="289"/>
      <c r="CG377" s="220"/>
      <c r="CH377" s="220"/>
    </row>
    <row r="378" spans="69:86">
      <c r="BQ378" s="14"/>
      <c r="BR378" s="339">
        <f t="shared" si="82"/>
        <v>8.8209088858732794E-4</v>
      </c>
      <c r="BS378" s="313">
        <f t="shared" si="83"/>
        <v>0.85318430924650446</v>
      </c>
      <c r="BT378" s="387">
        <f t="shared" si="84"/>
        <v>8.4769593482432917E-2</v>
      </c>
      <c r="BU378" s="313">
        <f>IF($BU379="Falso","Falso",IF(BS378=0,"Falso",IF(BT378=$BT$98,$P$3,0)))</f>
        <v>0</v>
      </c>
      <c r="BV378" s="309">
        <v>280</v>
      </c>
      <c r="BW378" s="337">
        <v>-9.5000000000000005E-5</v>
      </c>
      <c r="BX378" s="289">
        <v>19</v>
      </c>
      <c r="BY378" s="289"/>
      <c r="BZ378" s="396"/>
      <c r="CA378" s="376"/>
      <c r="CB378" s="394"/>
      <c r="CC378" s="376"/>
      <c r="CD378" s="309"/>
      <c r="CE378" s="395"/>
      <c r="CF378" s="289"/>
      <c r="CG378" s="220"/>
      <c r="CH378" s="220"/>
    </row>
    <row r="379" spans="69:86">
      <c r="BQ379" s="14"/>
      <c r="BR379" s="336">
        <f>C23</f>
        <v>2012</v>
      </c>
      <c r="BS379" s="313">
        <f>IF(M23=" ",0,M23)</f>
        <v>0.85230221835791797</v>
      </c>
      <c r="BT379" s="387">
        <f>ABS(BS379-$BV$97)+IF(BR399="",-0.002)</f>
        <v>8.5746684371019399E-2</v>
      </c>
      <c r="BU379" s="313">
        <f>IF(BS379=0,"Falso",IF(BT379=$BT$98,$P$3,0))</f>
        <v>0</v>
      </c>
      <c r="BV379" s="309">
        <v>281</v>
      </c>
      <c r="BW379" s="337">
        <v>0</v>
      </c>
      <c r="BX379" s="289">
        <v>0</v>
      </c>
      <c r="BY379" s="289"/>
      <c r="BZ379" s="388"/>
      <c r="CA379" s="389"/>
      <c r="CB379" s="390"/>
      <c r="CC379" s="389"/>
      <c r="CD379" s="309"/>
      <c r="CE379" s="391"/>
      <c r="CF379" s="392"/>
      <c r="CG379" s="220"/>
      <c r="CH379" s="220"/>
    </row>
    <row r="380" spans="69:86">
      <c r="BQ380" s="14"/>
      <c r="BR380" s="339">
        <f>($BS$379-$BS$399)/20</f>
        <v>9.6404418886418823E-4</v>
      </c>
      <c r="BS380" s="313">
        <f>BS379-BR380</f>
        <v>0.85133817416905377</v>
      </c>
      <c r="BT380" s="387">
        <f>ABS(BS380-$BV$97)+BW380</f>
        <v>8.6705728559883594E-2</v>
      </c>
      <c r="BU380" s="313">
        <f>IF($BU399="Falso","Falso",IF(BS380=0,"Falso",IF(BT380=$BT$98,$P$3,0)))</f>
        <v>0</v>
      </c>
      <c r="BV380" s="309">
        <v>282</v>
      </c>
      <c r="BW380" s="337">
        <v>-5.0000000000000004E-6</v>
      </c>
      <c r="BX380" s="289">
        <v>1</v>
      </c>
      <c r="BY380" s="289"/>
      <c r="BZ380" s="396"/>
      <c r="CA380" s="376"/>
      <c r="CB380" s="394"/>
      <c r="CC380" s="376"/>
      <c r="CD380" s="309"/>
      <c r="CE380" s="395"/>
      <c r="CF380" s="289"/>
      <c r="CG380" s="220"/>
      <c r="CH380" s="220"/>
    </row>
    <row r="381" spans="69:86">
      <c r="BQ381" s="14"/>
      <c r="BR381" s="339">
        <f t="shared" ref="BR381:BR398" si="85">($BS$379-$BS$399)/20</f>
        <v>9.6404418886418823E-4</v>
      </c>
      <c r="BS381" s="313">
        <f t="shared" ref="BS381:BS398" si="86">BS380-BR381</f>
        <v>0.85037412998018957</v>
      </c>
      <c r="BT381" s="387">
        <f t="shared" ref="BT381:BT398" si="87">ABS(BS381-$BV$97)+BW381</f>
        <v>8.7664772748747802E-2</v>
      </c>
      <c r="BU381" s="313">
        <f>IF($BU399="Falso","Falso",IF(BS381=0,"Falso",IF(BT381=$BT$98,$P$3,0)))</f>
        <v>0</v>
      </c>
      <c r="BV381" s="309">
        <v>283</v>
      </c>
      <c r="BW381" s="337">
        <v>-1.0000000000000001E-5</v>
      </c>
      <c r="BX381" s="289">
        <v>2</v>
      </c>
      <c r="BY381" s="289"/>
      <c r="BZ381" s="396"/>
      <c r="CA381" s="376"/>
      <c r="CB381" s="394"/>
      <c r="CC381" s="376"/>
      <c r="CD381" s="309"/>
      <c r="CE381" s="395"/>
      <c r="CF381" s="289"/>
      <c r="CG381" s="220"/>
      <c r="CH381" s="220"/>
    </row>
    <row r="382" spans="69:86">
      <c r="BQ382" s="14"/>
      <c r="BR382" s="339">
        <f t="shared" si="85"/>
        <v>9.6404418886418823E-4</v>
      </c>
      <c r="BS382" s="313">
        <f t="shared" si="86"/>
        <v>0.84941008579132538</v>
      </c>
      <c r="BT382" s="387">
        <f t="shared" si="87"/>
        <v>8.8623816937611996E-2</v>
      </c>
      <c r="BU382" s="313">
        <f>IF($BU399="Falso","Falso",IF(BS382=0,"Falso",IF(BT382=$BT$98,$P$3,0)))</f>
        <v>0</v>
      </c>
      <c r="BV382" s="309">
        <v>284</v>
      </c>
      <c r="BW382" s="337">
        <v>-1.5E-5</v>
      </c>
      <c r="BX382" s="289">
        <v>3</v>
      </c>
      <c r="BY382" s="289"/>
      <c r="BZ382" s="396"/>
      <c r="CA382" s="376"/>
      <c r="CB382" s="394"/>
      <c r="CC382" s="376"/>
      <c r="CD382" s="309"/>
      <c r="CE382" s="395"/>
      <c r="CF382" s="289"/>
      <c r="CG382" s="220"/>
      <c r="CH382" s="220"/>
    </row>
    <row r="383" spans="69:86">
      <c r="BQ383" s="14"/>
      <c r="BR383" s="339">
        <f t="shared" si="85"/>
        <v>9.6404418886418823E-4</v>
      </c>
      <c r="BS383" s="313">
        <f t="shared" si="86"/>
        <v>0.84844604160246118</v>
      </c>
      <c r="BT383" s="387">
        <f t="shared" si="87"/>
        <v>8.958286112647619E-2</v>
      </c>
      <c r="BU383" s="313">
        <f>IF($BU399="Falso","Falso",IF(BS383=0,"Falso",IF(BT383=$BT$98,$P$3,0)))</f>
        <v>0</v>
      </c>
      <c r="BV383" s="309">
        <v>285</v>
      </c>
      <c r="BW383" s="337">
        <v>-2.0000000000000002E-5</v>
      </c>
      <c r="BX383" s="289">
        <v>4</v>
      </c>
      <c r="BY383" s="289"/>
      <c r="BZ383" s="396"/>
      <c r="CA383" s="376"/>
      <c r="CB383" s="394"/>
      <c r="CC383" s="376"/>
      <c r="CD383" s="309"/>
      <c r="CE383" s="395"/>
      <c r="CF383" s="289"/>
      <c r="CG383" s="220"/>
      <c r="CH383" s="220"/>
    </row>
    <row r="384" spans="69:86">
      <c r="BQ384" s="14"/>
      <c r="BR384" s="339">
        <f t="shared" si="85"/>
        <v>9.6404418886418823E-4</v>
      </c>
      <c r="BS384" s="313">
        <f t="shared" si="86"/>
        <v>0.84748199741359698</v>
      </c>
      <c r="BT384" s="387">
        <f t="shared" si="87"/>
        <v>9.0541905315340399E-2</v>
      </c>
      <c r="BU384" s="313">
        <f>IF($BU399="Falso","Falso",IF(BS384=0,"Falso",IF(BT384=$BT$98,$P$3,0)))</f>
        <v>0</v>
      </c>
      <c r="BV384" s="309">
        <v>286</v>
      </c>
      <c r="BW384" s="337">
        <v>-2.5000000000000001E-5</v>
      </c>
      <c r="BX384" s="289">
        <v>5</v>
      </c>
      <c r="BY384" s="289"/>
      <c r="BZ384" s="396"/>
      <c r="CA384" s="376"/>
      <c r="CB384" s="394"/>
      <c r="CC384" s="376"/>
      <c r="CD384" s="309"/>
      <c r="CE384" s="395"/>
      <c r="CF384" s="289"/>
      <c r="CG384" s="220"/>
      <c r="CH384" s="220"/>
    </row>
    <row r="385" spans="69:86">
      <c r="BQ385" s="14"/>
      <c r="BR385" s="339">
        <f t="shared" si="85"/>
        <v>9.6404418886418823E-4</v>
      </c>
      <c r="BS385" s="313">
        <f t="shared" si="86"/>
        <v>0.84651795322473278</v>
      </c>
      <c r="BT385" s="387">
        <f t="shared" si="87"/>
        <v>9.1500949504204593E-2</v>
      </c>
      <c r="BU385" s="313">
        <f>IF($BU399="Falso","Falso",IF(BS385=0,"Falso",IF(BT385=$BT$98,$P$3,0)))</f>
        <v>0</v>
      </c>
      <c r="BV385" s="309">
        <v>287</v>
      </c>
      <c r="BW385" s="337">
        <v>-3.0000000000000001E-5</v>
      </c>
      <c r="BX385" s="289">
        <v>6</v>
      </c>
      <c r="BY385" s="289"/>
      <c r="BZ385" s="396"/>
      <c r="CA385" s="376"/>
      <c r="CB385" s="394"/>
      <c r="CC385" s="376"/>
      <c r="CD385" s="309"/>
      <c r="CE385" s="395"/>
      <c r="CF385" s="289"/>
      <c r="CG385" s="220"/>
      <c r="CH385" s="220"/>
    </row>
    <row r="386" spans="69:86">
      <c r="BQ386" s="14"/>
      <c r="BR386" s="339">
        <f t="shared" si="85"/>
        <v>9.6404418886418823E-4</v>
      </c>
      <c r="BS386" s="313">
        <f t="shared" si="86"/>
        <v>0.84555390903586858</v>
      </c>
      <c r="BT386" s="387">
        <f t="shared" si="87"/>
        <v>9.2459993693068801E-2</v>
      </c>
      <c r="BU386" s="313">
        <f>IF($BU399="Falso","Falso",IF(BS386=0,"Falso",IF(BT386=$BT$98,$P$3,0)))</f>
        <v>0</v>
      </c>
      <c r="BV386" s="309">
        <v>288</v>
      </c>
      <c r="BW386" s="337">
        <v>-3.4999999999999997E-5</v>
      </c>
      <c r="BX386" s="289">
        <v>7</v>
      </c>
      <c r="BY386" s="289"/>
      <c r="BZ386" s="396"/>
      <c r="CA386" s="376"/>
      <c r="CB386" s="394"/>
      <c r="CC386" s="376"/>
      <c r="CD386" s="309"/>
      <c r="CE386" s="395"/>
      <c r="CF386" s="289"/>
      <c r="CG386" s="220"/>
      <c r="CH386" s="220"/>
    </row>
    <row r="387" spans="69:86">
      <c r="BQ387" s="14"/>
      <c r="BR387" s="339">
        <f t="shared" si="85"/>
        <v>9.6404418886418823E-4</v>
      </c>
      <c r="BS387" s="313">
        <f t="shared" si="86"/>
        <v>0.84458986484700438</v>
      </c>
      <c r="BT387" s="387">
        <f t="shared" si="87"/>
        <v>9.3419037881932995E-2</v>
      </c>
      <c r="BU387" s="313">
        <f>IF($BU399="Falso","Falso",IF(BS387=0,"Falso",IF(BT387=$BT$98,$P$3,0)))</f>
        <v>0</v>
      </c>
      <c r="BV387" s="309">
        <v>289</v>
      </c>
      <c r="BW387" s="337">
        <v>-4.0000000000000003E-5</v>
      </c>
      <c r="BX387" s="289">
        <v>8</v>
      </c>
      <c r="BY387" s="289"/>
      <c r="BZ387" s="396"/>
      <c r="CA387" s="376"/>
      <c r="CB387" s="394"/>
      <c r="CC387" s="376"/>
      <c r="CD387" s="309"/>
      <c r="CE387" s="395"/>
      <c r="CF387" s="289"/>
      <c r="CG387" s="220"/>
      <c r="CH387" s="220"/>
    </row>
    <row r="388" spans="69:86">
      <c r="BQ388" s="14"/>
      <c r="BR388" s="339">
        <f t="shared" si="85"/>
        <v>9.6404418886418823E-4</v>
      </c>
      <c r="BS388" s="313">
        <f t="shared" si="86"/>
        <v>0.84362582065814018</v>
      </c>
      <c r="BT388" s="387">
        <f t="shared" si="87"/>
        <v>9.437808207079719E-2</v>
      </c>
      <c r="BU388" s="313">
        <f>IF($BU399="Falso","Falso",IF(BS388=0,"Falso",IF(BT388=$BT$98,$P$3,0)))</f>
        <v>0</v>
      </c>
      <c r="BV388" s="309">
        <v>290</v>
      </c>
      <c r="BW388" s="337">
        <v>-4.5000000000000003E-5</v>
      </c>
      <c r="BX388" s="289">
        <v>9</v>
      </c>
      <c r="BY388" s="289"/>
      <c r="BZ388" s="396"/>
      <c r="CA388" s="376"/>
      <c r="CB388" s="394"/>
      <c r="CC388" s="376"/>
      <c r="CD388" s="309"/>
      <c r="CE388" s="395"/>
      <c r="CF388" s="289"/>
      <c r="CG388" s="220"/>
      <c r="CH388" s="220"/>
    </row>
    <row r="389" spans="69:86">
      <c r="BQ389" s="14"/>
      <c r="BR389" s="339">
        <f t="shared" si="85"/>
        <v>9.6404418886418823E-4</v>
      </c>
      <c r="BS389" s="313">
        <f t="shared" si="86"/>
        <v>0.84266177646927598</v>
      </c>
      <c r="BT389" s="387">
        <f t="shared" si="87"/>
        <v>9.5337126259661398E-2</v>
      </c>
      <c r="BU389" s="313">
        <f>IF($BU399="Falso","Falso",IF(BS389=0,"Falso",IF(BT389=$BT$98,$P$3,0)))</f>
        <v>0</v>
      </c>
      <c r="BV389" s="309">
        <v>291</v>
      </c>
      <c r="BW389" s="337">
        <v>-5.0000000000000002E-5</v>
      </c>
      <c r="BX389" s="289">
        <v>10</v>
      </c>
      <c r="BY389" s="289"/>
      <c r="BZ389" s="396"/>
      <c r="CA389" s="376"/>
      <c r="CB389" s="394"/>
      <c r="CC389" s="376"/>
      <c r="CD389" s="309"/>
      <c r="CE389" s="395"/>
      <c r="CF389" s="289"/>
      <c r="CG389" s="220"/>
      <c r="CH389" s="220"/>
    </row>
    <row r="390" spans="69:86">
      <c r="BQ390" s="14"/>
      <c r="BR390" s="339">
        <f t="shared" si="85"/>
        <v>9.6404418886418823E-4</v>
      </c>
      <c r="BS390" s="313">
        <f t="shared" si="86"/>
        <v>0.84169773228041178</v>
      </c>
      <c r="BT390" s="387">
        <f t="shared" si="87"/>
        <v>9.6296170448525592E-2</v>
      </c>
      <c r="BU390" s="313">
        <f>IF($BU399="Falso","Falso",IF(BS390=0,"Falso",IF(BT390=$BT$98,$P$3,0)))</f>
        <v>0</v>
      </c>
      <c r="BV390" s="309">
        <v>292</v>
      </c>
      <c r="BW390" s="337">
        <v>-5.5000000000000002E-5</v>
      </c>
      <c r="BX390" s="289">
        <v>11</v>
      </c>
      <c r="BY390" s="289"/>
      <c r="BZ390" s="396"/>
      <c r="CA390" s="376"/>
      <c r="CB390" s="394"/>
      <c r="CC390" s="376"/>
      <c r="CD390" s="309"/>
      <c r="CE390" s="395"/>
      <c r="CF390" s="289"/>
      <c r="CG390" s="220"/>
      <c r="CH390" s="220"/>
    </row>
    <row r="391" spans="69:86">
      <c r="BQ391" s="14"/>
      <c r="BR391" s="339">
        <f t="shared" si="85"/>
        <v>9.6404418886418823E-4</v>
      </c>
      <c r="BS391" s="313">
        <f t="shared" si="86"/>
        <v>0.84073368809154758</v>
      </c>
      <c r="BT391" s="387">
        <f t="shared" si="87"/>
        <v>9.7255214637389786E-2</v>
      </c>
      <c r="BU391" s="313">
        <f>IF($BU399="Falso","Falso",IF(BS391=0,"Falso",IF(BT391=$BT$98,$P$3,0)))</f>
        <v>0</v>
      </c>
      <c r="BV391" s="309">
        <v>293</v>
      </c>
      <c r="BW391" s="337">
        <v>-6.0000000000000002E-5</v>
      </c>
      <c r="BX391" s="289">
        <v>12</v>
      </c>
      <c r="BY391" s="289"/>
      <c r="BZ391" s="396"/>
      <c r="CA391" s="376"/>
      <c r="CB391" s="394"/>
      <c r="CC391" s="376"/>
      <c r="CD391" s="309"/>
      <c r="CE391" s="395"/>
      <c r="CF391" s="289"/>
      <c r="CG391" s="220"/>
      <c r="CH391" s="220"/>
    </row>
    <row r="392" spans="69:86">
      <c r="BQ392" s="14"/>
      <c r="BR392" s="339">
        <f t="shared" si="85"/>
        <v>9.6404418886418823E-4</v>
      </c>
      <c r="BS392" s="313">
        <f t="shared" si="86"/>
        <v>0.83976964390268338</v>
      </c>
      <c r="BT392" s="387">
        <f t="shared" si="87"/>
        <v>9.8214258826253995E-2</v>
      </c>
      <c r="BU392" s="313">
        <f>IF($BU399="Falso","Falso",IF(BS392=0,"Falso",IF(BT392=$BT$98,$P$3,0)))</f>
        <v>0</v>
      </c>
      <c r="BV392" s="309">
        <v>294</v>
      </c>
      <c r="BW392" s="337">
        <v>-6.4999999999999994E-5</v>
      </c>
      <c r="BX392" s="289">
        <v>13</v>
      </c>
      <c r="BY392" s="289"/>
      <c r="BZ392" s="396"/>
      <c r="CA392" s="376"/>
      <c r="CB392" s="394"/>
      <c r="CC392" s="376"/>
      <c r="CD392" s="309"/>
      <c r="CE392" s="395"/>
      <c r="CF392" s="289"/>
      <c r="CG392" s="220"/>
      <c r="CH392" s="220"/>
    </row>
    <row r="393" spans="69:86">
      <c r="BQ393" s="14"/>
      <c r="BR393" s="339">
        <f t="shared" si="85"/>
        <v>9.6404418886418823E-4</v>
      </c>
      <c r="BS393" s="313">
        <f t="shared" si="86"/>
        <v>0.83880559971381918</v>
      </c>
      <c r="BT393" s="387">
        <f t="shared" si="87"/>
        <v>9.9173303015118189E-2</v>
      </c>
      <c r="BU393" s="313">
        <f>IF($BU399="Falso","Falso",IF(BS393=0,"Falso",IF(BT393=$BT$98,$P$3,0)))</f>
        <v>0</v>
      </c>
      <c r="BV393" s="309">
        <v>295</v>
      </c>
      <c r="BW393" s="337">
        <v>-6.9999999999999994E-5</v>
      </c>
      <c r="BX393" s="289">
        <v>14</v>
      </c>
      <c r="BY393" s="289"/>
      <c r="BZ393" s="396"/>
      <c r="CA393" s="376"/>
      <c r="CB393" s="394"/>
      <c r="CC393" s="376"/>
      <c r="CD393" s="309"/>
      <c r="CE393" s="395"/>
      <c r="CF393" s="289"/>
      <c r="CG393" s="220"/>
      <c r="CH393" s="220"/>
    </row>
    <row r="394" spans="69:86">
      <c r="BQ394" s="14"/>
      <c r="BR394" s="339">
        <f t="shared" si="85"/>
        <v>9.6404418886418823E-4</v>
      </c>
      <c r="BS394" s="313">
        <f t="shared" si="86"/>
        <v>0.83784155552495498</v>
      </c>
      <c r="BT394" s="387">
        <f t="shared" si="87"/>
        <v>0.10013234720398238</v>
      </c>
      <c r="BU394" s="313">
        <f>IF($BU399="Falso","Falso",IF(BS394=0,"Falso",IF(BT394=$BT$98,$P$3,0)))</f>
        <v>0</v>
      </c>
      <c r="BV394" s="309">
        <v>296</v>
      </c>
      <c r="BW394" s="337">
        <v>-7.4999999999999993E-5</v>
      </c>
      <c r="BX394" s="289">
        <v>15</v>
      </c>
      <c r="BY394" s="289"/>
      <c r="BZ394" s="396"/>
      <c r="CA394" s="376"/>
      <c r="CB394" s="394"/>
      <c r="CC394" s="376"/>
      <c r="CD394" s="309"/>
      <c r="CE394" s="395"/>
      <c r="CF394" s="289"/>
      <c r="CG394" s="220"/>
      <c r="CH394" s="220"/>
    </row>
    <row r="395" spans="69:86">
      <c r="BQ395" s="14"/>
      <c r="BR395" s="339">
        <f t="shared" si="85"/>
        <v>9.6404418886418823E-4</v>
      </c>
      <c r="BS395" s="313">
        <f t="shared" si="86"/>
        <v>0.83687751133609078</v>
      </c>
      <c r="BT395" s="387">
        <f t="shared" si="87"/>
        <v>0.10109139139284659</v>
      </c>
      <c r="BU395" s="313">
        <f>IF($BU399="Falso","Falso",IF(BS395=0,"Falso",IF(BT395=$BT$98,$P$3,0)))</f>
        <v>0</v>
      </c>
      <c r="BV395" s="309">
        <v>297</v>
      </c>
      <c r="BW395" s="337">
        <v>-8.0000000000000007E-5</v>
      </c>
      <c r="BX395" s="289">
        <v>16</v>
      </c>
      <c r="BY395" s="289"/>
      <c r="BZ395" s="396"/>
      <c r="CA395" s="376"/>
      <c r="CB395" s="394"/>
      <c r="CC395" s="376"/>
      <c r="CD395" s="309"/>
      <c r="CE395" s="395"/>
      <c r="CF395" s="289"/>
      <c r="CG395" s="220"/>
      <c r="CH395" s="220"/>
    </row>
    <row r="396" spans="69:86">
      <c r="BQ396" s="14"/>
      <c r="BR396" s="339">
        <f t="shared" si="85"/>
        <v>9.6404418886418823E-4</v>
      </c>
      <c r="BS396" s="313">
        <f t="shared" si="86"/>
        <v>0.83591346714722659</v>
      </c>
      <c r="BT396" s="387">
        <f t="shared" si="87"/>
        <v>0.10205043558171079</v>
      </c>
      <c r="BU396" s="313">
        <f>IF($BU399="Falso","Falso",IF(BS396=0,"Falso",IF(BT396=$BT$98,$P$3,0)))</f>
        <v>0</v>
      </c>
      <c r="BV396" s="309">
        <v>298</v>
      </c>
      <c r="BW396" s="337">
        <v>-8.5000000000000006E-5</v>
      </c>
      <c r="BX396" s="289">
        <v>17</v>
      </c>
      <c r="BY396" s="289"/>
      <c r="BZ396" s="396"/>
      <c r="CA396" s="376"/>
      <c r="CB396" s="394"/>
      <c r="CC396" s="376"/>
      <c r="CD396" s="309"/>
      <c r="CE396" s="395"/>
      <c r="CF396" s="289"/>
      <c r="CG396" s="220"/>
      <c r="CH396" s="220"/>
    </row>
    <row r="397" spans="69:86">
      <c r="BQ397" s="14"/>
      <c r="BR397" s="339">
        <f t="shared" si="85"/>
        <v>9.6404418886418823E-4</v>
      </c>
      <c r="BS397" s="313">
        <f t="shared" si="86"/>
        <v>0.83494942295836239</v>
      </c>
      <c r="BT397" s="387">
        <f t="shared" si="87"/>
        <v>0.10300947977057498</v>
      </c>
      <c r="BU397" s="313">
        <f>IF($BU399="Falso","Falso",IF(BS397=0,"Falso",IF(BT397=$BT$98,$P$3,0)))</f>
        <v>0</v>
      </c>
      <c r="BV397" s="309">
        <v>299</v>
      </c>
      <c r="BW397" s="337">
        <v>-9.0000000000000006E-5</v>
      </c>
      <c r="BX397" s="289">
        <v>18</v>
      </c>
      <c r="BY397" s="289"/>
      <c r="BZ397" s="396"/>
      <c r="CA397" s="376"/>
      <c r="CB397" s="394"/>
      <c r="CC397" s="376"/>
      <c r="CD397" s="309"/>
      <c r="CE397" s="395"/>
      <c r="CF397" s="289"/>
      <c r="CG397" s="220"/>
      <c r="CH397" s="220"/>
    </row>
    <row r="398" spans="69:86">
      <c r="BQ398" s="14"/>
      <c r="BR398" s="339">
        <f t="shared" si="85"/>
        <v>9.6404418886418823E-4</v>
      </c>
      <c r="BS398" s="313">
        <f t="shared" si="86"/>
        <v>0.83398537876949819</v>
      </c>
      <c r="BT398" s="387">
        <f t="shared" si="87"/>
        <v>0.10396852395943919</v>
      </c>
      <c r="BU398" s="313">
        <f>IF($BU399="Falso","Falso",IF(BS398=0,"Falso",IF(BT398=$BT$98,$P$3,0)))</f>
        <v>0</v>
      </c>
      <c r="BV398" s="309">
        <v>300</v>
      </c>
      <c r="BW398" s="337">
        <v>-9.5000000000000005E-5</v>
      </c>
      <c r="BX398" s="289">
        <v>19</v>
      </c>
      <c r="BY398" s="289"/>
      <c r="BZ398" s="396"/>
      <c r="CA398" s="376"/>
      <c r="CB398" s="394"/>
      <c r="CC398" s="376"/>
      <c r="CD398" s="309"/>
      <c r="CE398" s="395"/>
      <c r="CF398" s="289"/>
      <c r="CG398" s="220"/>
      <c r="CH398" s="220"/>
    </row>
    <row r="399" spans="69:86">
      <c r="BQ399" s="14"/>
      <c r="BR399" s="336">
        <f>C24</f>
        <v>2011</v>
      </c>
      <c r="BS399" s="313">
        <f>IF(M24=" ",0,M24)</f>
        <v>0.83302133458063421</v>
      </c>
      <c r="BT399" s="387">
        <f>ABS(BS399-$BV$97)+IF(BR419="",-0.002)</f>
        <v>0.10502756814830316</v>
      </c>
      <c r="BU399" s="313">
        <f>IF(BS399=0,"Falso",IF(BT399=$BT$98,$P$3,0))</f>
        <v>0</v>
      </c>
      <c r="BV399" s="309">
        <v>301</v>
      </c>
      <c r="BW399" s="337">
        <v>0</v>
      </c>
      <c r="BX399" s="289">
        <v>0</v>
      </c>
      <c r="BY399" s="289"/>
      <c r="BZ399" s="388"/>
      <c r="CA399" s="389"/>
      <c r="CB399" s="390"/>
      <c r="CC399" s="389"/>
      <c r="CD399" s="309"/>
      <c r="CE399" s="391"/>
      <c r="CF399" s="392"/>
      <c r="CG399" s="220"/>
      <c r="CH399" s="220"/>
    </row>
    <row r="400" spans="69:86">
      <c r="BQ400" s="14"/>
      <c r="BR400" s="339">
        <f>($BS$399-$BS$419)/20</f>
        <v>1.0536116063631917E-3</v>
      </c>
      <c r="BS400" s="313">
        <f>BS399-BR400</f>
        <v>0.83196772297427102</v>
      </c>
      <c r="BT400" s="387">
        <f>ABS(BS400-$BV$97)+BW400</f>
        <v>0.10607617975466635</v>
      </c>
      <c r="BU400" s="313">
        <f>IF($BU419="Falso","Falso",IF(BS400=0,"Falso",IF(BT400=$BT$98,$P$3,0)))</f>
        <v>0</v>
      </c>
      <c r="BV400" s="309">
        <v>302</v>
      </c>
      <c r="BW400" s="337">
        <v>-5.0000000000000004E-6</v>
      </c>
      <c r="BX400" s="289">
        <v>1</v>
      </c>
      <c r="BY400" s="289"/>
      <c r="BZ400" s="396"/>
      <c r="CA400" s="376"/>
      <c r="CB400" s="394"/>
      <c r="CC400" s="376"/>
      <c r="CD400" s="309"/>
      <c r="CE400" s="395"/>
      <c r="CF400" s="289"/>
      <c r="CG400" s="220"/>
      <c r="CH400" s="220"/>
    </row>
    <row r="401" spans="69:86">
      <c r="BQ401" s="14"/>
      <c r="BR401" s="339">
        <f t="shared" ref="BR401:BR418" si="88">($BS$399-$BS$419)/20</f>
        <v>1.0536116063631917E-3</v>
      </c>
      <c r="BS401" s="313">
        <f t="shared" ref="BS401:BS418" si="89">BS400-BR401</f>
        <v>0.83091411136790783</v>
      </c>
      <c r="BT401" s="387">
        <f t="shared" ref="BT401:BT418" si="90">ABS(BS401-$BV$97)+BW401</f>
        <v>0.10712479136102955</v>
      </c>
      <c r="BU401" s="313">
        <f>IF($BU419="Falso","Falso",IF(BS401=0,"Falso",IF(BT401=$BT$98,$P$3,0)))</f>
        <v>0</v>
      </c>
      <c r="BV401" s="309">
        <v>303</v>
      </c>
      <c r="BW401" s="337">
        <v>-1.0000000000000001E-5</v>
      </c>
      <c r="BX401" s="289">
        <v>2</v>
      </c>
      <c r="BY401" s="289"/>
      <c r="BZ401" s="396"/>
      <c r="CA401" s="376"/>
      <c r="CB401" s="394"/>
      <c r="CC401" s="376"/>
      <c r="CD401" s="309"/>
      <c r="CE401" s="395"/>
      <c r="CF401" s="289"/>
      <c r="CG401" s="220"/>
      <c r="CH401" s="220"/>
    </row>
    <row r="402" spans="69:86">
      <c r="BQ402" s="14"/>
      <c r="BR402" s="339">
        <f t="shared" si="88"/>
        <v>1.0536116063631917E-3</v>
      </c>
      <c r="BS402" s="313">
        <f t="shared" si="89"/>
        <v>0.82986049976154463</v>
      </c>
      <c r="BT402" s="387">
        <f t="shared" si="90"/>
        <v>0.10817340296739274</v>
      </c>
      <c r="BU402" s="313">
        <f>IF($BU419="Falso","Falso",IF(BS402=0,"Falso",IF(BT402=$BT$98,$P$3,0)))</f>
        <v>0</v>
      </c>
      <c r="BV402" s="309">
        <v>304</v>
      </c>
      <c r="BW402" s="337">
        <v>-1.5E-5</v>
      </c>
      <c r="BX402" s="289">
        <v>3</v>
      </c>
      <c r="BY402" s="289"/>
      <c r="BZ402" s="396"/>
      <c r="CA402" s="376"/>
      <c r="CB402" s="394"/>
      <c r="CC402" s="376"/>
      <c r="CD402" s="309"/>
      <c r="CE402" s="395"/>
      <c r="CF402" s="289"/>
      <c r="CG402" s="220"/>
      <c r="CH402" s="220"/>
    </row>
    <row r="403" spans="69:86">
      <c r="BQ403" s="14"/>
      <c r="BR403" s="339">
        <f t="shared" si="88"/>
        <v>1.0536116063631917E-3</v>
      </c>
      <c r="BS403" s="313">
        <f t="shared" si="89"/>
        <v>0.82880688815518144</v>
      </c>
      <c r="BT403" s="387">
        <f t="shared" si="90"/>
        <v>0.10922201457375592</v>
      </c>
      <c r="BU403" s="313">
        <f>IF($BU419="Falso","Falso",IF(BS403=0,"Falso",IF(BT403=$BT$98,$P$3,0)))</f>
        <v>0</v>
      </c>
      <c r="BV403" s="309">
        <v>305</v>
      </c>
      <c r="BW403" s="337">
        <v>-2.0000000000000002E-5</v>
      </c>
      <c r="BX403" s="289">
        <v>4</v>
      </c>
      <c r="BY403" s="289"/>
      <c r="BZ403" s="396"/>
      <c r="CA403" s="376"/>
      <c r="CB403" s="394"/>
      <c r="CC403" s="376"/>
      <c r="CD403" s="309"/>
      <c r="CE403" s="395"/>
      <c r="CF403" s="289"/>
      <c r="CG403" s="220"/>
      <c r="CH403" s="220"/>
    </row>
    <row r="404" spans="69:86">
      <c r="BQ404" s="14"/>
      <c r="BR404" s="339">
        <f t="shared" si="88"/>
        <v>1.0536116063631917E-3</v>
      </c>
      <c r="BS404" s="313">
        <f t="shared" si="89"/>
        <v>0.82775327654881825</v>
      </c>
      <c r="BT404" s="387">
        <f t="shared" si="90"/>
        <v>0.11027062618011912</v>
      </c>
      <c r="BU404" s="313">
        <f>IF($BU419="Falso","Falso",IF(BS404=0,"Falso",IF(BT404=$BT$98,$P$3,0)))</f>
        <v>0</v>
      </c>
      <c r="BV404" s="309">
        <v>306</v>
      </c>
      <c r="BW404" s="337">
        <v>-2.5000000000000001E-5</v>
      </c>
      <c r="BX404" s="289">
        <v>5</v>
      </c>
      <c r="BY404" s="289"/>
      <c r="BZ404" s="396"/>
      <c r="CA404" s="376"/>
      <c r="CB404" s="394"/>
      <c r="CC404" s="376"/>
      <c r="CD404" s="309"/>
      <c r="CE404" s="395"/>
      <c r="CF404" s="289"/>
      <c r="CG404" s="220"/>
      <c r="CH404" s="220"/>
    </row>
    <row r="405" spans="69:86">
      <c r="BQ405" s="14"/>
      <c r="BR405" s="339">
        <f t="shared" si="88"/>
        <v>1.0536116063631917E-3</v>
      </c>
      <c r="BS405" s="313">
        <f t="shared" si="89"/>
        <v>0.82669966494245506</v>
      </c>
      <c r="BT405" s="387">
        <f t="shared" si="90"/>
        <v>0.11131923778648231</v>
      </c>
      <c r="BU405" s="313">
        <f>IF($BU419="Falso","Falso",IF(BS405=0,"Falso",IF(BT405=$BT$98,$P$3,0)))</f>
        <v>0</v>
      </c>
      <c r="BV405" s="309">
        <v>307</v>
      </c>
      <c r="BW405" s="337">
        <v>-3.0000000000000001E-5</v>
      </c>
      <c r="BX405" s="289">
        <v>6</v>
      </c>
      <c r="BY405" s="289"/>
      <c r="BZ405" s="396"/>
      <c r="CA405" s="376"/>
      <c r="CB405" s="394"/>
      <c r="CC405" s="376"/>
      <c r="CD405" s="309"/>
      <c r="CE405" s="395"/>
      <c r="CF405" s="289"/>
      <c r="CG405" s="220"/>
      <c r="CH405" s="220"/>
    </row>
    <row r="406" spans="69:86">
      <c r="BQ406" s="14"/>
      <c r="BR406" s="339">
        <f t="shared" si="88"/>
        <v>1.0536116063631917E-3</v>
      </c>
      <c r="BS406" s="313">
        <f t="shared" si="89"/>
        <v>0.82564605333609187</v>
      </c>
      <c r="BT406" s="387">
        <f t="shared" si="90"/>
        <v>0.11236784939284551</v>
      </c>
      <c r="BU406" s="313">
        <f>IF($BU419="Falso","Falso",IF(BS406=0,"Falso",IF(BT406=$BT$98,$P$3,0)))</f>
        <v>0</v>
      </c>
      <c r="BV406" s="309">
        <v>308</v>
      </c>
      <c r="BW406" s="337">
        <v>-3.4999999999999997E-5</v>
      </c>
      <c r="BX406" s="289">
        <v>7</v>
      </c>
      <c r="BY406" s="289"/>
      <c r="BZ406" s="396"/>
      <c r="CA406" s="376"/>
      <c r="CB406" s="394"/>
      <c r="CC406" s="376"/>
      <c r="CD406" s="309"/>
      <c r="CE406" s="395"/>
      <c r="CF406" s="289"/>
      <c r="CG406" s="220"/>
      <c r="CH406" s="220"/>
    </row>
    <row r="407" spans="69:86">
      <c r="BQ407" s="14"/>
      <c r="BR407" s="339">
        <f t="shared" si="88"/>
        <v>1.0536116063631917E-3</v>
      </c>
      <c r="BS407" s="313">
        <f t="shared" si="89"/>
        <v>0.82459244172972868</v>
      </c>
      <c r="BT407" s="387">
        <f t="shared" si="90"/>
        <v>0.1134164609992087</v>
      </c>
      <c r="BU407" s="313">
        <f>IF($BU419="Falso","Falso",IF(BS407=0,"Falso",IF(BT407=$BT$98,$P$3,0)))</f>
        <v>0</v>
      </c>
      <c r="BV407" s="309">
        <v>309</v>
      </c>
      <c r="BW407" s="337">
        <v>-4.0000000000000003E-5</v>
      </c>
      <c r="BX407" s="289">
        <v>8</v>
      </c>
      <c r="BY407" s="289"/>
      <c r="BZ407" s="396"/>
      <c r="CA407" s="376"/>
      <c r="CB407" s="394"/>
      <c r="CC407" s="376"/>
      <c r="CD407" s="309"/>
      <c r="CE407" s="395"/>
      <c r="CF407" s="289"/>
      <c r="CG407" s="220"/>
      <c r="CH407" s="220"/>
    </row>
    <row r="408" spans="69:86">
      <c r="BQ408" s="14"/>
      <c r="BR408" s="339">
        <f t="shared" si="88"/>
        <v>1.0536116063631917E-3</v>
      </c>
      <c r="BS408" s="313">
        <f t="shared" si="89"/>
        <v>0.82353883012336548</v>
      </c>
      <c r="BT408" s="387">
        <f t="shared" si="90"/>
        <v>0.11446507260557189</v>
      </c>
      <c r="BU408" s="313">
        <f>IF($BU419="Falso","Falso",IF(BS408=0,"Falso",IF(BT408=$BT$98,$P$3,0)))</f>
        <v>0</v>
      </c>
      <c r="BV408" s="309">
        <v>310</v>
      </c>
      <c r="BW408" s="337">
        <v>-4.5000000000000003E-5</v>
      </c>
      <c r="BX408" s="289">
        <v>9</v>
      </c>
      <c r="BY408" s="289"/>
      <c r="BZ408" s="396"/>
      <c r="CA408" s="376"/>
      <c r="CB408" s="394"/>
      <c r="CC408" s="376"/>
      <c r="CD408" s="309"/>
      <c r="CE408" s="395"/>
      <c r="CF408" s="289"/>
      <c r="CG408" s="220"/>
      <c r="CH408" s="220"/>
    </row>
    <row r="409" spans="69:86">
      <c r="BQ409" s="14"/>
      <c r="BR409" s="339">
        <f t="shared" si="88"/>
        <v>1.0536116063631917E-3</v>
      </c>
      <c r="BS409" s="313">
        <f t="shared" si="89"/>
        <v>0.82248521851700229</v>
      </c>
      <c r="BT409" s="387">
        <f t="shared" si="90"/>
        <v>0.11551368421193509</v>
      </c>
      <c r="BU409" s="313">
        <f>IF($BU419="Falso","Falso",IF(BS409=0,"Falso",IF(BT409=$BT$98,$P$3,0)))</f>
        <v>0</v>
      </c>
      <c r="BV409" s="309">
        <v>311</v>
      </c>
      <c r="BW409" s="337">
        <v>-5.0000000000000002E-5</v>
      </c>
      <c r="BX409" s="289">
        <v>10</v>
      </c>
      <c r="BY409" s="289"/>
      <c r="BZ409" s="396"/>
      <c r="CA409" s="376"/>
      <c r="CB409" s="394"/>
      <c r="CC409" s="376"/>
      <c r="CD409" s="309"/>
      <c r="CE409" s="395"/>
      <c r="CF409" s="289"/>
      <c r="CG409" s="220"/>
      <c r="CH409" s="220"/>
    </row>
    <row r="410" spans="69:86">
      <c r="BQ410" s="14"/>
      <c r="BR410" s="339">
        <f t="shared" si="88"/>
        <v>1.0536116063631917E-3</v>
      </c>
      <c r="BS410" s="313">
        <f t="shared" si="89"/>
        <v>0.8214316069106391</v>
      </c>
      <c r="BT410" s="387">
        <f t="shared" si="90"/>
        <v>0.11656229581829827</v>
      </c>
      <c r="BU410" s="313">
        <f>IF($BU419="Falso","Falso",IF(BS410=0,"Falso",IF(BT410=$BT$98,$P$3,0)))</f>
        <v>0</v>
      </c>
      <c r="BV410" s="309">
        <v>312</v>
      </c>
      <c r="BW410" s="337">
        <v>-5.5000000000000002E-5</v>
      </c>
      <c r="BX410" s="289">
        <v>11</v>
      </c>
      <c r="BY410" s="289"/>
      <c r="BZ410" s="396"/>
      <c r="CA410" s="376"/>
      <c r="CB410" s="394"/>
      <c r="CC410" s="376"/>
      <c r="CD410" s="309"/>
      <c r="CE410" s="395"/>
      <c r="CF410" s="289"/>
      <c r="CG410" s="220"/>
      <c r="CH410" s="220"/>
    </row>
    <row r="411" spans="69:86">
      <c r="BQ411" s="14"/>
      <c r="BR411" s="339">
        <f t="shared" si="88"/>
        <v>1.0536116063631917E-3</v>
      </c>
      <c r="BS411" s="313">
        <f t="shared" si="89"/>
        <v>0.82037799530427591</v>
      </c>
      <c r="BT411" s="387">
        <f t="shared" si="90"/>
        <v>0.11761090742466146</v>
      </c>
      <c r="BU411" s="313">
        <f>IF($BU419="Falso","Falso",IF(BS411=0,"Falso",IF(BT411=$BT$98,$P$3,0)))</f>
        <v>0</v>
      </c>
      <c r="BV411" s="309">
        <v>313</v>
      </c>
      <c r="BW411" s="337">
        <v>-6.0000000000000002E-5</v>
      </c>
      <c r="BX411" s="289">
        <v>12</v>
      </c>
      <c r="BY411" s="289"/>
      <c r="BZ411" s="396"/>
      <c r="CA411" s="376"/>
      <c r="CB411" s="394"/>
      <c r="CC411" s="376"/>
      <c r="CD411" s="309"/>
      <c r="CE411" s="395"/>
      <c r="CF411" s="289"/>
      <c r="CG411" s="220"/>
      <c r="CH411" s="220"/>
    </row>
    <row r="412" spans="69:86">
      <c r="BQ412" s="14"/>
      <c r="BR412" s="339">
        <f t="shared" si="88"/>
        <v>1.0536116063631917E-3</v>
      </c>
      <c r="BS412" s="313">
        <f t="shared" si="89"/>
        <v>0.81932438369791272</v>
      </c>
      <c r="BT412" s="387">
        <f t="shared" si="90"/>
        <v>0.11865951903102466</v>
      </c>
      <c r="BU412" s="313">
        <f>IF($BU419="Falso","Falso",IF(BS412=0,"Falso",IF(BT412=$BT$98,$P$3,0)))</f>
        <v>0</v>
      </c>
      <c r="BV412" s="309">
        <v>314</v>
      </c>
      <c r="BW412" s="337">
        <v>-6.4999999999999994E-5</v>
      </c>
      <c r="BX412" s="289">
        <v>13</v>
      </c>
      <c r="BY412" s="289"/>
      <c r="BZ412" s="396"/>
      <c r="CA412" s="376"/>
      <c r="CB412" s="394"/>
      <c r="CC412" s="376"/>
      <c r="CD412" s="309"/>
      <c r="CE412" s="395"/>
      <c r="CF412" s="289"/>
      <c r="CG412" s="220"/>
      <c r="CH412" s="220"/>
    </row>
    <row r="413" spans="69:86">
      <c r="BQ413" s="14"/>
      <c r="BR413" s="339">
        <f t="shared" si="88"/>
        <v>1.0536116063631917E-3</v>
      </c>
      <c r="BS413" s="313">
        <f t="shared" si="89"/>
        <v>0.81827077209154953</v>
      </c>
      <c r="BT413" s="387">
        <f t="shared" si="90"/>
        <v>0.11970813063738785</v>
      </c>
      <c r="BU413" s="313">
        <f>IF($BU419="Falso","Falso",IF(BS413=0,"Falso",IF(BT413=$BT$98,$P$3,0)))</f>
        <v>0</v>
      </c>
      <c r="BV413" s="309">
        <v>315</v>
      </c>
      <c r="BW413" s="337">
        <v>-6.9999999999999994E-5</v>
      </c>
      <c r="BX413" s="289">
        <v>14</v>
      </c>
      <c r="BY413" s="289"/>
      <c r="BZ413" s="396"/>
      <c r="CA413" s="376"/>
      <c r="CB413" s="394"/>
      <c r="CC413" s="376"/>
      <c r="CD413" s="309"/>
      <c r="CE413" s="395"/>
      <c r="CF413" s="289"/>
      <c r="CG413" s="220"/>
      <c r="CH413" s="220"/>
    </row>
    <row r="414" spans="69:86">
      <c r="BQ414" s="14"/>
      <c r="BR414" s="339">
        <f t="shared" si="88"/>
        <v>1.0536116063631917E-3</v>
      </c>
      <c r="BS414" s="313">
        <f t="shared" si="89"/>
        <v>0.81721716048518633</v>
      </c>
      <c r="BT414" s="387">
        <f t="shared" si="90"/>
        <v>0.12075674224375103</v>
      </c>
      <c r="BU414" s="313">
        <f>IF($BU419="Falso","Falso",IF(BS414=0,"Falso",IF(BT414=$BT$98,$P$3,0)))</f>
        <v>0</v>
      </c>
      <c r="BV414" s="309">
        <v>316</v>
      </c>
      <c r="BW414" s="337">
        <v>-7.4999999999999993E-5</v>
      </c>
      <c r="BX414" s="289">
        <v>15</v>
      </c>
      <c r="BY414" s="289"/>
      <c r="BZ414" s="396"/>
      <c r="CA414" s="376"/>
      <c r="CB414" s="394"/>
      <c r="CC414" s="376"/>
      <c r="CD414" s="309"/>
      <c r="CE414" s="395"/>
      <c r="CF414" s="289"/>
      <c r="CG414" s="220"/>
      <c r="CH414" s="220"/>
    </row>
    <row r="415" spans="69:86">
      <c r="BQ415" s="14"/>
      <c r="BR415" s="339">
        <f t="shared" si="88"/>
        <v>1.0536116063631917E-3</v>
      </c>
      <c r="BS415" s="313">
        <f t="shared" si="89"/>
        <v>0.81616354887882314</v>
      </c>
      <c r="BT415" s="387">
        <f t="shared" si="90"/>
        <v>0.12180535385011423</v>
      </c>
      <c r="BU415" s="313">
        <f>IF($BU419="Falso","Falso",IF(BS415=0,"Falso",IF(BT415=$BT$98,$P$3,0)))</f>
        <v>0</v>
      </c>
      <c r="BV415" s="309">
        <v>317</v>
      </c>
      <c r="BW415" s="337">
        <v>-8.0000000000000007E-5</v>
      </c>
      <c r="BX415" s="289">
        <v>16</v>
      </c>
      <c r="BY415" s="289"/>
      <c r="BZ415" s="396"/>
      <c r="CA415" s="376"/>
      <c r="CB415" s="394"/>
      <c r="CC415" s="376"/>
      <c r="CD415" s="309"/>
      <c r="CE415" s="395"/>
      <c r="CF415" s="289"/>
      <c r="CG415" s="220"/>
      <c r="CH415" s="220"/>
    </row>
    <row r="416" spans="69:86">
      <c r="BQ416" s="14"/>
      <c r="BR416" s="339">
        <f t="shared" si="88"/>
        <v>1.0536116063631917E-3</v>
      </c>
      <c r="BS416" s="313">
        <f t="shared" si="89"/>
        <v>0.81510993727245995</v>
      </c>
      <c r="BT416" s="387">
        <f t="shared" si="90"/>
        <v>0.12285396545647742</v>
      </c>
      <c r="BU416" s="313">
        <f>IF($BU419="Falso","Falso",IF(BS416=0,"Falso",IF(BT416=$BT$98,$P$3,0)))</f>
        <v>0</v>
      </c>
      <c r="BV416" s="309">
        <v>318</v>
      </c>
      <c r="BW416" s="337">
        <v>-8.5000000000000006E-5</v>
      </c>
      <c r="BX416" s="289">
        <v>17</v>
      </c>
      <c r="BY416" s="289"/>
      <c r="BZ416" s="396"/>
      <c r="CA416" s="376"/>
      <c r="CB416" s="394"/>
      <c r="CC416" s="376"/>
      <c r="CD416" s="309"/>
      <c r="CE416" s="395"/>
      <c r="CF416" s="289"/>
      <c r="CG416" s="220"/>
      <c r="CH416" s="220"/>
    </row>
    <row r="417" spans="69:86">
      <c r="BQ417" s="14"/>
      <c r="BR417" s="339">
        <f t="shared" si="88"/>
        <v>1.0536116063631917E-3</v>
      </c>
      <c r="BS417" s="313">
        <f t="shared" si="89"/>
        <v>0.81405632566609676</v>
      </c>
      <c r="BT417" s="387">
        <f t="shared" si="90"/>
        <v>0.12390257706284061</v>
      </c>
      <c r="BU417" s="313">
        <f>IF($BU419="Falso","Falso",IF(BS417=0,"Falso",IF(BT417=$BT$98,$P$3,0)))</f>
        <v>0</v>
      </c>
      <c r="BV417" s="309">
        <v>319</v>
      </c>
      <c r="BW417" s="337">
        <v>-9.0000000000000006E-5</v>
      </c>
      <c r="BX417" s="289">
        <v>18</v>
      </c>
      <c r="BY417" s="289"/>
      <c r="BZ417" s="396"/>
      <c r="CA417" s="376"/>
      <c r="CB417" s="394"/>
      <c r="CC417" s="376"/>
      <c r="CD417" s="309"/>
      <c r="CE417" s="395"/>
      <c r="CF417" s="289"/>
      <c r="CG417" s="220"/>
      <c r="CH417" s="220"/>
    </row>
    <row r="418" spans="69:86">
      <c r="BQ418" s="14"/>
      <c r="BR418" s="339">
        <f t="shared" si="88"/>
        <v>1.0536116063631917E-3</v>
      </c>
      <c r="BS418" s="313">
        <f t="shared" si="89"/>
        <v>0.81300271405973357</v>
      </c>
      <c r="BT418" s="387">
        <f t="shared" si="90"/>
        <v>0.12495118866920381</v>
      </c>
      <c r="BU418" s="313">
        <f>IF($BU419="Falso","Falso",IF(BS418=0,"Falso",IF(BT418=$BT$98,$P$3,0)))</f>
        <v>0</v>
      </c>
      <c r="BV418" s="309">
        <v>320</v>
      </c>
      <c r="BW418" s="337">
        <v>-9.5000000000000005E-5</v>
      </c>
      <c r="BX418" s="289">
        <v>19</v>
      </c>
      <c r="BY418" s="289"/>
      <c r="BZ418" s="396"/>
      <c r="CA418" s="376"/>
      <c r="CB418" s="394"/>
      <c r="CC418" s="376"/>
      <c r="CD418" s="309"/>
      <c r="CE418" s="395"/>
      <c r="CF418" s="289"/>
      <c r="CG418" s="220"/>
      <c r="CH418" s="220"/>
    </row>
    <row r="419" spans="69:86">
      <c r="BQ419" s="14"/>
      <c r="BR419" s="336">
        <f>C25</f>
        <v>2010</v>
      </c>
      <c r="BS419" s="313">
        <f>IF(M25=" ",0,M25)</f>
        <v>0.81194910245337037</v>
      </c>
      <c r="BT419" s="387">
        <f>ABS(BS419-$BV$97)+IF(BR439="",-0.002)</f>
        <v>0.126099800275567</v>
      </c>
      <c r="BU419" s="313">
        <f>IF(BS419=0,"Falso",IF(BT419=$BT$98,$P$3,0))</f>
        <v>0</v>
      </c>
      <c r="BV419" s="309">
        <v>321</v>
      </c>
      <c r="BW419" s="337">
        <v>0</v>
      </c>
      <c r="BX419" s="289">
        <v>0</v>
      </c>
      <c r="BY419" s="289"/>
      <c r="BZ419" s="388"/>
      <c r="CA419" s="389"/>
      <c r="CB419" s="390"/>
      <c r="CC419" s="389"/>
      <c r="CD419" s="309"/>
      <c r="CE419" s="391"/>
      <c r="CF419" s="392"/>
      <c r="CG419" s="220"/>
      <c r="CH419" s="220"/>
    </row>
    <row r="420" spans="69:86">
      <c r="BQ420" s="14"/>
      <c r="BR420" s="339">
        <f>($BS$419-$BS$439)/20</f>
        <v>1.1515005534871836E-3</v>
      </c>
      <c r="BS420" s="313">
        <f>BS419-BR420</f>
        <v>0.81079760189988315</v>
      </c>
      <c r="BT420" s="387">
        <f>ABS(BS420-$BV$97)+BW420</f>
        <v>0.12724630082905422</v>
      </c>
      <c r="BU420" s="313">
        <f>IF($BU439="Falso","Falso",IF(BS420=0,"Falso",IF(BT420=$BT$98,$P$3,0)))</f>
        <v>0</v>
      </c>
      <c r="BV420" s="309">
        <v>322</v>
      </c>
      <c r="BW420" s="337">
        <v>-5.0000000000000004E-6</v>
      </c>
      <c r="BX420" s="289">
        <v>1</v>
      </c>
      <c r="BY420" s="289"/>
      <c r="BZ420" s="396"/>
      <c r="CA420" s="376"/>
      <c r="CB420" s="394"/>
      <c r="CC420" s="376"/>
      <c r="CD420" s="309"/>
      <c r="CE420" s="395"/>
      <c r="CF420" s="289"/>
      <c r="CG420" s="220"/>
      <c r="CH420" s="220"/>
    </row>
    <row r="421" spans="69:86">
      <c r="BQ421" s="14"/>
      <c r="BR421" s="339">
        <f t="shared" ref="BR421:BR438" si="91">($BS$419-$BS$439)/20</f>
        <v>1.1515005534871836E-3</v>
      </c>
      <c r="BS421" s="313">
        <f t="shared" ref="BS421:BS438" si="92">BS420-BR421</f>
        <v>0.80964610134639592</v>
      </c>
      <c r="BT421" s="387">
        <f t="shared" ref="BT421:BT438" si="93">ABS(BS421-$BV$97)+BW421</f>
        <v>0.12839280138254144</v>
      </c>
      <c r="BU421" s="313">
        <f>IF($BU439="Falso","Falso",IF(BS421=0,"Falso",IF(BT421=$BT$98,$P$3,0)))</f>
        <v>0</v>
      </c>
      <c r="BV421" s="309">
        <v>323</v>
      </c>
      <c r="BW421" s="337">
        <v>-1.0000000000000001E-5</v>
      </c>
      <c r="BX421" s="289">
        <v>2</v>
      </c>
      <c r="BY421" s="289"/>
      <c r="BZ421" s="396"/>
      <c r="CA421" s="376"/>
      <c r="CB421" s="394"/>
      <c r="CC421" s="376"/>
      <c r="CD421" s="309"/>
      <c r="CE421" s="395"/>
      <c r="CF421" s="289"/>
      <c r="CG421" s="220"/>
      <c r="CH421" s="220"/>
    </row>
    <row r="422" spans="69:86">
      <c r="BQ422" s="14"/>
      <c r="BR422" s="339">
        <f t="shared" si="91"/>
        <v>1.1515005534871836E-3</v>
      </c>
      <c r="BS422" s="313">
        <f t="shared" si="92"/>
        <v>0.80849460079290869</v>
      </c>
      <c r="BT422" s="387">
        <f t="shared" si="93"/>
        <v>0.12953930193602869</v>
      </c>
      <c r="BU422" s="313">
        <f>IF($BU439="Falso","Falso",IF(BS422=0,"Falso",IF(BT422=$BT$98,$P$3,0)))</f>
        <v>0</v>
      </c>
      <c r="BV422" s="309">
        <v>324</v>
      </c>
      <c r="BW422" s="337">
        <v>-1.5E-5</v>
      </c>
      <c r="BX422" s="289">
        <v>3</v>
      </c>
      <c r="BY422" s="289"/>
      <c r="BZ422" s="396"/>
      <c r="CA422" s="376"/>
      <c r="CB422" s="394"/>
      <c r="CC422" s="376"/>
      <c r="CD422" s="309"/>
      <c r="CE422" s="395"/>
      <c r="CF422" s="289"/>
      <c r="CG422" s="220"/>
      <c r="CH422" s="220"/>
    </row>
    <row r="423" spans="69:86">
      <c r="BQ423" s="14"/>
      <c r="BR423" s="339">
        <f t="shared" si="91"/>
        <v>1.1515005534871836E-3</v>
      </c>
      <c r="BS423" s="313">
        <f t="shared" si="92"/>
        <v>0.80734310023942146</v>
      </c>
      <c r="BT423" s="387">
        <f t="shared" si="93"/>
        <v>0.13068580248951592</v>
      </c>
      <c r="BU423" s="313">
        <f>IF($BU439="Falso","Falso",IF(BS423=0,"Falso",IF(BT423=$BT$98,$P$3,0)))</f>
        <v>0</v>
      </c>
      <c r="BV423" s="309">
        <v>325</v>
      </c>
      <c r="BW423" s="337">
        <v>-2.0000000000000002E-5</v>
      </c>
      <c r="BX423" s="289">
        <v>4</v>
      </c>
      <c r="BY423" s="289"/>
      <c r="BZ423" s="396"/>
      <c r="CA423" s="376"/>
      <c r="CB423" s="394"/>
      <c r="CC423" s="376"/>
      <c r="CD423" s="309"/>
      <c r="CE423" s="395"/>
      <c r="CF423" s="289"/>
      <c r="CG423" s="220"/>
      <c r="CH423" s="220"/>
    </row>
    <row r="424" spans="69:86">
      <c r="BQ424" s="14"/>
      <c r="BR424" s="339">
        <f t="shared" si="91"/>
        <v>1.1515005534871836E-3</v>
      </c>
      <c r="BS424" s="313">
        <f t="shared" si="92"/>
        <v>0.80619159968593423</v>
      </c>
      <c r="BT424" s="387">
        <f t="shared" si="93"/>
        <v>0.13183230304300314</v>
      </c>
      <c r="BU424" s="313">
        <f>IF($BU439="Falso","Falso",IF(BS424=0,"Falso",IF(BT424=$BT$98,$P$3,0)))</f>
        <v>0</v>
      </c>
      <c r="BV424" s="309">
        <v>326</v>
      </c>
      <c r="BW424" s="337">
        <v>-2.5000000000000001E-5</v>
      </c>
      <c r="BX424" s="289">
        <v>5</v>
      </c>
      <c r="BY424" s="289"/>
      <c r="BZ424" s="396"/>
      <c r="CA424" s="376"/>
      <c r="CB424" s="394"/>
      <c r="CC424" s="376"/>
      <c r="CD424" s="309"/>
      <c r="CE424" s="395"/>
      <c r="CF424" s="289"/>
      <c r="CG424" s="220"/>
      <c r="CH424" s="220"/>
    </row>
    <row r="425" spans="69:86">
      <c r="BQ425" s="14"/>
      <c r="BR425" s="339">
        <f t="shared" si="91"/>
        <v>1.1515005534871836E-3</v>
      </c>
      <c r="BS425" s="313">
        <f t="shared" si="92"/>
        <v>0.80504009913244701</v>
      </c>
      <c r="BT425" s="387">
        <f t="shared" si="93"/>
        <v>0.13297880359649036</v>
      </c>
      <c r="BU425" s="313">
        <f>IF($BU439="Falso","Falso",IF(BS425=0,"Falso",IF(BT425=$BT$98,$P$3,0)))</f>
        <v>0</v>
      </c>
      <c r="BV425" s="309">
        <v>327</v>
      </c>
      <c r="BW425" s="337">
        <v>-3.0000000000000001E-5</v>
      </c>
      <c r="BX425" s="289">
        <v>6</v>
      </c>
      <c r="BY425" s="289"/>
      <c r="BZ425" s="396"/>
      <c r="CA425" s="376"/>
      <c r="CB425" s="394"/>
      <c r="CC425" s="376"/>
      <c r="CD425" s="309"/>
      <c r="CE425" s="395"/>
      <c r="CF425" s="289"/>
      <c r="CG425" s="220"/>
      <c r="CH425" s="220"/>
    </row>
    <row r="426" spans="69:86">
      <c r="BQ426" s="14"/>
      <c r="BR426" s="339">
        <f t="shared" si="91"/>
        <v>1.1515005534871836E-3</v>
      </c>
      <c r="BS426" s="313">
        <f t="shared" si="92"/>
        <v>0.80388859857895978</v>
      </c>
      <c r="BT426" s="387">
        <f t="shared" si="93"/>
        <v>0.13412530414997759</v>
      </c>
      <c r="BU426" s="313">
        <f>IF($BU439="Falso","Falso",IF(BS426=0,"Falso",IF(BT426=$BT$98,$P$3,0)))</f>
        <v>0</v>
      </c>
      <c r="BV426" s="309">
        <v>328</v>
      </c>
      <c r="BW426" s="337">
        <v>-3.4999999999999997E-5</v>
      </c>
      <c r="BX426" s="289">
        <v>7</v>
      </c>
      <c r="BY426" s="289"/>
      <c r="BZ426" s="396"/>
      <c r="CA426" s="376"/>
      <c r="CB426" s="394"/>
      <c r="CC426" s="376"/>
      <c r="CD426" s="309"/>
      <c r="CE426" s="395"/>
      <c r="CF426" s="289"/>
      <c r="CG426" s="220"/>
      <c r="CH426" s="220"/>
    </row>
    <row r="427" spans="69:86">
      <c r="BQ427" s="14"/>
      <c r="BR427" s="339">
        <f t="shared" si="91"/>
        <v>1.1515005534871836E-3</v>
      </c>
      <c r="BS427" s="313">
        <f t="shared" si="92"/>
        <v>0.80273709802547255</v>
      </c>
      <c r="BT427" s="387">
        <f t="shared" si="93"/>
        <v>0.13527180470346481</v>
      </c>
      <c r="BU427" s="313">
        <f>IF($BU439="Falso","Falso",IF(BS427=0,"Falso",IF(BT427=$BT$98,$P$3,0)))</f>
        <v>0</v>
      </c>
      <c r="BV427" s="309">
        <v>329</v>
      </c>
      <c r="BW427" s="337">
        <v>-4.0000000000000003E-5</v>
      </c>
      <c r="BX427" s="289">
        <v>8</v>
      </c>
      <c r="BY427" s="289"/>
      <c r="BZ427" s="396"/>
      <c r="CA427" s="376"/>
      <c r="CB427" s="394"/>
      <c r="CC427" s="376"/>
      <c r="CD427" s="309"/>
      <c r="CE427" s="395"/>
      <c r="CF427" s="289"/>
      <c r="CG427" s="220"/>
      <c r="CH427" s="220"/>
    </row>
    <row r="428" spans="69:86">
      <c r="BQ428" s="14"/>
      <c r="BR428" s="339">
        <f t="shared" si="91"/>
        <v>1.1515005534871836E-3</v>
      </c>
      <c r="BS428" s="313">
        <f t="shared" si="92"/>
        <v>0.80158559747198532</v>
      </c>
      <c r="BT428" s="387">
        <f t="shared" si="93"/>
        <v>0.13641830525695206</v>
      </c>
      <c r="BU428" s="313">
        <f>IF($BU439="Falso","Falso",IF(BS428=0,"Falso",IF(BT428=$BT$98,$P$3,0)))</f>
        <v>0</v>
      </c>
      <c r="BV428" s="309">
        <v>330</v>
      </c>
      <c r="BW428" s="337">
        <v>-4.5000000000000003E-5</v>
      </c>
      <c r="BX428" s="289">
        <v>9</v>
      </c>
      <c r="BY428" s="289"/>
      <c r="BZ428" s="396"/>
      <c r="CA428" s="376"/>
      <c r="CB428" s="394"/>
      <c r="CC428" s="376"/>
      <c r="CD428" s="309"/>
      <c r="CE428" s="395"/>
      <c r="CF428" s="289"/>
      <c r="CG428" s="220"/>
      <c r="CH428" s="220"/>
    </row>
    <row r="429" spans="69:86">
      <c r="BQ429" s="14"/>
      <c r="BR429" s="339">
        <f t="shared" si="91"/>
        <v>1.1515005534871836E-3</v>
      </c>
      <c r="BS429" s="313">
        <f t="shared" si="92"/>
        <v>0.80043409691849809</v>
      </c>
      <c r="BT429" s="387">
        <f t="shared" si="93"/>
        <v>0.13756480581043928</v>
      </c>
      <c r="BU429" s="313">
        <f>IF($BU439="Falso","Falso",IF(BS429=0,"Falso",IF(BT429=$BT$98,$P$3,0)))</f>
        <v>0</v>
      </c>
      <c r="BV429" s="309">
        <v>331</v>
      </c>
      <c r="BW429" s="337">
        <v>-5.0000000000000002E-5</v>
      </c>
      <c r="BX429" s="289">
        <v>10</v>
      </c>
      <c r="BY429" s="289"/>
      <c r="BZ429" s="396"/>
      <c r="CA429" s="376"/>
      <c r="CB429" s="394"/>
      <c r="CC429" s="376"/>
      <c r="CD429" s="309"/>
      <c r="CE429" s="395"/>
      <c r="CF429" s="289"/>
      <c r="CG429" s="220"/>
      <c r="CH429" s="220"/>
    </row>
    <row r="430" spans="69:86">
      <c r="BQ430" s="14"/>
      <c r="BR430" s="339">
        <f t="shared" si="91"/>
        <v>1.1515005534871836E-3</v>
      </c>
      <c r="BS430" s="313">
        <f t="shared" si="92"/>
        <v>0.79928259636501087</v>
      </c>
      <c r="BT430" s="387">
        <f t="shared" si="93"/>
        <v>0.13871130636392651</v>
      </c>
      <c r="BU430" s="313">
        <f>IF($BU439="Falso","Falso",IF(BS430=0,"Falso",IF(BT430=$BT$98,$P$3,0)))</f>
        <v>0</v>
      </c>
      <c r="BV430" s="309">
        <v>332</v>
      </c>
      <c r="BW430" s="337">
        <v>-5.5000000000000002E-5</v>
      </c>
      <c r="BX430" s="289">
        <v>11</v>
      </c>
      <c r="BY430" s="289"/>
      <c r="BZ430" s="396"/>
      <c r="CA430" s="376"/>
      <c r="CB430" s="394"/>
      <c r="CC430" s="376"/>
      <c r="CD430" s="309"/>
      <c r="CE430" s="395"/>
      <c r="CF430" s="289"/>
      <c r="CG430" s="220"/>
      <c r="CH430" s="220"/>
    </row>
    <row r="431" spans="69:86">
      <c r="BQ431" s="14"/>
      <c r="BR431" s="339">
        <f t="shared" si="91"/>
        <v>1.1515005534871836E-3</v>
      </c>
      <c r="BS431" s="313">
        <f t="shared" si="92"/>
        <v>0.79813109581152364</v>
      </c>
      <c r="BT431" s="387">
        <f t="shared" si="93"/>
        <v>0.13985780691741373</v>
      </c>
      <c r="BU431" s="313">
        <f>IF($BU439="Falso","Falso",IF(BS431=0,"Falso",IF(BT431=$BT$98,$P$3,0)))</f>
        <v>0</v>
      </c>
      <c r="BV431" s="309">
        <v>333</v>
      </c>
      <c r="BW431" s="337">
        <v>-6.0000000000000002E-5</v>
      </c>
      <c r="BX431" s="289">
        <v>12</v>
      </c>
      <c r="BY431" s="289"/>
      <c r="BZ431" s="396"/>
      <c r="CA431" s="376"/>
      <c r="CB431" s="394"/>
      <c r="CC431" s="376"/>
      <c r="CD431" s="309"/>
      <c r="CE431" s="395"/>
      <c r="CF431" s="289"/>
      <c r="CG431" s="220"/>
      <c r="CH431" s="220"/>
    </row>
    <row r="432" spans="69:86">
      <c r="BQ432" s="14"/>
      <c r="BR432" s="339">
        <f t="shared" si="91"/>
        <v>1.1515005534871836E-3</v>
      </c>
      <c r="BS432" s="313">
        <f t="shared" si="92"/>
        <v>0.79697959525803641</v>
      </c>
      <c r="BT432" s="387">
        <f t="shared" si="93"/>
        <v>0.14100430747090095</v>
      </c>
      <c r="BU432" s="313">
        <f>IF($BU439="Falso","Falso",IF(BS432=0,"Falso",IF(BT432=$BT$98,$P$3,0)))</f>
        <v>0</v>
      </c>
      <c r="BV432" s="309">
        <v>334</v>
      </c>
      <c r="BW432" s="337">
        <v>-6.4999999999999994E-5</v>
      </c>
      <c r="BX432" s="289">
        <v>13</v>
      </c>
      <c r="BY432" s="289"/>
      <c r="BZ432" s="396"/>
      <c r="CA432" s="376"/>
      <c r="CB432" s="394"/>
      <c r="CC432" s="376"/>
      <c r="CD432" s="309"/>
      <c r="CE432" s="395"/>
      <c r="CF432" s="289"/>
      <c r="CG432" s="220"/>
      <c r="CH432" s="220"/>
    </row>
    <row r="433" spans="69:86">
      <c r="BQ433" s="14"/>
      <c r="BR433" s="339">
        <f t="shared" si="91"/>
        <v>1.1515005534871836E-3</v>
      </c>
      <c r="BS433" s="313">
        <f t="shared" si="92"/>
        <v>0.79582809470454918</v>
      </c>
      <c r="BT433" s="387">
        <f t="shared" si="93"/>
        <v>0.1421508080243882</v>
      </c>
      <c r="BU433" s="313">
        <f>IF($BU439="Falso","Falso",IF(BS433=0,"Falso",IF(BT433=$BT$98,$P$3,0)))</f>
        <v>0</v>
      </c>
      <c r="BV433" s="309">
        <v>335</v>
      </c>
      <c r="BW433" s="337">
        <v>-6.9999999999999994E-5</v>
      </c>
      <c r="BX433" s="289">
        <v>14</v>
      </c>
      <c r="BY433" s="289"/>
      <c r="BZ433" s="396"/>
      <c r="CA433" s="376"/>
      <c r="CB433" s="394"/>
      <c r="CC433" s="376"/>
      <c r="CD433" s="309"/>
      <c r="CE433" s="395"/>
      <c r="CF433" s="289"/>
      <c r="CG433" s="220"/>
      <c r="CH433" s="220"/>
    </row>
    <row r="434" spans="69:86">
      <c r="BQ434" s="14"/>
      <c r="BR434" s="339">
        <f t="shared" si="91"/>
        <v>1.1515005534871836E-3</v>
      </c>
      <c r="BS434" s="313">
        <f t="shared" si="92"/>
        <v>0.79467659415106195</v>
      </c>
      <c r="BT434" s="387">
        <f t="shared" si="93"/>
        <v>0.14329730857787543</v>
      </c>
      <c r="BU434" s="313">
        <f>IF($BU439="Falso","Falso",IF(BS434=0,"Falso",IF(BT434=$BT$98,$P$3,0)))</f>
        <v>0</v>
      </c>
      <c r="BV434" s="309">
        <v>336</v>
      </c>
      <c r="BW434" s="337">
        <v>-7.4999999999999993E-5</v>
      </c>
      <c r="BX434" s="289">
        <v>15</v>
      </c>
      <c r="BY434" s="289"/>
      <c r="BZ434" s="396"/>
      <c r="CA434" s="376"/>
      <c r="CB434" s="394"/>
      <c r="CC434" s="376"/>
      <c r="CD434" s="309"/>
      <c r="CE434" s="395"/>
      <c r="CF434" s="289"/>
      <c r="CG434" s="220"/>
      <c r="CH434" s="220"/>
    </row>
    <row r="435" spans="69:86">
      <c r="BQ435" s="14"/>
      <c r="BR435" s="339">
        <f t="shared" si="91"/>
        <v>1.1515005534871836E-3</v>
      </c>
      <c r="BS435" s="313">
        <f t="shared" si="92"/>
        <v>0.79352509359757473</v>
      </c>
      <c r="BT435" s="387">
        <f t="shared" si="93"/>
        <v>0.14444380913136265</v>
      </c>
      <c r="BU435" s="313">
        <f>IF($BU439="Falso","Falso",IF(BS435=0,"Falso",IF(BT435=$BT$98,$P$3,0)))</f>
        <v>0</v>
      </c>
      <c r="BV435" s="309">
        <v>337</v>
      </c>
      <c r="BW435" s="337">
        <v>-8.0000000000000007E-5</v>
      </c>
      <c r="BX435" s="289">
        <v>16</v>
      </c>
      <c r="BY435" s="289"/>
      <c r="BZ435" s="396"/>
      <c r="CA435" s="376"/>
      <c r="CB435" s="394"/>
      <c r="CC435" s="376"/>
      <c r="CD435" s="309"/>
      <c r="CE435" s="395"/>
      <c r="CF435" s="289"/>
      <c r="CG435" s="220"/>
      <c r="CH435" s="220"/>
    </row>
    <row r="436" spans="69:86">
      <c r="BQ436" s="14"/>
      <c r="BR436" s="339">
        <f t="shared" si="91"/>
        <v>1.1515005534871836E-3</v>
      </c>
      <c r="BS436" s="313">
        <f t="shared" si="92"/>
        <v>0.7923735930440875</v>
      </c>
      <c r="BT436" s="387">
        <f t="shared" si="93"/>
        <v>0.14559030968484987</v>
      </c>
      <c r="BU436" s="313">
        <f>IF($BU439="Falso","Falso",IF(BS436=0,"Falso",IF(BT436=$BT$98,$P$3,0)))</f>
        <v>0</v>
      </c>
      <c r="BV436" s="309">
        <v>338</v>
      </c>
      <c r="BW436" s="337">
        <v>-8.5000000000000006E-5</v>
      </c>
      <c r="BX436" s="289">
        <v>17</v>
      </c>
      <c r="BY436" s="289"/>
      <c r="BZ436" s="396"/>
      <c r="CA436" s="376"/>
      <c r="CB436" s="394"/>
      <c r="CC436" s="376"/>
      <c r="CD436" s="309"/>
      <c r="CE436" s="395"/>
      <c r="CF436" s="289"/>
      <c r="CG436" s="220"/>
      <c r="CH436" s="220"/>
    </row>
    <row r="437" spans="69:86">
      <c r="BQ437" s="14"/>
      <c r="BR437" s="339">
        <f t="shared" si="91"/>
        <v>1.1515005534871836E-3</v>
      </c>
      <c r="BS437" s="313">
        <f t="shared" si="92"/>
        <v>0.79122209249060027</v>
      </c>
      <c r="BT437" s="387">
        <f t="shared" si="93"/>
        <v>0.1467368102383371</v>
      </c>
      <c r="BU437" s="313">
        <f>IF($BU439="Falso","Falso",IF(BS437=0,"Falso",IF(BT437=$BT$98,$P$3,0)))</f>
        <v>0</v>
      </c>
      <c r="BV437" s="309">
        <v>339</v>
      </c>
      <c r="BW437" s="337">
        <v>-9.0000000000000006E-5</v>
      </c>
      <c r="BX437" s="289">
        <v>18</v>
      </c>
      <c r="BY437" s="289"/>
      <c r="BZ437" s="396"/>
      <c r="CA437" s="376"/>
      <c r="CB437" s="394"/>
      <c r="CC437" s="376"/>
      <c r="CD437" s="309"/>
      <c r="CE437" s="395"/>
      <c r="CF437" s="289"/>
      <c r="CG437" s="220"/>
      <c r="CH437" s="220"/>
    </row>
    <row r="438" spans="69:86">
      <c r="BQ438" s="14"/>
      <c r="BR438" s="339">
        <f t="shared" si="91"/>
        <v>1.1515005534871836E-3</v>
      </c>
      <c r="BS438" s="313">
        <f t="shared" si="92"/>
        <v>0.79007059193711304</v>
      </c>
      <c r="BT438" s="387">
        <f t="shared" si="93"/>
        <v>0.14788331079182432</v>
      </c>
      <c r="BU438" s="313">
        <f>IF($BU439="Falso","Falso",IF(BS438=0,"Falso",IF(BT438=$BT$98,$P$3,0)))</f>
        <v>0</v>
      </c>
      <c r="BV438" s="309">
        <v>340</v>
      </c>
      <c r="BW438" s="337">
        <v>-9.5000000000000005E-5</v>
      </c>
      <c r="BX438" s="289">
        <v>19</v>
      </c>
      <c r="BY438" s="289"/>
      <c r="BZ438" s="396"/>
      <c r="CA438" s="376"/>
      <c r="CB438" s="394"/>
      <c r="CC438" s="376"/>
      <c r="CD438" s="309"/>
      <c r="CE438" s="395"/>
      <c r="CF438" s="289"/>
      <c r="CG438" s="220"/>
      <c r="CH438" s="220"/>
    </row>
    <row r="439" spans="69:86">
      <c r="BQ439" s="14"/>
      <c r="BR439" s="336">
        <f>C26</f>
        <v>2009</v>
      </c>
      <c r="BS439" s="313">
        <f>IF(M26=" ",0,M26)</f>
        <v>0.7889190913836267</v>
      </c>
      <c r="BT439" s="387">
        <f>ABS(BS439-$BV$97)+IF(BR459="",-0.002)</f>
        <v>0.14912981134531067</v>
      </c>
      <c r="BU439" s="313">
        <f>IF(BS439=0,"Falso",IF(BT439=$BT$98,$P$3,0))</f>
        <v>0</v>
      </c>
      <c r="BV439" s="309">
        <v>341</v>
      </c>
      <c r="BW439" s="337">
        <v>0</v>
      </c>
      <c r="BX439" s="289">
        <v>0</v>
      </c>
      <c r="BY439" s="289"/>
      <c r="BZ439" s="388"/>
      <c r="CA439" s="389"/>
      <c r="CB439" s="390"/>
      <c r="CC439" s="389"/>
      <c r="CD439" s="309"/>
      <c r="CE439" s="391"/>
      <c r="CF439" s="392"/>
      <c r="CG439" s="220"/>
      <c r="CH439" s="220"/>
    </row>
    <row r="440" spans="69:86">
      <c r="BQ440" s="14"/>
      <c r="BR440" s="339">
        <f>($BS$439-$BS$459)/20</f>
        <v>1.2584841669105672E-3</v>
      </c>
      <c r="BS440" s="313">
        <f>BS439-BR440</f>
        <v>0.78766060721671616</v>
      </c>
      <c r="BT440" s="387">
        <f>ABS(BS440-$BV$97)+BW440</f>
        <v>0.15038329551222121</v>
      </c>
      <c r="BU440" s="313">
        <f>IF($BU459="Falso","Falso",IF(BS440=0,"Falso",IF(BT440=$BT$98,$P$3,0)))</f>
        <v>0</v>
      </c>
      <c r="BV440" s="309">
        <v>342</v>
      </c>
      <c r="BW440" s="337">
        <v>-5.0000000000000004E-6</v>
      </c>
      <c r="BX440" s="289">
        <v>1</v>
      </c>
      <c r="BY440" s="289"/>
      <c r="BZ440" s="396"/>
      <c r="CA440" s="376"/>
      <c r="CB440" s="394"/>
      <c r="CC440" s="376"/>
      <c r="CD440" s="309"/>
      <c r="CE440" s="395"/>
      <c r="CF440" s="289"/>
      <c r="CG440" s="220"/>
      <c r="CH440" s="220"/>
    </row>
    <row r="441" spans="69:86">
      <c r="BQ441" s="14"/>
      <c r="BR441" s="339">
        <f t="shared" ref="BR441:BR458" si="94">($BS$439-$BS$459)/20</f>
        <v>1.2584841669105672E-3</v>
      </c>
      <c r="BS441" s="313">
        <f t="shared" ref="BS441:BS458" si="95">BS440-BR441</f>
        <v>0.78640212304980561</v>
      </c>
      <c r="BT441" s="387">
        <f t="shared" ref="BT441:BT458" si="96">ABS(BS441-$BV$97)+BW441</f>
        <v>0.15163677967913175</v>
      </c>
      <c r="BU441" s="313">
        <f>IF($BU459="Falso","Falso",IF(BS441=0,"Falso",IF(BT441=$BT$98,$P$3,0)))</f>
        <v>0</v>
      </c>
      <c r="BV441" s="309">
        <v>343</v>
      </c>
      <c r="BW441" s="337">
        <v>-1.0000000000000001E-5</v>
      </c>
      <c r="BX441" s="289">
        <v>2</v>
      </c>
      <c r="BY441" s="289"/>
      <c r="BZ441" s="396"/>
      <c r="CA441" s="376"/>
      <c r="CB441" s="394"/>
      <c r="CC441" s="376"/>
      <c r="CD441" s="309"/>
      <c r="CE441" s="395"/>
      <c r="CF441" s="289"/>
      <c r="CG441" s="220"/>
      <c r="CH441" s="220"/>
    </row>
    <row r="442" spans="69:86">
      <c r="BQ442" s="14"/>
      <c r="BR442" s="339">
        <f t="shared" si="94"/>
        <v>1.2584841669105672E-3</v>
      </c>
      <c r="BS442" s="313">
        <f t="shared" si="95"/>
        <v>0.78514363888289507</v>
      </c>
      <c r="BT442" s="387">
        <f t="shared" si="96"/>
        <v>0.15289026384604232</v>
      </c>
      <c r="BU442" s="313">
        <f>IF($BU459="Falso","Falso",IF(BS442=0,"Falso",IF(BT442=$BT$98,$P$3,0)))</f>
        <v>0</v>
      </c>
      <c r="BV442" s="309">
        <v>344</v>
      </c>
      <c r="BW442" s="337">
        <v>-1.5E-5</v>
      </c>
      <c r="BX442" s="289">
        <v>3</v>
      </c>
      <c r="BY442" s="289"/>
      <c r="BZ442" s="396"/>
      <c r="CA442" s="376"/>
      <c r="CB442" s="394"/>
      <c r="CC442" s="376"/>
      <c r="CD442" s="309"/>
      <c r="CE442" s="395"/>
      <c r="CF442" s="289"/>
      <c r="CG442" s="220"/>
      <c r="CH442" s="220"/>
    </row>
    <row r="443" spans="69:86">
      <c r="BQ443" s="14"/>
      <c r="BR443" s="339">
        <f t="shared" si="94"/>
        <v>1.2584841669105672E-3</v>
      </c>
      <c r="BS443" s="313">
        <f t="shared" si="95"/>
        <v>0.78388515471598452</v>
      </c>
      <c r="BT443" s="387">
        <f t="shared" si="96"/>
        <v>0.15414374801295286</v>
      </c>
      <c r="BU443" s="313">
        <f>IF($BU459="Falso","Falso",IF(BS443=0,"Falso",IF(BT443=$BT$98,$P$3,0)))</f>
        <v>0</v>
      </c>
      <c r="BV443" s="309">
        <v>345</v>
      </c>
      <c r="BW443" s="337">
        <v>-2.0000000000000002E-5</v>
      </c>
      <c r="BX443" s="289">
        <v>4</v>
      </c>
      <c r="BY443" s="289"/>
      <c r="BZ443" s="396"/>
      <c r="CA443" s="376"/>
      <c r="CB443" s="394"/>
      <c r="CC443" s="376"/>
      <c r="CD443" s="309"/>
      <c r="CE443" s="395"/>
      <c r="CF443" s="289"/>
      <c r="CG443" s="220"/>
      <c r="CH443" s="220"/>
    </row>
    <row r="444" spans="69:86">
      <c r="BQ444" s="14"/>
      <c r="BR444" s="339">
        <f t="shared" si="94"/>
        <v>1.2584841669105672E-3</v>
      </c>
      <c r="BS444" s="313">
        <f t="shared" si="95"/>
        <v>0.78262667054907398</v>
      </c>
      <c r="BT444" s="387">
        <f t="shared" si="96"/>
        <v>0.1553972321798634</v>
      </c>
      <c r="BU444" s="313">
        <f>IF($BU459="Falso","Falso",IF(BS444=0,"Falso",IF(BT444=$BT$98,$P$3,0)))</f>
        <v>0</v>
      </c>
      <c r="BV444" s="309">
        <v>346</v>
      </c>
      <c r="BW444" s="337">
        <v>-2.5000000000000001E-5</v>
      </c>
      <c r="BX444" s="289">
        <v>5</v>
      </c>
      <c r="BY444" s="289"/>
      <c r="BZ444" s="396"/>
      <c r="CA444" s="376"/>
      <c r="CB444" s="394"/>
      <c r="CC444" s="376"/>
      <c r="CD444" s="309"/>
      <c r="CE444" s="395"/>
      <c r="CF444" s="289"/>
      <c r="CG444" s="220"/>
      <c r="CH444" s="220"/>
    </row>
    <row r="445" spans="69:86">
      <c r="BQ445" s="14"/>
      <c r="BR445" s="339">
        <f t="shared" si="94"/>
        <v>1.2584841669105672E-3</v>
      </c>
      <c r="BS445" s="313">
        <f t="shared" si="95"/>
        <v>0.78136818638216343</v>
      </c>
      <c r="BT445" s="387">
        <f t="shared" si="96"/>
        <v>0.15665071634677394</v>
      </c>
      <c r="BU445" s="313">
        <f>IF($BU459="Falso","Falso",IF(BS445=0,"Falso",IF(BT445=$BT$98,$P$3,0)))</f>
        <v>0</v>
      </c>
      <c r="BV445" s="309">
        <v>347</v>
      </c>
      <c r="BW445" s="337">
        <v>-3.0000000000000001E-5</v>
      </c>
      <c r="BX445" s="289">
        <v>6</v>
      </c>
      <c r="BY445" s="289"/>
      <c r="BZ445" s="396"/>
      <c r="CA445" s="376"/>
      <c r="CB445" s="394"/>
      <c r="CC445" s="376"/>
      <c r="CD445" s="309"/>
      <c r="CE445" s="395"/>
      <c r="CF445" s="289"/>
      <c r="CG445" s="220"/>
      <c r="CH445" s="220"/>
    </row>
    <row r="446" spans="69:86">
      <c r="BQ446" s="14"/>
      <c r="BR446" s="339">
        <f t="shared" si="94"/>
        <v>1.2584841669105672E-3</v>
      </c>
      <c r="BS446" s="313">
        <f t="shared" si="95"/>
        <v>0.78010970221525289</v>
      </c>
      <c r="BT446" s="387">
        <f t="shared" si="96"/>
        <v>0.15790420051368448</v>
      </c>
      <c r="BU446" s="313">
        <f>IF($BU459="Falso","Falso",IF(BS446=0,"Falso",IF(BT446=$BT$98,$P$3,0)))</f>
        <v>0</v>
      </c>
      <c r="BV446" s="309">
        <v>348</v>
      </c>
      <c r="BW446" s="337">
        <v>-3.4999999999999997E-5</v>
      </c>
      <c r="BX446" s="289">
        <v>7</v>
      </c>
      <c r="BY446" s="289"/>
      <c r="BZ446" s="396"/>
      <c r="CA446" s="376"/>
      <c r="CB446" s="394"/>
      <c r="CC446" s="376"/>
      <c r="CD446" s="309"/>
      <c r="CE446" s="395"/>
      <c r="CF446" s="289"/>
      <c r="CG446" s="220"/>
      <c r="CH446" s="220"/>
    </row>
    <row r="447" spans="69:86">
      <c r="BQ447" s="14"/>
      <c r="BR447" s="339">
        <f t="shared" si="94"/>
        <v>1.2584841669105672E-3</v>
      </c>
      <c r="BS447" s="313">
        <f t="shared" si="95"/>
        <v>0.77885121804834234</v>
      </c>
      <c r="BT447" s="387">
        <f t="shared" si="96"/>
        <v>0.15915768468059502</v>
      </c>
      <c r="BU447" s="313">
        <f>IF($BU459="Falso","Falso",IF(BS447=0,"Falso",IF(BT447=$BT$98,$P$3,0)))</f>
        <v>0</v>
      </c>
      <c r="BV447" s="309">
        <v>349</v>
      </c>
      <c r="BW447" s="337">
        <v>-4.0000000000000003E-5</v>
      </c>
      <c r="BX447" s="289">
        <v>8</v>
      </c>
      <c r="BY447" s="289"/>
      <c r="BZ447" s="396"/>
      <c r="CA447" s="376"/>
      <c r="CB447" s="394"/>
      <c r="CC447" s="376"/>
      <c r="CD447" s="309"/>
      <c r="CE447" s="395"/>
      <c r="CF447" s="289"/>
      <c r="CG447" s="220"/>
      <c r="CH447" s="220"/>
    </row>
    <row r="448" spans="69:86">
      <c r="BQ448" s="14"/>
      <c r="BR448" s="339">
        <f t="shared" si="94"/>
        <v>1.2584841669105672E-3</v>
      </c>
      <c r="BS448" s="313">
        <f t="shared" si="95"/>
        <v>0.7775927338814318</v>
      </c>
      <c r="BT448" s="387">
        <f t="shared" si="96"/>
        <v>0.16041116884750559</v>
      </c>
      <c r="BU448" s="313">
        <f>IF($BU459="Falso","Falso",IF(BS448=0,"Falso",IF(BT448=$BT$98,$P$3,0)))</f>
        <v>0</v>
      </c>
      <c r="BV448" s="309">
        <v>350</v>
      </c>
      <c r="BW448" s="337">
        <v>-4.5000000000000003E-5</v>
      </c>
      <c r="BX448" s="289">
        <v>9</v>
      </c>
      <c r="BY448" s="289"/>
      <c r="BZ448" s="396"/>
      <c r="CA448" s="376"/>
      <c r="CB448" s="394"/>
      <c r="CC448" s="376"/>
      <c r="CD448" s="309"/>
      <c r="CE448" s="395"/>
      <c r="CF448" s="289"/>
      <c r="CG448" s="220"/>
      <c r="CH448" s="220"/>
    </row>
    <row r="449" spans="69:86">
      <c r="BQ449" s="14"/>
      <c r="BR449" s="339">
        <f t="shared" si="94"/>
        <v>1.2584841669105672E-3</v>
      </c>
      <c r="BS449" s="313">
        <f t="shared" si="95"/>
        <v>0.77633424971452125</v>
      </c>
      <c r="BT449" s="387">
        <f t="shared" si="96"/>
        <v>0.16166465301441613</v>
      </c>
      <c r="BU449" s="313">
        <f>IF($BU459="Falso","Falso",IF(BS449=0,"Falso",IF(BT449=$BT$98,$P$3,0)))</f>
        <v>0</v>
      </c>
      <c r="BV449" s="309">
        <v>351</v>
      </c>
      <c r="BW449" s="337">
        <v>-5.0000000000000002E-5</v>
      </c>
      <c r="BX449" s="289">
        <v>10</v>
      </c>
      <c r="BY449" s="289"/>
      <c r="BZ449" s="396"/>
      <c r="CA449" s="376"/>
      <c r="CB449" s="394"/>
      <c r="CC449" s="376"/>
      <c r="CD449" s="309"/>
      <c r="CE449" s="395"/>
      <c r="CF449" s="289"/>
      <c r="CG449" s="220"/>
      <c r="CH449" s="220"/>
    </row>
    <row r="450" spans="69:86">
      <c r="BQ450" s="14"/>
      <c r="BR450" s="339">
        <f t="shared" si="94"/>
        <v>1.2584841669105672E-3</v>
      </c>
      <c r="BS450" s="313">
        <f t="shared" si="95"/>
        <v>0.77507576554761071</v>
      </c>
      <c r="BT450" s="387">
        <f t="shared" si="96"/>
        <v>0.16291813718132667</v>
      </c>
      <c r="BU450" s="313">
        <f>IF($BU459="Falso","Falso",IF(BS450=0,"Falso",IF(BT450=$BT$98,$P$3,0)))</f>
        <v>0</v>
      </c>
      <c r="BV450" s="309">
        <v>352</v>
      </c>
      <c r="BW450" s="337">
        <v>-5.5000000000000002E-5</v>
      </c>
      <c r="BX450" s="289">
        <v>11</v>
      </c>
      <c r="BY450" s="289"/>
      <c r="BZ450" s="396"/>
      <c r="CA450" s="376"/>
      <c r="CB450" s="394"/>
      <c r="CC450" s="376"/>
      <c r="CD450" s="309"/>
      <c r="CE450" s="395"/>
      <c r="CF450" s="289"/>
      <c r="CG450" s="220"/>
      <c r="CH450" s="220"/>
    </row>
    <row r="451" spans="69:86">
      <c r="BQ451" s="14"/>
      <c r="BR451" s="339">
        <f t="shared" si="94"/>
        <v>1.2584841669105672E-3</v>
      </c>
      <c r="BS451" s="313">
        <f t="shared" si="95"/>
        <v>0.77381728138070016</v>
      </c>
      <c r="BT451" s="387">
        <f t="shared" si="96"/>
        <v>0.16417162134823721</v>
      </c>
      <c r="BU451" s="313">
        <f>IF($BU459="Falso","Falso",IF(BS451=0,"Falso",IF(BT451=$BT$98,$P$3,0)))</f>
        <v>0</v>
      </c>
      <c r="BV451" s="309">
        <v>353</v>
      </c>
      <c r="BW451" s="337">
        <v>-6.0000000000000002E-5</v>
      </c>
      <c r="BX451" s="289">
        <v>12</v>
      </c>
      <c r="BY451" s="289"/>
      <c r="BZ451" s="396"/>
      <c r="CA451" s="376"/>
      <c r="CB451" s="394"/>
      <c r="CC451" s="376"/>
      <c r="CD451" s="309"/>
      <c r="CE451" s="395"/>
      <c r="CF451" s="289"/>
      <c r="CG451" s="220"/>
      <c r="CH451" s="220"/>
    </row>
    <row r="452" spans="69:86">
      <c r="BQ452" s="14"/>
      <c r="BR452" s="339">
        <f t="shared" si="94"/>
        <v>1.2584841669105672E-3</v>
      </c>
      <c r="BS452" s="313">
        <f t="shared" si="95"/>
        <v>0.77255879721378962</v>
      </c>
      <c r="BT452" s="387">
        <f t="shared" si="96"/>
        <v>0.16542510551514775</v>
      </c>
      <c r="BU452" s="313">
        <f>IF($BU459="Falso","Falso",IF(BS452=0,"Falso",IF(BT452=$BT$98,$P$3,0)))</f>
        <v>0</v>
      </c>
      <c r="BV452" s="309">
        <v>354</v>
      </c>
      <c r="BW452" s="337">
        <v>-6.4999999999999994E-5</v>
      </c>
      <c r="BX452" s="289">
        <v>13</v>
      </c>
      <c r="BY452" s="289"/>
      <c r="BZ452" s="396"/>
      <c r="CA452" s="376"/>
      <c r="CB452" s="394"/>
      <c r="CC452" s="376"/>
      <c r="CD452" s="309"/>
      <c r="CE452" s="395"/>
      <c r="CF452" s="289"/>
      <c r="CG452" s="220"/>
      <c r="CH452" s="220"/>
    </row>
    <row r="453" spans="69:86">
      <c r="BQ453" s="14"/>
      <c r="BR453" s="339">
        <f t="shared" si="94"/>
        <v>1.2584841669105672E-3</v>
      </c>
      <c r="BS453" s="313">
        <f t="shared" si="95"/>
        <v>0.77130031304687907</v>
      </c>
      <c r="BT453" s="387">
        <f t="shared" si="96"/>
        <v>0.16667858968205831</v>
      </c>
      <c r="BU453" s="313">
        <f>IF($BU459="Falso","Falso",IF(BS453=0,"Falso",IF(BT453=$BT$98,$P$3,0)))</f>
        <v>0</v>
      </c>
      <c r="BV453" s="309">
        <v>355</v>
      </c>
      <c r="BW453" s="337">
        <v>-6.9999999999999994E-5</v>
      </c>
      <c r="BX453" s="289">
        <v>14</v>
      </c>
      <c r="BY453" s="289"/>
      <c r="BZ453" s="396"/>
      <c r="CA453" s="376"/>
      <c r="CB453" s="394"/>
      <c r="CC453" s="376"/>
      <c r="CD453" s="309"/>
      <c r="CE453" s="395"/>
      <c r="CF453" s="289"/>
      <c r="CG453" s="220"/>
      <c r="CH453" s="220"/>
    </row>
    <row r="454" spans="69:86">
      <c r="BQ454" s="14"/>
      <c r="BR454" s="339">
        <f t="shared" si="94"/>
        <v>1.2584841669105672E-3</v>
      </c>
      <c r="BS454" s="313">
        <f t="shared" si="95"/>
        <v>0.77004182887996853</v>
      </c>
      <c r="BT454" s="387">
        <f t="shared" si="96"/>
        <v>0.16793207384896885</v>
      </c>
      <c r="BU454" s="313">
        <f>IF($BU459="Falso","Falso",IF(BS454=0,"Falso",IF(BT454=$BT$98,$P$3,0)))</f>
        <v>0</v>
      </c>
      <c r="BV454" s="309">
        <v>356</v>
      </c>
      <c r="BW454" s="337">
        <v>-7.4999999999999993E-5</v>
      </c>
      <c r="BX454" s="289">
        <v>15</v>
      </c>
      <c r="BY454" s="289"/>
      <c r="BZ454" s="396"/>
      <c r="CA454" s="376"/>
      <c r="CB454" s="394"/>
      <c r="CC454" s="376"/>
      <c r="CD454" s="309"/>
      <c r="CE454" s="395"/>
      <c r="CF454" s="289"/>
      <c r="CG454" s="220"/>
      <c r="CH454" s="220"/>
    </row>
    <row r="455" spans="69:86">
      <c r="BQ455" s="14"/>
      <c r="BR455" s="339">
        <f t="shared" si="94"/>
        <v>1.2584841669105672E-3</v>
      </c>
      <c r="BS455" s="313">
        <f t="shared" si="95"/>
        <v>0.76878334471305798</v>
      </c>
      <c r="BT455" s="387">
        <f t="shared" si="96"/>
        <v>0.16918555801587939</v>
      </c>
      <c r="BU455" s="313">
        <f>IF($BU459="Falso","Falso",IF(BS455=0,"Falso",IF(BT455=$BT$98,$P$3,0)))</f>
        <v>0</v>
      </c>
      <c r="BV455" s="309">
        <v>357</v>
      </c>
      <c r="BW455" s="337">
        <v>-8.0000000000000007E-5</v>
      </c>
      <c r="BX455" s="289">
        <v>16</v>
      </c>
      <c r="BY455" s="289"/>
      <c r="BZ455" s="396"/>
      <c r="CA455" s="376"/>
      <c r="CB455" s="394"/>
      <c r="CC455" s="376"/>
      <c r="CD455" s="309"/>
      <c r="CE455" s="395"/>
      <c r="CF455" s="289"/>
      <c r="CG455" s="220"/>
      <c r="CH455" s="220"/>
    </row>
    <row r="456" spans="69:86">
      <c r="BQ456" s="14"/>
      <c r="BR456" s="339">
        <f t="shared" si="94"/>
        <v>1.2584841669105672E-3</v>
      </c>
      <c r="BS456" s="313">
        <f t="shared" si="95"/>
        <v>0.76752486054614744</v>
      </c>
      <c r="BT456" s="387">
        <f t="shared" si="96"/>
        <v>0.17043904218278993</v>
      </c>
      <c r="BU456" s="313">
        <f>IF($BU459="Falso","Falso",IF(BS456=0,"Falso",IF(BT456=$BT$98,$P$3,0)))</f>
        <v>0</v>
      </c>
      <c r="BV456" s="309">
        <v>358</v>
      </c>
      <c r="BW456" s="337">
        <v>-8.5000000000000006E-5</v>
      </c>
      <c r="BX456" s="289">
        <v>17</v>
      </c>
      <c r="BY456" s="289"/>
      <c r="BZ456" s="396"/>
      <c r="CA456" s="376"/>
      <c r="CB456" s="394"/>
      <c r="CC456" s="376"/>
      <c r="CD456" s="309"/>
      <c r="CE456" s="395"/>
      <c r="CF456" s="289"/>
      <c r="CG456" s="220"/>
      <c r="CH456" s="220"/>
    </row>
    <row r="457" spans="69:86">
      <c r="BQ457" s="14"/>
      <c r="BR457" s="339">
        <f t="shared" si="94"/>
        <v>1.2584841669105672E-3</v>
      </c>
      <c r="BS457" s="313">
        <f t="shared" si="95"/>
        <v>0.76626637637923689</v>
      </c>
      <c r="BT457" s="387">
        <f t="shared" si="96"/>
        <v>0.17169252634970047</v>
      </c>
      <c r="BU457" s="313">
        <f>IF($BU459="Falso","Falso",IF(BS457=0,"Falso",IF(BT457=$BT$98,$P$3,0)))</f>
        <v>0</v>
      </c>
      <c r="BV457" s="309">
        <v>359</v>
      </c>
      <c r="BW457" s="337">
        <v>-9.0000000000000006E-5</v>
      </c>
      <c r="BX457" s="289">
        <v>18</v>
      </c>
      <c r="BY457" s="289"/>
      <c r="BZ457" s="396"/>
      <c r="CA457" s="376"/>
      <c r="CB457" s="394"/>
      <c r="CC457" s="376"/>
      <c r="CD457" s="309"/>
      <c r="CE457" s="395"/>
      <c r="CF457" s="289"/>
      <c r="CG457" s="220"/>
      <c r="CH457" s="220"/>
    </row>
    <row r="458" spans="69:86">
      <c r="BQ458" s="14"/>
      <c r="BR458" s="339">
        <f t="shared" si="94"/>
        <v>1.2584841669105672E-3</v>
      </c>
      <c r="BS458" s="313">
        <f t="shared" si="95"/>
        <v>0.76500789221232635</v>
      </c>
      <c r="BT458" s="387">
        <f t="shared" si="96"/>
        <v>0.17294601051661102</v>
      </c>
      <c r="BU458" s="313">
        <f>IF($BU459="Falso","Falso",IF(BS458=0,"Falso",IF(BT458=$BT$98,$P$3,0)))</f>
        <v>0</v>
      </c>
      <c r="BV458" s="309">
        <v>360</v>
      </c>
      <c r="BW458" s="337">
        <v>-9.5000000000000005E-5</v>
      </c>
      <c r="BX458" s="289">
        <v>19</v>
      </c>
      <c r="BY458" s="289"/>
      <c r="BZ458" s="396"/>
      <c r="CA458" s="376"/>
      <c r="CB458" s="394"/>
      <c r="CC458" s="376"/>
      <c r="CD458" s="309"/>
      <c r="CE458" s="395"/>
      <c r="CF458" s="289"/>
      <c r="CG458" s="220"/>
      <c r="CH458" s="220"/>
    </row>
    <row r="459" spans="69:86">
      <c r="BQ459" s="14"/>
      <c r="BR459" s="336">
        <f>C27</f>
        <v>2008</v>
      </c>
      <c r="BS459" s="313">
        <f>IF(M27=" ",0,M27)</f>
        <v>0.76374940804541536</v>
      </c>
      <c r="BT459" s="387">
        <f>ABS(BS459-$BV$97)+IF(BR479="",-0.002)</f>
        <v>0.17429949468352202</v>
      </c>
      <c r="BU459" s="313">
        <f>IF(BS459=0,"Falso",IF(BT459=$BT$98,$P$3,0))</f>
        <v>0</v>
      </c>
      <c r="BV459" s="309">
        <v>361</v>
      </c>
      <c r="BW459" s="337">
        <v>0</v>
      </c>
      <c r="BX459" s="289">
        <v>0</v>
      </c>
      <c r="BY459" s="289"/>
      <c r="BZ459" s="388"/>
      <c r="CA459" s="389"/>
      <c r="CB459" s="390"/>
      <c r="CC459" s="389"/>
      <c r="CD459" s="309"/>
      <c r="CE459" s="391"/>
      <c r="CF459" s="392"/>
      <c r="CG459" s="220"/>
      <c r="CH459" s="220"/>
    </row>
    <row r="460" spans="69:86">
      <c r="BQ460" s="14"/>
      <c r="BR460" s="339">
        <f>($BS$459-$BS$479)/20</f>
        <v>1.3754074138899064E-3</v>
      </c>
      <c r="BS460" s="313">
        <f>BS459-BR460</f>
        <v>0.76237400063152549</v>
      </c>
      <c r="BT460" s="387">
        <f>ABS(BS460-$BV$97)+BW460</f>
        <v>0.17566990209741187</v>
      </c>
      <c r="BU460" s="313">
        <f>IF($BU479="Falso","Falso",IF(BS460=0,"Falso",IF(BT460=$BT$98,$P$3,0)))</f>
        <v>0</v>
      </c>
      <c r="BV460" s="309">
        <v>362</v>
      </c>
      <c r="BW460" s="337">
        <v>-5.0000000000000004E-6</v>
      </c>
      <c r="BX460" s="289">
        <v>1</v>
      </c>
      <c r="BY460" s="289"/>
      <c r="BZ460" s="396"/>
      <c r="CA460" s="376"/>
      <c r="CB460" s="394"/>
      <c r="CC460" s="376"/>
      <c r="CD460" s="309"/>
      <c r="CE460" s="395"/>
      <c r="CF460" s="289"/>
      <c r="CG460" s="220"/>
      <c r="CH460" s="220"/>
    </row>
    <row r="461" spans="69:86">
      <c r="BQ461" s="14"/>
      <c r="BR461" s="339">
        <f t="shared" ref="BR461:BR478" si="97">($BS$459-$BS$479)/20</f>
        <v>1.3754074138899064E-3</v>
      </c>
      <c r="BS461" s="313">
        <f t="shared" ref="BS461:BS478" si="98">BS460-BR461</f>
        <v>0.76099859321763563</v>
      </c>
      <c r="BT461" s="387">
        <f t="shared" ref="BT461:BT478" si="99">ABS(BS461-$BV$97)+BW461</f>
        <v>0.17704030951130173</v>
      </c>
      <c r="BU461" s="313">
        <f>IF($BU479="Falso","Falso",IF(BS461=0,"Falso",IF(BT461=$BT$98,$P$3,0)))</f>
        <v>0</v>
      </c>
      <c r="BV461" s="309">
        <v>363</v>
      </c>
      <c r="BW461" s="337">
        <v>-1.0000000000000001E-5</v>
      </c>
      <c r="BX461" s="289">
        <v>2</v>
      </c>
      <c r="BY461" s="289"/>
      <c r="BZ461" s="396"/>
      <c r="CA461" s="376"/>
      <c r="CB461" s="394"/>
      <c r="CC461" s="376"/>
      <c r="CD461" s="309"/>
      <c r="CE461" s="395"/>
      <c r="CF461" s="289"/>
      <c r="CG461" s="220"/>
      <c r="CH461" s="220"/>
    </row>
    <row r="462" spans="69:86">
      <c r="BQ462" s="14"/>
      <c r="BR462" s="339">
        <f t="shared" si="97"/>
        <v>1.3754074138899064E-3</v>
      </c>
      <c r="BS462" s="313">
        <f t="shared" si="98"/>
        <v>0.75962318580374577</v>
      </c>
      <c r="BT462" s="387">
        <f t="shared" si="99"/>
        <v>0.17841071692519161</v>
      </c>
      <c r="BU462" s="313">
        <f>IF($BU479="Falso","Falso",IF(BS462=0,"Falso",IF(BT462=$BT$98,$P$3,0)))</f>
        <v>0</v>
      </c>
      <c r="BV462" s="309">
        <v>364</v>
      </c>
      <c r="BW462" s="337">
        <v>-1.5E-5</v>
      </c>
      <c r="BX462" s="289">
        <v>3</v>
      </c>
      <c r="BY462" s="289"/>
      <c r="BZ462" s="396"/>
      <c r="CA462" s="376"/>
      <c r="CB462" s="394"/>
      <c r="CC462" s="376"/>
      <c r="CD462" s="309"/>
      <c r="CE462" s="395"/>
      <c r="CF462" s="289"/>
      <c r="CG462" s="220"/>
      <c r="CH462" s="220"/>
    </row>
    <row r="463" spans="69:86">
      <c r="BQ463" s="14"/>
      <c r="BR463" s="339">
        <f t="shared" si="97"/>
        <v>1.3754074138899064E-3</v>
      </c>
      <c r="BS463" s="313">
        <f t="shared" si="98"/>
        <v>0.75824777838985591</v>
      </c>
      <c r="BT463" s="387">
        <f t="shared" si="99"/>
        <v>0.17978112433908147</v>
      </c>
      <c r="BU463" s="313">
        <f>IF($BU479="Falso","Falso",IF(BS463=0,"Falso",IF(BT463=$BT$98,$P$3,0)))</f>
        <v>0</v>
      </c>
      <c r="BV463" s="309">
        <v>365</v>
      </c>
      <c r="BW463" s="337">
        <v>-2.0000000000000002E-5</v>
      </c>
      <c r="BX463" s="289">
        <v>4</v>
      </c>
      <c r="BY463" s="289"/>
      <c r="BZ463" s="396"/>
      <c r="CA463" s="376"/>
      <c r="CB463" s="394"/>
      <c r="CC463" s="376"/>
      <c r="CD463" s="309"/>
      <c r="CE463" s="395"/>
      <c r="CF463" s="289"/>
      <c r="CG463" s="220"/>
      <c r="CH463" s="220"/>
    </row>
    <row r="464" spans="69:86">
      <c r="BQ464" s="14"/>
      <c r="BR464" s="339">
        <f t="shared" si="97"/>
        <v>1.3754074138899064E-3</v>
      </c>
      <c r="BS464" s="313">
        <f t="shared" si="98"/>
        <v>0.75687237097596605</v>
      </c>
      <c r="BT464" s="387">
        <f t="shared" si="99"/>
        <v>0.18115153175297133</v>
      </c>
      <c r="BU464" s="313">
        <f>IF($BU479="Falso","Falso",IF(BS464=0,"Falso",IF(BT464=$BT$98,$P$3,0)))</f>
        <v>0</v>
      </c>
      <c r="BV464" s="309">
        <v>366</v>
      </c>
      <c r="BW464" s="337">
        <v>-2.5000000000000001E-5</v>
      </c>
      <c r="BX464" s="289">
        <v>5</v>
      </c>
      <c r="BY464" s="289"/>
      <c r="BZ464" s="396"/>
      <c r="CA464" s="376"/>
      <c r="CB464" s="394"/>
      <c r="CC464" s="376"/>
      <c r="CD464" s="309"/>
      <c r="CE464" s="395"/>
      <c r="CF464" s="289"/>
      <c r="CG464" s="220"/>
      <c r="CH464" s="220"/>
    </row>
    <row r="465" spans="69:86">
      <c r="BQ465" s="14"/>
      <c r="BR465" s="339">
        <f t="shared" si="97"/>
        <v>1.3754074138899064E-3</v>
      </c>
      <c r="BS465" s="313">
        <f t="shared" si="98"/>
        <v>0.75549696356207618</v>
      </c>
      <c r="BT465" s="387">
        <f t="shared" si="99"/>
        <v>0.18252193916686119</v>
      </c>
      <c r="BU465" s="313">
        <f>IF($BU479="Falso","Falso",IF(BS465=0,"Falso",IF(BT465=$BT$98,$P$3,0)))</f>
        <v>0</v>
      </c>
      <c r="BV465" s="309">
        <v>367</v>
      </c>
      <c r="BW465" s="337">
        <v>-3.0000000000000001E-5</v>
      </c>
      <c r="BX465" s="289">
        <v>6</v>
      </c>
      <c r="BY465" s="289"/>
      <c r="BZ465" s="396"/>
      <c r="CA465" s="376"/>
      <c r="CB465" s="394"/>
      <c r="CC465" s="376"/>
      <c r="CD465" s="309"/>
      <c r="CE465" s="395"/>
      <c r="CF465" s="289"/>
      <c r="CG465" s="220"/>
      <c r="CH465" s="220"/>
    </row>
    <row r="466" spans="69:86">
      <c r="BQ466" s="14"/>
      <c r="BR466" s="339">
        <f t="shared" si="97"/>
        <v>1.3754074138899064E-3</v>
      </c>
      <c r="BS466" s="313">
        <f t="shared" si="98"/>
        <v>0.75412155614818632</v>
      </c>
      <c r="BT466" s="387">
        <f t="shared" si="99"/>
        <v>0.18389234658075104</v>
      </c>
      <c r="BU466" s="313">
        <f>IF($BU479="Falso","Falso",IF(BS466=0,"Falso",IF(BT466=$BT$98,$P$3,0)))</f>
        <v>0</v>
      </c>
      <c r="BV466" s="309">
        <v>368</v>
      </c>
      <c r="BW466" s="337">
        <v>-3.4999999999999997E-5</v>
      </c>
      <c r="BX466" s="289">
        <v>7</v>
      </c>
      <c r="BY466" s="289"/>
      <c r="BZ466" s="396"/>
      <c r="CA466" s="376"/>
      <c r="CB466" s="394"/>
      <c r="CC466" s="376"/>
      <c r="CD466" s="309"/>
      <c r="CE466" s="395"/>
      <c r="CF466" s="289"/>
      <c r="CG466" s="220"/>
      <c r="CH466" s="220"/>
    </row>
    <row r="467" spans="69:86">
      <c r="BQ467" s="14"/>
      <c r="BR467" s="339">
        <f t="shared" si="97"/>
        <v>1.3754074138899064E-3</v>
      </c>
      <c r="BS467" s="313">
        <f t="shared" si="98"/>
        <v>0.75274614873429646</v>
      </c>
      <c r="BT467" s="387">
        <f t="shared" si="99"/>
        <v>0.1852627539946409</v>
      </c>
      <c r="BU467" s="313">
        <f>IF($BU479="Falso","Falso",IF(BS467=0,"Falso",IF(BT467=$BT$98,$P$3,0)))</f>
        <v>0</v>
      </c>
      <c r="BV467" s="309">
        <v>369</v>
      </c>
      <c r="BW467" s="337">
        <v>-4.0000000000000003E-5</v>
      </c>
      <c r="BX467" s="289">
        <v>8</v>
      </c>
      <c r="BY467" s="289"/>
      <c r="BZ467" s="396"/>
      <c r="CA467" s="376"/>
      <c r="CB467" s="394"/>
      <c r="CC467" s="376"/>
      <c r="CD467" s="309"/>
      <c r="CE467" s="395"/>
      <c r="CF467" s="289"/>
      <c r="CG467" s="220"/>
      <c r="CH467" s="220"/>
    </row>
    <row r="468" spans="69:86">
      <c r="BQ468" s="14"/>
      <c r="BR468" s="339">
        <f t="shared" si="97"/>
        <v>1.3754074138899064E-3</v>
      </c>
      <c r="BS468" s="313">
        <f t="shared" si="98"/>
        <v>0.7513707413204066</v>
      </c>
      <c r="BT468" s="387">
        <f t="shared" si="99"/>
        <v>0.18663316140853078</v>
      </c>
      <c r="BU468" s="313">
        <f>IF($BU479="Falso","Falso",IF(BS468=0,"Falso",IF(BT468=$BT$98,$P$3,0)))</f>
        <v>0</v>
      </c>
      <c r="BV468" s="309">
        <v>370</v>
      </c>
      <c r="BW468" s="337">
        <v>-4.5000000000000003E-5</v>
      </c>
      <c r="BX468" s="289">
        <v>9</v>
      </c>
      <c r="BY468" s="289"/>
      <c r="BZ468" s="396"/>
      <c r="CA468" s="376"/>
      <c r="CB468" s="394"/>
      <c r="CC468" s="376"/>
      <c r="CD468" s="309"/>
      <c r="CE468" s="395"/>
      <c r="CF468" s="289"/>
      <c r="CG468" s="220"/>
      <c r="CH468" s="220"/>
    </row>
    <row r="469" spans="69:86">
      <c r="BQ469" s="14"/>
      <c r="BR469" s="339">
        <f t="shared" si="97"/>
        <v>1.3754074138899064E-3</v>
      </c>
      <c r="BS469" s="313">
        <f t="shared" si="98"/>
        <v>0.74999533390651674</v>
      </c>
      <c r="BT469" s="387">
        <f t="shared" si="99"/>
        <v>0.18800356882242064</v>
      </c>
      <c r="BU469" s="313">
        <f>IF($BU479="Falso","Falso",IF(BS469=0,"Falso",IF(BT469=$BT$98,$P$3,0)))</f>
        <v>0</v>
      </c>
      <c r="BV469" s="309">
        <v>371</v>
      </c>
      <c r="BW469" s="337">
        <v>-5.0000000000000002E-5</v>
      </c>
      <c r="BX469" s="289">
        <v>10</v>
      </c>
      <c r="BY469" s="289"/>
      <c r="BZ469" s="396"/>
      <c r="CA469" s="376"/>
      <c r="CB469" s="394"/>
      <c r="CC469" s="376"/>
      <c r="CD469" s="309"/>
      <c r="CE469" s="395"/>
      <c r="CF469" s="289"/>
      <c r="CG469" s="220"/>
      <c r="CH469" s="220"/>
    </row>
    <row r="470" spans="69:86">
      <c r="BQ470" s="14"/>
      <c r="BR470" s="339">
        <f t="shared" si="97"/>
        <v>1.3754074138899064E-3</v>
      </c>
      <c r="BS470" s="313">
        <f t="shared" si="98"/>
        <v>0.74861992649262687</v>
      </c>
      <c r="BT470" s="387">
        <f t="shared" si="99"/>
        <v>0.1893739762363105</v>
      </c>
      <c r="BU470" s="313">
        <f>IF($BU479="Falso","Falso",IF(BS470=0,"Falso",IF(BT470=$BT$98,$P$3,0)))</f>
        <v>0</v>
      </c>
      <c r="BV470" s="309">
        <v>372</v>
      </c>
      <c r="BW470" s="337">
        <v>-5.5000000000000002E-5</v>
      </c>
      <c r="BX470" s="289">
        <v>11</v>
      </c>
      <c r="BY470" s="289"/>
      <c r="BZ470" s="396"/>
      <c r="CA470" s="376"/>
      <c r="CB470" s="394"/>
      <c r="CC470" s="376"/>
      <c r="CD470" s="309"/>
      <c r="CE470" s="395"/>
      <c r="CF470" s="289"/>
      <c r="CG470" s="220"/>
      <c r="CH470" s="220"/>
    </row>
    <row r="471" spans="69:86">
      <c r="BQ471" s="14"/>
      <c r="BR471" s="339">
        <f t="shared" si="97"/>
        <v>1.3754074138899064E-3</v>
      </c>
      <c r="BS471" s="313">
        <f t="shared" si="98"/>
        <v>0.74724451907873701</v>
      </c>
      <c r="BT471" s="387">
        <f t="shared" si="99"/>
        <v>0.19074438365020036</v>
      </c>
      <c r="BU471" s="313">
        <f>IF($BU479="Falso","Falso",IF(BS471=0,"Falso",IF(BT471=$BT$98,$P$3,0)))</f>
        <v>0</v>
      </c>
      <c r="BV471" s="309">
        <v>373</v>
      </c>
      <c r="BW471" s="337">
        <v>-6.0000000000000002E-5</v>
      </c>
      <c r="BX471" s="289">
        <v>12</v>
      </c>
      <c r="BY471" s="289"/>
      <c r="BZ471" s="396"/>
      <c r="CA471" s="376"/>
      <c r="CB471" s="394"/>
      <c r="CC471" s="376"/>
      <c r="CD471" s="309"/>
      <c r="CE471" s="395"/>
      <c r="CF471" s="289"/>
      <c r="CG471" s="220"/>
      <c r="CH471" s="220"/>
    </row>
    <row r="472" spans="69:86">
      <c r="BQ472" s="14"/>
      <c r="BR472" s="339">
        <f t="shared" si="97"/>
        <v>1.3754074138899064E-3</v>
      </c>
      <c r="BS472" s="313">
        <f t="shared" si="98"/>
        <v>0.74586911166484715</v>
      </c>
      <c r="BT472" s="387">
        <f t="shared" si="99"/>
        <v>0.19211479106409021</v>
      </c>
      <c r="BU472" s="313">
        <f>IF($BU479="Falso","Falso",IF(BS472=0,"Falso",IF(BT472=$BT$98,$P$3,0)))</f>
        <v>0</v>
      </c>
      <c r="BV472" s="309">
        <v>374</v>
      </c>
      <c r="BW472" s="337">
        <v>-6.4999999999999994E-5</v>
      </c>
      <c r="BX472" s="289">
        <v>13</v>
      </c>
      <c r="BY472" s="289"/>
      <c r="BZ472" s="396"/>
      <c r="CA472" s="376"/>
      <c r="CB472" s="394"/>
      <c r="CC472" s="376"/>
      <c r="CD472" s="309"/>
      <c r="CE472" s="395"/>
      <c r="CF472" s="289"/>
      <c r="CG472" s="220"/>
      <c r="CH472" s="220"/>
    </row>
    <row r="473" spans="69:86">
      <c r="BQ473" s="14"/>
      <c r="BR473" s="339">
        <f t="shared" si="97"/>
        <v>1.3754074138899064E-3</v>
      </c>
      <c r="BS473" s="313">
        <f t="shared" si="98"/>
        <v>0.74449370425095729</v>
      </c>
      <c r="BT473" s="387">
        <f t="shared" si="99"/>
        <v>0.1934851984779801</v>
      </c>
      <c r="BU473" s="313">
        <f>IF($BU479="Falso","Falso",IF(BS473=0,"Falso",IF(BT473=$BT$98,$P$3,0)))</f>
        <v>0</v>
      </c>
      <c r="BV473" s="309">
        <v>375</v>
      </c>
      <c r="BW473" s="337">
        <v>-6.9999999999999994E-5</v>
      </c>
      <c r="BX473" s="289">
        <v>14</v>
      </c>
      <c r="BY473" s="289"/>
      <c r="BZ473" s="396"/>
      <c r="CA473" s="376"/>
      <c r="CB473" s="394"/>
      <c r="CC473" s="376"/>
      <c r="CD473" s="309"/>
      <c r="CE473" s="395"/>
      <c r="CF473" s="289"/>
      <c r="CG473" s="220"/>
      <c r="CH473" s="220"/>
    </row>
    <row r="474" spans="69:86">
      <c r="BQ474" s="14"/>
      <c r="BR474" s="339">
        <f t="shared" si="97"/>
        <v>1.3754074138899064E-3</v>
      </c>
      <c r="BS474" s="313">
        <f t="shared" si="98"/>
        <v>0.74311829683706743</v>
      </c>
      <c r="BT474" s="387">
        <f t="shared" si="99"/>
        <v>0.19485560589186995</v>
      </c>
      <c r="BU474" s="313">
        <f>IF($BU479="Falso","Falso",IF(BS474=0,"Falso",IF(BT474=$BT$98,$P$3,0)))</f>
        <v>0</v>
      </c>
      <c r="BV474" s="309">
        <v>376</v>
      </c>
      <c r="BW474" s="337">
        <v>-7.4999999999999993E-5</v>
      </c>
      <c r="BX474" s="289">
        <v>15</v>
      </c>
      <c r="BY474" s="289"/>
      <c r="BZ474" s="396"/>
      <c r="CA474" s="376"/>
      <c r="CB474" s="394"/>
      <c r="CC474" s="376"/>
      <c r="CD474" s="309"/>
      <c r="CE474" s="395"/>
      <c r="CF474" s="289"/>
      <c r="CG474" s="220"/>
      <c r="CH474" s="220"/>
    </row>
    <row r="475" spans="69:86">
      <c r="BQ475" s="14"/>
      <c r="BR475" s="339">
        <f t="shared" si="97"/>
        <v>1.3754074138899064E-3</v>
      </c>
      <c r="BS475" s="313">
        <f t="shared" si="98"/>
        <v>0.74174288942317756</v>
      </c>
      <c r="BT475" s="387">
        <f t="shared" si="99"/>
        <v>0.19622601330575981</v>
      </c>
      <c r="BU475" s="313">
        <f>IF($BU479="Falso","Falso",IF(BS475=0,"Falso",IF(BT475=$BT$98,$P$3,0)))</f>
        <v>0</v>
      </c>
      <c r="BV475" s="309">
        <v>377</v>
      </c>
      <c r="BW475" s="337">
        <v>-8.0000000000000007E-5</v>
      </c>
      <c r="BX475" s="289">
        <v>16</v>
      </c>
      <c r="BY475" s="289"/>
      <c r="BZ475" s="396"/>
      <c r="CA475" s="376"/>
      <c r="CB475" s="394"/>
      <c r="CC475" s="376"/>
      <c r="CD475" s="309"/>
      <c r="CE475" s="395"/>
      <c r="CF475" s="289"/>
      <c r="CG475" s="220"/>
      <c r="CH475" s="220"/>
    </row>
    <row r="476" spans="69:86">
      <c r="BQ476" s="14"/>
      <c r="BR476" s="339">
        <f t="shared" si="97"/>
        <v>1.3754074138899064E-3</v>
      </c>
      <c r="BS476" s="313">
        <f t="shared" si="98"/>
        <v>0.7403674820092877</v>
      </c>
      <c r="BT476" s="387">
        <f t="shared" si="99"/>
        <v>0.19759642071964967</v>
      </c>
      <c r="BU476" s="313">
        <f>IF($BU479="Falso","Falso",IF(BS476=0,"Falso",IF(BT476=$BT$98,$P$3,0)))</f>
        <v>0</v>
      </c>
      <c r="BV476" s="309">
        <v>378</v>
      </c>
      <c r="BW476" s="337">
        <v>-8.5000000000000006E-5</v>
      </c>
      <c r="BX476" s="289">
        <v>17</v>
      </c>
      <c r="BY476" s="289"/>
      <c r="BZ476" s="396"/>
      <c r="CA476" s="376"/>
      <c r="CB476" s="394"/>
      <c r="CC476" s="376"/>
      <c r="CD476" s="309"/>
      <c r="CE476" s="395"/>
      <c r="CF476" s="289"/>
      <c r="CG476" s="220"/>
      <c r="CH476" s="220"/>
    </row>
    <row r="477" spans="69:86">
      <c r="BQ477" s="14"/>
      <c r="BR477" s="339">
        <f t="shared" si="97"/>
        <v>1.3754074138899064E-3</v>
      </c>
      <c r="BS477" s="313">
        <f t="shared" si="98"/>
        <v>0.73899207459539784</v>
      </c>
      <c r="BT477" s="387">
        <f t="shared" si="99"/>
        <v>0.19896682813353953</v>
      </c>
      <c r="BU477" s="313">
        <f>IF($BU479="Falso","Falso",IF(BS477=0,"Falso",IF(BT477=$BT$98,$P$3,0)))</f>
        <v>0</v>
      </c>
      <c r="BV477" s="309">
        <v>379</v>
      </c>
      <c r="BW477" s="337">
        <v>-9.0000000000000006E-5</v>
      </c>
      <c r="BX477" s="289">
        <v>18</v>
      </c>
      <c r="BY477" s="289"/>
      <c r="BZ477" s="396"/>
      <c r="CA477" s="376"/>
      <c r="CB477" s="394"/>
      <c r="CC477" s="376"/>
      <c r="CD477" s="309"/>
      <c r="CE477" s="395"/>
      <c r="CF477" s="289"/>
      <c r="CG477" s="220"/>
      <c r="CH477" s="220"/>
    </row>
    <row r="478" spans="69:86">
      <c r="BQ478" s="14"/>
      <c r="BR478" s="339">
        <f t="shared" si="97"/>
        <v>1.3754074138899064E-3</v>
      </c>
      <c r="BS478" s="313">
        <f t="shared" si="98"/>
        <v>0.73761666718150798</v>
      </c>
      <c r="BT478" s="387">
        <f t="shared" si="99"/>
        <v>0.20033723554742938</v>
      </c>
      <c r="BU478" s="313">
        <f>IF($BU479="Falso","Falso",IF(BS478=0,"Falso",IF(BT478=$BT$98,$P$3,0)))</f>
        <v>0</v>
      </c>
      <c r="BV478" s="309">
        <v>380</v>
      </c>
      <c r="BW478" s="337">
        <v>-9.5000000000000005E-5</v>
      </c>
      <c r="BX478" s="289">
        <v>19</v>
      </c>
      <c r="BY478" s="289"/>
      <c r="BZ478" s="396"/>
      <c r="CA478" s="376"/>
      <c r="CB478" s="394"/>
      <c r="CC478" s="376"/>
      <c r="CD478" s="309"/>
      <c r="CE478" s="395"/>
      <c r="CF478" s="289"/>
      <c r="CG478" s="220"/>
      <c r="CH478" s="220"/>
    </row>
    <row r="479" spans="69:86">
      <c r="BQ479" s="14"/>
      <c r="BR479" s="336">
        <f>C28</f>
        <v>2007</v>
      </c>
      <c r="BS479" s="313">
        <f>IF(M28=" ",0,M28)</f>
        <v>0.73624125976761723</v>
      </c>
      <c r="BT479" s="387">
        <f>ABS(BS479-$BV$97)+IF(BR499="",-0.002)</f>
        <v>0.20180764296132014</v>
      </c>
      <c r="BU479" s="313">
        <f>IF(BS479=0,"Falso",IF(BT479=$BT$98,$P$3,0))</f>
        <v>0</v>
      </c>
      <c r="BV479" s="309">
        <v>381</v>
      </c>
      <c r="BW479" s="337">
        <v>0</v>
      </c>
      <c r="BX479" s="289">
        <v>0</v>
      </c>
      <c r="BY479" s="289"/>
      <c r="BZ479" s="388"/>
      <c r="CA479" s="389"/>
      <c r="CB479" s="390"/>
      <c r="CC479" s="389"/>
      <c r="CD479" s="309"/>
      <c r="CE479" s="391"/>
      <c r="CF479" s="392"/>
      <c r="CG479" s="220"/>
      <c r="CH479" s="220"/>
    </row>
    <row r="480" spans="69:86">
      <c r="BQ480" s="14"/>
      <c r="BR480" s="339">
        <f>($BS$479-$BS$499)/20</f>
        <v>1.5031937658995798E-3</v>
      </c>
      <c r="BS480" s="313">
        <f>BS479-BR480</f>
        <v>0.73473806600171765</v>
      </c>
      <c r="BT480" s="387">
        <f>ABS(BS480-$BV$97)+BW480</f>
        <v>0.20330583672721972</v>
      </c>
      <c r="BU480" s="313">
        <f>IF($BU499="Falso","Falso",IF(BS480=0,"Falso",IF(BT480=$BT$98,$P$3,0)))</f>
        <v>0</v>
      </c>
      <c r="BV480" s="309">
        <v>382</v>
      </c>
      <c r="BW480" s="337">
        <v>-5.0000000000000004E-6</v>
      </c>
      <c r="BX480" s="289">
        <v>1</v>
      </c>
      <c r="BY480" s="289"/>
      <c r="BZ480" s="396"/>
      <c r="CA480" s="376"/>
      <c r="CB480" s="394"/>
      <c r="CC480" s="376"/>
      <c r="CD480" s="309"/>
      <c r="CE480" s="395"/>
      <c r="CF480" s="289"/>
      <c r="CG480" s="220"/>
      <c r="CH480" s="220"/>
    </row>
    <row r="481" spans="69:86">
      <c r="BQ481" s="14"/>
      <c r="BR481" s="339">
        <f t="shared" ref="BR481:BR498" si="100">($BS$479-$BS$499)/20</f>
        <v>1.5031937658995798E-3</v>
      </c>
      <c r="BS481" s="313">
        <f t="shared" ref="BS481:BS498" si="101">BS480-BR481</f>
        <v>0.73323487223581807</v>
      </c>
      <c r="BT481" s="387">
        <f t="shared" ref="BT481:BT498" si="102">ABS(BS481-$BV$97)+BW481</f>
        <v>0.20480403049311929</v>
      </c>
      <c r="BU481" s="313">
        <f>IF($BU499="Falso","Falso",IF(BS481=0,"Falso",IF(BT481=$BT$98,$P$3,0)))</f>
        <v>0</v>
      </c>
      <c r="BV481" s="309">
        <v>383</v>
      </c>
      <c r="BW481" s="337">
        <v>-1.0000000000000001E-5</v>
      </c>
      <c r="BX481" s="289">
        <v>2</v>
      </c>
      <c r="BY481" s="289"/>
      <c r="BZ481" s="396"/>
      <c r="CA481" s="376"/>
      <c r="CB481" s="394"/>
      <c r="CC481" s="376"/>
      <c r="CD481" s="309"/>
      <c r="CE481" s="395"/>
      <c r="CF481" s="289"/>
      <c r="CG481" s="220"/>
      <c r="CH481" s="220"/>
    </row>
    <row r="482" spans="69:86">
      <c r="BQ482" s="14"/>
      <c r="BR482" s="339">
        <f t="shared" si="100"/>
        <v>1.5031937658995798E-3</v>
      </c>
      <c r="BS482" s="313">
        <f t="shared" si="101"/>
        <v>0.73173167846991849</v>
      </c>
      <c r="BT482" s="387">
        <f t="shared" si="102"/>
        <v>0.2063022242590189</v>
      </c>
      <c r="BU482" s="313">
        <f>IF($BU499="Falso","Falso",IF(BS482=0,"Falso",IF(BT482=$BT$98,$P$3,0)))</f>
        <v>0</v>
      </c>
      <c r="BV482" s="309">
        <v>384</v>
      </c>
      <c r="BW482" s="337">
        <v>-1.5E-5</v>
      </c>
      <c r="BX482" s="289">
        <v>3</v>
      </c>
      <c r="BY482" s="289"/>
      <c r="BZ482" s="396"/>
      <c r="CA482" s="376"/>
      <c r="CB482" s="394"/>
      <c r="CC482" s="376"/>
      <c r="CD482" s="309"/>
      <c r="CE482" s="395"/>
      <c r="CF482" s="289"/>
      <c r="CG482" s="220"/>
      <c r="CH482" s="220"/>
    </row>
    <row r="483" spans="69:86">
      <c r="BQ483" s="14"/>
      <c r="BR483" s="339">
        <f t="shared" si="100"/>
        <v>1.5031937658995798E-3</v>
      </c>
      <c r="BS483" s="313">
        <f t="shared" si="101"/>
        <v>0.73022848470401891</v>
      </c>
      <c r="BT483" s="387">
        <f t="shared" si="102"/>
        <v>0.20780041802491847</v>
      </c>
      <c r="BU483" s="313">
        <f>IF($BU499="Falso","Falso",IF(BS483=0,"Falso",IF(BT483=$BT$98,$P$3,0)))</f>
        <v>0</v>
      </c>
      <c r="BV483" s="309">
        <v>385</v>
      </c>
      <c r="BW483" s="337">
        <v>-2.0000000000000002E-5</v>
      </c>
      <c r="BX483" s="289">
        <v>4</v>
      </c>
      <c r="BY483" s="289"/>
      <c r="BZ483" s="396"/>
      <c r="CA483" s="376"/>
      <c r="CB483" s="394"/>
      <c r="CC483" s="376"/>
      <c r="CD483" s="309"/>
      <c r="CE483" s="395"/>
      <c r="CF483" s="289"/>
      <c r="CG483" s="220"/>
      <c r="CH483" s="220"/>
    </row>
    <row r="484" spans="69:86">
      <c r="BQ484" s="14"/>
      <c r="BR484" s="339">
        <f t="shared" si="100"/>
        <v>1.5031937658995798E-3</v>
      </c>
      <c r="BS484" s="313">
        <f t="shared" si="101"/>
        <v>0.72872529093811933</v>
      </c>
      <c r="BT484" s="387">
        <f t="shared" si="102"/>
        <v>0.20929861179081805</v>
      </c>
      <c r="BU484" s="313">
        <f>IF($BU499="Falso","Falso",IF(BS484=0,"Falso",IF(BT484=$BT$98,$P$3,0)))</f>
        <v>0</v>
      </c>
      <c r="BV484" s="309">
        <v>386</v>
      </c>
      <c r="BW484" s="337">
        <v>-2.5000000000000001E-5</v>
      </c>
      <c r="BX484" s="289">
        <v>5</v>
      </c>
      <c r="BY484" s="289"/>
      <c r="BZ484" s="396"/>
      <c r="CA484" s="376"/>
      <c r="CB484" s="394"/>
      <c r="CC484" s="376"/>
      <c r="CD484" s="309"/>
      <c r="CE484" s="395"/>
      <c r="CF484" s="289"/>
      <c r="CG484" s="220"/>
      <c r="CH484" s="220"/>
    </row>
    <row r="485" spans="69:86">
      <c r="BQ485" s="14"/>
      <c r="BR485" s="339">
        <f t="shared" si="100"/>
        <v>1.5031937658995798E-3</v>
      </c>
      <c r="BS485" s="313">
        <f t="shared" si="101"/>
        <v>0.72722209717221975</v>
      </c>
      <c r="BT485" s="387">
        <f t="shared" si="102"/>
        <v>0.21079680555671762</v>
      </c>
      <c r="BU485" s="313">
        <f>IF($BU499="Falso","Falso",IF(BS485=0,"Falso",IF(BT485=$BT$98,$P$3,0)))</f>
        <v>0</v>
      </c>
      <c r="BV485" s="309">
        <v>387</v>
      </c>
      <c r="BW485" s="337">
        <v>-3.0000000000000001E-5</v>
      </c>
      <c r="BX485" s="289">
        <v>6</v>
      </c>
      <c r="BY485" s="289"/>
      <c r="BZ485" s="396"/>
      <c r="CA485" s="376"/>
      <c r="CB485" s="394"/>
      <c r="CC485" s="376"/>
      <c r="CD485" s="309"/>
      <c r="CE485" s="395"/>
      <c r="CF485" s="289"/>
      <c r="CG485" s="220"/>
      <c r="CH485" s="220"/>
    </row>
    <row r="486" spans="69:86">
      <c r="BQ486" s="14"/>
      <c r="BR486" s="339">
        <f t="shared" si="100"/>
        <v>1.5031937658995798E-3</v>
      </c>
      <c r="BS486" s="313">
        <f t="shared" si="101"/>
        <v>0.72571890340632017</v>
      </c>
      <c r="BT486" s="387">
        <f t="shared" si="102"/>
        <v>0.21229499932261719</v>
      </c>
      <c r="BU486" s="313">
        <f>IF($BU499="Falso","Falso",IF(BS486=0,"Falso",IF(BT486=$BT$98,$P$3,0)))</f>
        <v>0</v>
      </c>
      <c r="BV486" s="309">
        <v>388</v>
      </c>
      <c r="BW486" s="337">
        <v>-3.4999999999999997E-5</v>
      </c>
      <c r="BX486" s="289">
        <v>7</v>
      </c>
      <c r="BY486" s="289"/>
      <c r="BZ486" s="396"/>
      <c r="CA486" s="376"/>
      <c r="CB486" s="394"/>
      <c r="CC486" s="376"/>
      <c r="CD486" s="309"/>
      <c r="CE486" s="395"/>
      <c r="CF486" s="289"/>
      <c r="CG486" s="220"/>
      <c r="CH486" s="220"/>
    </row>
    <row r="487" spans="69:86">
      <c r="BQ487" s="14"/>
      <c r="BR487" s="339">
        <f t="shared" si="100"/>
        <v>1.5031937658995798E-3</v>
      </c>
      <c r="BS487" s="313">
        <f t="shared" si="101"/>
        <v>0.72421570964042059</v>
      </c>
      <c r="BT487" s="387">
        <f t="shared" si="102"/>
        <v>0.21379319308851677</v>
      </c>
      <c r="BU487" s="313">
        <f>IF($BU499="Falso","Falso",IF(BS487=0,"Falso",IF(BT487=$BT$98,$P$3,0)))</f>
        <v>0</v>
      </c>
      <c r="BV487" s="309">
        <v>389</v>
      </c>
      <c r="BW487" s="337">
        <v>-4.0000000000000003E-5</v>
      </c>
      <c r="BX487" s="289">
        <v>8</v>
      </c>
      <c r="BY487" s="289"/>
      <c r="BZ487" s="396"/>
      <c r="CA487" s="376"/>
      <c r="CB487" s="394"/>
      <c r="CC487" s="376"/>
      <c r="CD487" s="309"/>
      <c r="CE487" s="395"/>
      <c r="CF487" s="289"/>
      <c r="CG487" s="220"/>
      <c r="CH487" s="220"/>
    </row>
    <row r="488" spans="69:86">
      <c r="BQ488" s="14"/>
      <c r="BR488" s="339">
        <f t="shared" si="100"/>
        <v>1.5031937658995798E-3</v>
      </c>
      <c r="BS488" s="313">
        <f t="shared" si="101"/>
        <v>0.72271251587452101</v>
      </c>
      <c r="BT488" s="387">
        <f t="shared" si="102"/>
        <v>0.21529138685441637</v>
      </c>
      <c r="BU488" s="313">
        <f>IF($BU499="Falso","Falso",IF(BS488=0,"Falso",IF(BT488=$BT$98,$P$3,0)))</f>
        <v>0</v>
      </c>
      <c r="BV488" s="309">
        <v>390</v>
      </c>
      <c r="BW488" s="337">
        <v>-4.5000000000000003E-5</v>
      </c>
      <c r="BX488" s="289">
        <v>9</v>
      </c>
      <c r="BY488" s="289"/>
      <c r="BZ488" s="396"/>
      <c r="CA488" s="376"/>
      <c r="CB488" s="394"/>
      <c r="CC488" s="376"/>
      <c r="CD488" s="309"/>
      <c r="CE488" s="395"/>
      <c r="CF488" s="289"/>
      <c r="CG488" s="220"/>
      <c r="CH488" s="220"/>
    </row>
    <row r="489" spans="69:86">
      <c r="BQ489" s="14"/>
      <c r="BR489" s="339">
        <f t="shared" si="100"/>
        <v>1.5031937658995798E-3</v>
      </c>
      <c r="BS489" s="313">
        <f t="shared" si="101"/>
        <v>0.72120932210862143</v>
      </c>
      <c r="BT489" s="387">
        <f t="shared" si="102"/>
        <v>0.21678958062031595</v>
      </c>
      <c r="BU489" s="313">
        <f>IF($BU499="Falso","Falso",IF(BS489=0,"Falso",IF(BT489=$BT$98,$P$3,0)))</f>
        <v>0</v>
      </c>
      <c r="BV489" s="309">
        <v>391</v>
      </c>
      <c r="BW489" s="337">
        <v>-5.0000000000000002E-5</v>
      </c>
      <c r="BX489" s="289">
        <v>10</v>
      </c>
      <c r="BY489" s="289"/>
      <c r="BZ489" s="396"/>
      <c r="CA489" s="376"/>
      <c r="CB489" s="394"/>
      <c r="CC489" s="376"/>
      <c r="CD489" s="309"/>
      <c r="CE489" s="395"/>
      <c r="CF489" s="289"/>
      <c r="CG489" s="220"/>
      <c r="CH489" s="220"/>
    </row>
    <row r="490" spans="69:86">
      <c r="BQ490" s="14"/>
      <c r="BR490" s="339">
        <f t="shared" si="100"/>
        <v>1.5031937658995798E-3</v>
      </c>
      <c r="BS490" s="313">
        <f t="shared" si="101"/>
        <v>0.71970612834272185</v>
      </c>
      <c r="BT490" s="387">
        <f t="shared" si="102"/>
        <v>0.21828777438621552</v>
      </c>
      <c r="BU490" s="313">
        <f>IF($BU499="Falso","Falso",IF(BS490=0,"Falso",IF(BT490=$BT$98,$P$3,0)))</f>
        <v>0</v>
      </c>
      <c r="BV490" s="309">
        <v>392</v>
      </c>
      <c r="BW490" s="337">
        <v>-5.5000000000000002E-5</v>
      </c>
      <c r="BX490" s="289">
        <v>11</v>
      </c>
      <c r="BY490" s="289"/>
      <c r="BZ490" s="396"/>
      <c r="CA490" s="376"/>
      <c r="CB490" s="394"/>
      <c r="CC490" s="376"/>
      <c r="CD490" s="309"/>
      <c r="CE490" s="395"/>
      <c r="CF490" s="289"/>
      <c r="CG490" s="220"/>
      <c r="CH490" s="220"/>
    </row>
    <row r="491" spans="69:86">
      <c r="BQ491" s="14"/>
      <c r="BR491" s="339">
        <f t="shared" si="100"/>
        <v>1.5031937658995798E-3</v>
      </c>
      <c r="BS491" s="313">
        <f t="shared" si="101"/>
        <v>0.71820293457682227</v>
      </c>
      <c r="BT491" s="387">
        <f t="shared" si="102"/>
        <v>0.2197859681521151</v>
      </c>
      <c r="BU491" s="313">
        <f>IF($BU499="Falso","Falso",IF(BS491=0,"Falso",IF(BT491=$BT$98,$P$3,0)))</f>
        <v>0</v>
      </c>
      <c r="BV491" s="309">
        <v>393</v>
      </c>
      <c r="BW491" s="337">
        <v>-6.0000000000000002E-5</v>
      </c>
      <c r="BX491" s="289">
        <v>12</v>
      </c>
      <c r="BY491" s="289"/>
      <c r="BZ491" s="396"/>
      <c r="CA491" s="376"/>
      <c r="CB491" s="394"/>
      <c r="CC491" s="376"/>
      <c r="CD491" s="309"/>
      <c r="CE491" s="395"/>
      <c r="CF491" s="289"/>
      <c r="CG491" s="220"/>
      <c r="CH491" s="220"/>
    </row>
    <row r="492" spans="69:86">
      <c r="BQ492" s="14"/>
      <c r="BR492" s="339">
        <f t="shared" si="100"/>
        <v>1.5031937658995798E-3</v>
      </c>
      <c r="BS492" s="313">
        <f t="shared" si="101"/>
        <v>0.71669974081092269</v>
      </c>
      <c r="BT492" s="387">
        <f t="shared" si="102"/>
        <v>0.22128416191801467</v>
      </c>
      <c r="BU492" s="313">
        <f>IF($BU499="Falso","Falso",IF(BS492=0,"Falso",IF(BT492=$BT$98,$P$3,0)))</f>
        <v>0</v>
      </c>
      <c r="BV492" s="309">
        <v>394</v>
      </c>
      <c r="BW492" s="337">
        <v>-6.4999999999999994E-5</v>
      </c>
      <c r="BX492" s="289">
        <v>13</v>
      </c>
      <c r="BY492" s="289"/>
      <c r="BZ492" s="396"/>
      <c r="CA492" s="376"/>
      <c r="CB492" s="394"/>
      <c r="CC492" s="376"/>
      <c r="CD492" s="309"/>
      <c r="CE492" s="395"/>
      <c r="CF492" s="289"/>
      <c r="CG492" s="220"/>
      <c r="CH492" s="220"/>
    </row>
    <row r="493" spans="69:86">
      <c r="BQ493" s="14"/>
      <c r="BR493" s="339">
        <f t="shared" si="100"/>
        <v>1.5031937658995798E-3</v>
      </c>
      <c r="BS493" s="313">
        <f t="shared" si="101"/>
        <v>0.71519654704502311</v>
      </c>
      <c r="BT493" s="387">
        <f t="shared" si="102"/>
        <v>0.22278235568391427</v>
      </c>
      <c r="BU493" s="313">
        <f>IF($BU499="Falso","Falso",IF(BS493=0,"Falso",IF(BT493=$BT$98,$P$3,0)))</f>
        <v>0</v>
      </c>
      <c r="BV493" s="309">
        <v>395</v>
      </c>
      <c r="BW493" s="337">
        <v>-6.9999999999999994E-5</v>
      </c>
      <c r="BX493" s="289">
        <v>14</v>
      </c>
      <c r="BY493" s="289"/>
      <c r="BZ493" s="396"/>
      <c r="CA493" s="376"/>
      <c r="CB493" s="394"/>
      <c r="CC493" s="376"/>
      <c r="CD493" s="309"/>
      <c r="CE493" s="395"/>
      <c r="CF493" s="289"/>
      <c r="CG493" s="220"/>
      <c r="CH493" s="220"/>
    </row>
    <row r="494" spans="69:86">
      <c r="BQ494" s="14"/>
      <c r="BR494" s="339">
        <f t="shared" si="100"/>
        <v>1.5031937658995798E-3</v>
      </c>
      <c r="BS494" s="313">
        <f t="shared" si="101"/>
        <v>0.71369335327912353</v>
      </c>
      <c r="BT494" s="387">
        <f t="shared" si="102"/>
        <v>0.22428054944981385</v>
      </c>
      <c r="BU494" s="313">
        <f>IF($BU499="Falso","Falso",IF(BS494=0,"Falso",IF(BT494=$BT$98,$P$3,0)))</f>
        <v>0</v>
      </c>
      <c r="BV494" s="309">
        <v>396</v>
      </c>
      <c r="BW494" s="337">
        <v>-7.4999999999999993E-5</v>
      </c>
      <c r="BX494" s="289">
        <v>15</v>
      </c>
      <c r="BY494" s="289"/>
      <c r="BZ494" s="396"/>
      <c r="CA494" s="376"/>
      <c r="CB494" s="394"/>
      <c r="CC494" s="376"/>
      <c r="CD494" s="309"/>
      <c r="CE494" s="395"/>
      <c r="CF494" s="289"/>
      <c r="CG494" s="220"/>
      <c r="CH494" s="220"/>
    </row>
    <row r="495" spans="69:86">
      <c r="BQ495" s="14"/>
      <c r="BR495" s="339">
        <f t="shared" si="100"/>
        <v>1.5031937658995798E-3</v>
      </c>
      <c r="BS495" s="313">
        <f t="shared" si="101"/>
        <v>0.71219015951322395</v>
      </c>
      <c r="BT495" s="387">
        <f t="shared" si="102"/>
        <v>0.22577874321571342</v>
      </c>
      <c r="BU495" s="313">
        <f>IF($BU499="Falso","Falso",IF(BS495=0,"Falso",IF(BT495=$BT$98,$P$3,0)))</f>
        <v>0</v>
      </c>
      <c r="BV495" s="309">
        <v>397</v>
      </c>
      <c r="BW495" s="337">
        <v>-8.0000000000000007E-5</v>
      </c>
      <c r="BX495" s="289">
        <v>16</v>
      </c>
      <c r="BY495" s="289"/>
      <c r="BZ495" s="396"/>
      <c r="CA495" s="376"/>
      <c r="CB495" s="394"/>
      <c r="CC495" s="376"/>
      <c r="CD495" s="309"/>
      <c r="CE495" s="395"/>
      <c r="CF495" s="289"/>
      <c r="CG495" s="220"/>
      <c r="CH495" s="220"/>
    </row>
    <row r="496" spans="69:86">
      <c r="BQ496" s="14"/>
      <c r="BR496" s="339">
        <f t="shared" si="100"/>
        <v>1.5031937658995798E-3</v>
      </c>
      <c r="BS496" s="313">
        <f t="shared" si="101"/>
        <v>0.71068696574732437</v>
      </c>
      <c r="BT496" s="387">
        <f t="shared" si="102"/>
        <v>0.227276936981613</v>
      </c>
      <c r="BU496" s="313">
        <f>IF($BU499="Falso","Falso",IF(BS496=0,"Falso",IF(BT496=$BT$98,$P$3,0)))</f>
        <v>0</v>
      </c>
      <c r="BV496" s="309">
        <v>398</v>
      </c>
      <c r="BW496" s="337">
        <v>-8.5000000000000006E-5</v>
      </c>
      <c r="BX496" s="289">
        <v>17</v>
      </c>
      <c r="BY496" s="289"/>
      <c r="BZ496" s="396"/>
      <c r="CA496" s="376"/>
      <c r="CB496" s="394"/>
      <c r="CC496" s="376"/>
      <c r="CD496" s="309"/>
      <c r="CE496" s="395"/>
      <c r="CF496" s="289"/>
      <c r="CG496" s="220"/>
      <c r="CH496" s="220"/>
    </row>
    <row r="497" spans="69:86">
      <c r="BQ497" s="14"/>
      <c r="BR497" s="339">
        <f t="shared" si="100"/>
        <v>1.5031937658995798E-3</v>
      </c>
      <c r="BS497" s="313">
        <f t="shared" si="101"/>
        <v>0.70918377198142479</v>
      </c>
      <c r="BT497" s="387">
        <f t="shared" si="102"/>
        <v>0.22877513074751257</v>
      </c>
      <c r="BU497" s="313">
        <f>IF($BU499="Falso","Falso",IF(BS497=0,"Falso",IF(BT497=$BT$98,$P$3,0)))</f>
        <v>0</v>
      </c>
      <c r="BV497" s="309">
        <v>399</v>
      </c>
      <c r="BW497" s="337">
        <v>-9.0000000000000006E-5</v>
      </c>
      <c r="BX497" s="289">
        <v>18</v>
      </c>
      <c r="BY497" s="289"/>
      <c r="BZ497" s="396"/>
      <c r="CA497" s="376"/>
      <c r="CB497" s="394"/>
      <c r="CC497" s="376"/>
      <c r="CD497" s="309"/>
      <c r="CE497" s="395"/>
      <c r="CF497" s="289"/>
      <c r="CG497" s="220"/>
      <c r="CH497" s="220"/>
    </row>
    <row r="498" spans="69:86">
      <c r="BQ498" s="14"/>
      <c r="BR498" s="339">
        <f t="shared" si="100"/>
        <v>1.5031937658995798E-3</v>
      </c>
      <c r="BS498" s="313">
        <f t="shared" si="101"/>
        <v>0.70768057821552521</v>
      </c>
      <c r="BT498" s="387">
        <f t="shared" si="102"/>
        <v>0.23027332451341215</v>
      </c>
      <c r="BU498" s="313">
        <f>IF($BU499="Falso","Falso",IF(BS498=0,"Falso",IF(BT498=$BT$98,$P$3,0)))</f>
        <v>0</v>
      </c>
      <c r="BV498" s="309">
        <v>400</v>
      </c>
      <c r="BW498" s="337">
        <v>-9.5000000000000005E-5</v>
      </c>
      <c r="BX498" s="289">
        <v>19</v>
      </c>
      <c r="BY498" s="289"/>
      <c r="BZ498" s="396"/>
      <c r="CA498" s="376"/>
      <c r="CB498" s="394"/>
      <c r="CC498" s="376"/>
      <c r="CD498" s="309"/>
      <c r="CE498" s="395"/>
      <c r="CF498" s="289"/>
      <c r="CG498" s="220"/>
      <c r="CH498" s="220"/>
    </row>
    <row r="499" spans="69:86">
      <c r="BQ499" s="14"/>
      <c r="BR499" s="336">
        <f>C29</f>
        <v>2006</v>
      </c>
      <c r="BS499" s="313">
        <f>IF(M29=" ",0,M29)</f>
        <v>0.70617738444962563</v>
      </c>
      <c r="BT499" s="387">
        <f>ABS(BS499-$BV$97)+IF(BR519="",-0.002)</f>
        <v>0.23187151827931174</v>
      </c>
      <c r="BU499" s="313">
        <f>IF(BS499=0,"Falso",IF(BT499=$BT$98,$P$3,0))</f>
        <v>0</v>
      </c>
      <c r="BV499" s="309">
        <v>401</v>
      </c>
      <c r="BW499" s="337">
        <v>0</v>
      </c>
      <c r="BX499" s="289">
        <v>0</v>
      </c>
      <c r="BY499" s="289"/>
      <c r="BZ499" s="388"/>
      <c r="CA499" s="389"/>
      <c r="CB499" s="390"/>
      <c r="CC499" s="389"/>
      <c r="CD499" s="309"/>
      <c r="CE499" s="391"/>
      <c r="CF499" s="392"/>
      <c r="CG499" s="220"/>
      <c r="CH499" s="220"/>
    </row>
    <row r="500" spans="69:86">
      <c r="BQ500" s="14"/>
      <c r="BR500" s="339">
        <f>($BS$499-$BS$519)/20</f>
        <v>1.6428524923017772E-3</v>
      </c>
      <c r="BS500" s="313">
        <f>BS499-BR500</f>
        <v>0.70453453195732385</v>
      </c>
      <c r="BT500" s="387">
        <f>ABS(BS500-$BV$97)+BW500</f>
        <v>0.23350937077161352</v>
      </c>
      <c r="BU500" s="313">
        <f>IF($BU519="Falso","Falso",IF(BS500=0,"Falso",IF(BT500=$BT$98,$P$3,0)))</f>
        <v>0</v>
      </c>
      <c r="BV500" s="309">
        <v>402</v>
      </c>
      <c r="BW500" s="337">
        <v>-5.0000000000000004E-6</v>
      </c>
      <c r="BX500" s="289">
        <v>1</v>
      </c>
      <c r="BY500" s="289"/>
      <c r="BZ500" s="396"/>
      <c r="CA500" s="376"/>
      <c r="CB500" s="394"/>
      <c r="CC500" s="376"/>
      <c r="CD500" s="309"/>
      <c r="CE500" s="395"/>
      <c r="CF500" s="289"/>
      <c r="CG500" s="220"/>
      <c r="CH500" s="220"/>
    </row>
    <row r="501" spans="69:86">
      <c r="BQ501" s="14"/>
      <c r="BR501" s="339">
        <f t="shared" ref="BR501:BR518" si="103">($BS$499-$BS$519)/20</f>
        <v>1.6428524923017772E-3</v>
      </c>
      <c r="BS501" s="313">
        <f t="shared" ref="BS501:BS518" si="104">BS500-BR501</f>
        <v>0.70289167946502207</v>
      </c>
      <c r="BT501" s="387">
        <f t="shared" ref="BT501:BT518" si="105">ABS(BS501-$BV$97)+BW501</f>
        <v>0.23514722326391529</v>
      </c>
      <c r="BU501" s="313">
        <f>IF($BU519="Falso","Falso",IF(BS501=0,"Falso",IF(BT501=$BT$98,$P$3,0)))</f>
        <v>0</v>
      </c>
      <c r="BV501" s="309">
        <v>403</v>
      </c>
      <c r="BW501" s="337">
        <v>-1.0000000000000001E-5</v>
      </c>
      <c r="BX501" s="289">
        <v>2</v>
      </c>
      <c r="BY501" s="289"/>
      <c r="BZ501" s="396"/>
      <c r="CA501" s="376"/>
      <c r="CB501" s="394"/>
      <c r="CC501" s="376"/>
      <c r="CD501" s="309"/>
      <c r="CE501" s="395"/>
      <c r="CF501" s="289"/>
      <c r="CG501" s="220"/>
      <c r="CH501" s="220"/>
    </row>
    <row r="502" spans="69:86">
      <c r="BQ502" s="14"/>
      <c r="BR502" s="339">
        <f t="shared" si="103"/>
        <v>1.6428524923017772E-3</v>
      </c>
      <c r="BS502" s="313">
        <f t="shared" si="104"/>
        <v>0.70124882697272028</v>
      </c>
      <c r="BT502" s="387">
        <f t="shared" si="105"/>
        <v>0.2367850757562171</v>
      </c>
      <c r="BU502" s="313">
        <f>IF($BU519="Falso","Falso",IF(BS502=0,"Falso",IF(BT502=$BT$98,$P$3,0)))</f>
        <v>0</v>
      </c>
      <c r="BV502" s="309">
        <v>404</v>
      </c>
      <c r="BW502" s="337">
        <v>-1.5E-5</v>
      </c>
      <c r="BX502" s="289">
        <v>3</v>
      </c>
      <c r="BY502" s="289"/>
      <c r="BZ502" s="396"/>
      <c r="CA502" s="376"/>
      <c r="CB502" s="394"/>
      <c r="CC502" s="376"/>
      <c r="CD502" s="309"/>
      <c r="CE502" s="395"/>
      <c r="CF502" s="289"/>
      <c r="CG502" s="220"/>
      <c r="CH502" s="220"/>
    </row>
    <row r="503" spans="69:86">
      <c r="BQ503" s="14"/>
      <c r="BR503" s="339">
        <f t="shared" si="103"/>
        <v>1.6428524923017772E-3</v>
      </c>
      <c r="BS503" s="313">
        <f t="shared" si="104"/>
        <v>0.6996059744804185</v>
      </c>
      <c r="BT503" s="387">
        <f t="shared" si="105"/>
        <v>0.23842292824851888</v>
      </c>
      <c r="BU503" s="313">
        <f>IF($BU519="Falso","Falso",IF(BS503=0,"Falso",IF(BT503=$BT$98,$P$3,0)))</f>
        <v>0</v>
      </c>
      <c r="BV503" s="309">
        <v>405</v>
      </c>
      <c r="BW503" s="337">
        <v>-2.0000000000000002E-5</v>
      </c>
      <c r="BX503" s="289">
        <v>4</v>
      </c>
      <c r="BY503" s="289"/>
      <c r="BZ503" s="396"/>
      <c r="CA503" s="376"/>
      <c r="CB503" s="394"/>
      <c r="CC503" s="376"/>
      <c r="CD503" s="309"/>
      <c r="CE503" s="395"/>
      <c r="CF503" s="289"/>
      <c r="CG503" s="220"/>
      <c r="CH503" s="220"/>
    </row>
    <row r="504" spans="69:86">
      <c r="BQ504" s="14"/>
      <c r="BR504" s="339">
        <f t="shared" si="103"/>
        <v>1.6428524923017772E-3</v>
      </c>
      <c r="BS504" s="313">
        <f t="shared" si="104"/>
        <v>0.69796312198811672</v>
      </c>
      <c r="BT504" s="387">
        <f t="shared" si="105"/>
        <v>0.24006078074082066</v>
      </c>
      <c r="BU504" s="313">
        <f>IF($BU519="Falso","Falso",IF(BS504=0,"Falso",IF(BT504=$BT$98,$P$3,0)))</f>
        <v>0</v>
      </c>
      <c r="BV504" s="309">
        <v>406</v>
      </c>
      <c r="BW504" s="337">
        <v>-2.5000000000000001E-5</v>
      </c>
      <c r="BX504" s="289">
        <v>5</v>
      </c>
      <c r="BY504" s="289"/>
      <c r="BZ504" s="396"/>
      <c r="CA504" s="376"/>
      <c r="CB504" s="394"/>
      <c r="CC504" s="376"/>
      <c r="CD504" s="309"/>
      <c r="CE504" s="395"/>
      <c r="CF504" s="289"/>
      <c r="CG504" s="220"/>
      <c r="CH504" s="220"/>
    </row>
    <row r="505" spans="69:86">
      <c r="BQ505" s="14"/>
      <c r="BR505" s="339">
        <f t="shared" si="103"/>
        <v>1.6428524923017772E-3</v>
      </c>
      <c r="BS505" s="313">
        <f t="shared" si="104"/>
        <v>0.69632026949581494</v>
      </c>
      <c r="BT505" s="387">
        <f t="shared" si="105"/>
        <v>0.24169863323312243</v>
      </c>
      <c r="BU505" s="313">
        <f>IF($BU519="Falso","Falso",IF(BS505=0,"Falso",IF(BT505=$BT$98,$P$3,0)))</f>
        <v>0</v>
      </c>
      <c r="BV505" s="309">
        <v>407</v>
      </c>
      <c r="BW505" s="337">
        <v>-3.0000000000000001E-5</v>
      </c>
      <c r="BX505" s="289">
        <v>6</v>
      </c>
      <c r="BY505" s="289"/>
      <c r="BZ505" s="396"/>
      <c r="CA505" s="376"/>
      <c r="CB505" s="394"/>
      <c r="CC505" s="376"/>
      <c r="CD505" s="309"/>
      <c r="CE505" s="395"/>
      <c r="CF505" s="289"/>
      <c r="CG505" s="220"/>
      <c r="CH505" s="220"/>
    </row>
    <row r="506" spans="69:86">
      <c r="BQ506" s="14"/>
      <c r="BR506" s="339">
        <f t="shared" si="103"/>
        <v>1.6428524923017772E-3</v>
      </c>
      <c r="BS506" s="313">
        <f t="shared" si="104"/>
        <v>0.69467741700351315</v>
      </c>
      <c r="BT506" s="387">
        <f t="shared" si="105"/>
        <v>0.24333648572542421</v>
      </c>
      <c r="BU506" s="313">
        <f>IF($BU519="Falso","Falso",IF(BS506=0,"Falso",IF(BT506=$BT$98,$P$3,0)))</f>
        <v>0</v>
      </c>
      <c r="BV506" s="309">
        <v>408</v>
      </c>
      <c r="BW506" s="337">
        <v>-3.4999999999999997E-5</v>
      </c>
      <c r="BX506" s="289">
        <v>7</v>
      </c>
      <c r="BY506" s="289"/>
      <c r="BZ506" s="396"/>
      <c r="CA506" s="376"/>
      <c r="CB506" s="394"/>
      <c r="CC506" s="376"/>
      <c r="CD506" s="309"/>
      <c r="CE506" s="395"/>
      <c r="CF506" s="289"/>
      <c r="CG506" s="220"/>
      <c r="CH506" s="220"/>
    </row>
    <row r="507" spans="69:86">
      <c r="BQ507" s="14"/>
      <c r="BR507" s="339">
        <f t="shared" si="103"/>
        <v>1.6428524923017772E-3</v>
      </c>
      <c r="BS507" s="313">
        <f t="shared" si="104"/>
        <v>0.69303456451121137</v>
      </c>
      <c r="BT507" s="387">
        <f t="shared" si="105"/>
        <v>0.24497433821772599</v>
      </c>
      <c r="BU507" s="313">
        <f>IF($BU519="Falso","Falso",IF(BS507=0,"Falso",IF(BT507=$BT$98,$P$3,0)))</f>
        <v>0</v>
      </c>
      <c r="BV507" s="309">
        <v>409</v>
      </c>
      <c r="BW507" s="337">
        <v>-4.0000000000000003E-5</v>
      </c>
      <c r="BX507" s="289">
        <v>8</v>
      </c>
      <c r="BY507" s="289"/>
      <c r="BZ507" s="396"/>
      <c r="CA507" s="376"/>
      <c r="CB507" s="394"/>
      <c r="CC507" s="376"/>
      <c r="CD507" s="309"/>
      <c r="CE507" s="395"/>
      <c r="CF507" s="289"/>
      <c r="CG507" s="220"/>
      <c r="CH507" s="220"/>
    </row>
    <row r="508" spans="69:86">
      <c r="BQ508" s="14"/>
      <c r="BR508" s="339">
        <f t="shared" si="103"/>
        <v>1.6428524923017772E-3</v>
      </c>
      <c r="BS508" s="313">
        <f t="shared" si="104"/>
        <v>0.69139171201890959</v>
      </c>
      <c r="BT508" s="387">
        <f t="shared" si="105"/>
        <v>0.2466121907100278</v>
      </c>
      <c r="BU508" s="313">
        <f>IF($BU519="Falso","Falso",IF(BS508=0,"Falso",IF(BT508=$BT$98,$P$3,0)))</f>
        <v>0</v>
      </c>
      <c r="BV508" s="309">
        <v>410</v>
      </c>
      <c r="BW508" s="337">
        <v>-4.5000000000000003E-5</v>
      </c>
      <c r="BX508" s="289">
        <v>9</v>
      </c>
      <c r="BY508" s="289"/>
      <c r="BZ508" s="396"/>
      <c r="CA508" s="376"/>
      <c r="CB508" s="394"/>
      <c r="CC508" s="376"/>
      <c r="CD508" s="309"/>
      <c r="CE508" s="395"/>
      <c r="CF508" s="289"/>
      <c r="CG508" s="220"/>
      <c r="CH508" s="220"/>
    </row>
    <row r="509" spans="69:86">
      <c r="BQ509" s="14"/>
      <c r="BR509" s="339">
        <f t="shared" si="103"/>
        <v>1.6428524923017772E-3</v>
      </c>
      <c r="BS509" s="313">
        <f t="shared" si="104"/>
        <v>0.6897488595266078</v>
      </c>
      <c r="BT509" s="387">
        <f t="shared" si="105"/>
        <v>0.24825004320232957</v>
      </c>
      <c r="BU509" s="313">
        <f>IF($BU519="Falso","Falso",IF(BS509=0,"Falso",IF(BT509=$BT$98,$P$3,0)))</f>
        <v>0</v>
      </c>
      <c r="BV509" s="309">
        <v>411</v>
      </c>
      <c r="BW509" s="337">
        <v>-5.0000000000000002E-5</v>
      </c>
      <c r="BX509" s="289">
        <v>10</v>
      </c>
      <c r="BY509" s="289"/>
      <c r="BZ509" s="396"/>
      <c r="CA509" s="376"/>
      <c r="CB509" s="394"/>
      <c r="CC509" s="376"/>
      <c r="CD509" s="309"/>
      <c r="CE509" s="395"/>
      <c r="CF509" s="289"/>
      <c r="CG509" s="220"/>
      <c r="CH509" s="220"/>
    </row>
    <row r="510" spans="69:86">
      <c r="BQ510" s="14"/>
      <c r="BR510" s="339">
        <f t="shared" si="103"/>
        <v>1.6428524923017772E-3</v>
      </c>
      <c r="BS510" s="313">
        <f t="shared" si="104"/>
        <v>0.68810600703430602</v>
      </c>
      <c r="BT510" s="387">
        <f t="shared" si="105"/>
        <v>0.24988789569463135</v>
      </c>
      <c r="BU510" s="313">
        <f>IF($BU519="Falso","Falso",IF(BS510=0,"Falso",IF(BT510=$BT$98,$P$3,0)))</f>
        <v>0</v>
      </c>
      <c r="BV510" s="309">
        <v>412</v>
      </c>
      <c r="BW510" s="337">
        <v>-5.5000000000000002E-5</v>
      </c>
      <c r="BX510" s="289">
        <v>11</v>
      </c>
      <c r="BY510" s="289"/>
      <c r="BZ510" s="396"/>
      <c r="CA510" s="376"/>
      <c r="CB510" s="394"/>
      <c r="CC510" s="376"/>
      <c r="CD510" s="309"/>
      <c r="CE510" s="395"/>
      <c r="CF510" s="289"/>
      <c r="CG510" s="220"/>
      <c r="CH510" s="220"/>
    </row>
    <row r="511" spans="69:86">
      <c r="BQ511" s="14"/>
      <c r="BR511" s="339">
        <f t="shared" si="103"/>
        <v>1.6428524923017772E-3</v>
      </c>
      <c r="BS511" s="313">
        <f t="shared" si="104"/>
        <v>0.68646315454200424</v>
      </c>
      <c r="BT511" s="387">
        <f t="shared" si="105"/>
        <v>0.25152574818693313</v>
      </c>
      <c r="BU511" s="313">
        <f>IF($BU519="Falso","Falso",IF(BS511=0,"Falso",IF(BT511=$BT$98,$P$3,0)))</f>
        <v>0</v>
      </c>
      <c r="BV511" s="309">
        <v>413</v>
      </c>
      <c r="BW511" s="337">
        <v>-6.0000000000000002E-5</v>
      </c>
      <c r="BX511" s="289">
        <v>12</v>
      </c>
      <c r="BY511" s="289"/>
      <c r="BZ511" s="396"/>
      <c r="CA511" s="376"/>
      <c r="CB511" s="394"/>
      <c r="CC511" s="376"/>
      <c r="CD511" s="309"/>
      <c r="CE511" s="395"/>
      <c r="CF511" s="289"/>
      <c r="CG511" s="220"/>
      <c r="CH511" s="220"/>
    </row>
    <row r="512" spans="69:86">
      <c r="BQ512" s="14"/>
      <c r="BR512" s="339">
        <f t="shared" si="103"/>
        <v>1.6428524923017772E-3</v>
      </c>
      <c r="BS512" s="313">
        <f t="shared" si="104"/>
        <v>0.68482030204970246</v>
      </c>
      <c r="BT512" s="387">
        <f t="shared" si="105"/>
        <v>0.25316360067923493</v>
      </c>
      <c r="BU512" s="313">
        <f>IF($BU519="Falso","Falso",IF(BS512=0,"Falso",IF(BT512=$BT$98,$P$3,0)))</f>
        <v>0</v>
      </c>
      <c r="BV512" s="309">
        <v>414</v>
      </c>
      <c r="BW512" s="337">
        <v>-6.4999999999999994E-5</v>
      </c>
      <c r="BX512" s="289">
        <v>13</v>
      </c>
      <c r="BY512" s="289"/>
      <c r="BZ512" s="396"/>
      <c r="CA512" s="376"/>
      <c r="CB512" s="394"/>
      <c r="CC512" s="376"/>
      <c r="CD512" s="309"/>
      <c r="CE512" s="395"/>
      <c r="CF512" s="289"/>
      <c r="CG512" s="220"/>
      <c r="CH512" s="220"/>
    </row>
    <row r="513" spans="69:86">
      <c r="BQ513" s="14"/>
      <c r="BR513" s="339">
        <f t="shared" si="103"/>
        <v>1.6428524923017772E-3</v>
      </c>
      <c r="BS513" s="313">
        <f t="shared" si="104"/>
        <v>0.68317744955740067</v>
      </c>
      <c r="BT513" s="387">
        <f t="shared" si="105"/>
        <v>0.25480145317153668</v>
      </c>
      <c r="BU513" s="313">
        <f>IF($BU519="Falso","Falso",IF(BS513=0,"Falso",IF(BT513=$BT$98,$P$3,0)))</f>
        <v>0</v>
      </c>
      <c r="BV513" s="309">
        <v>415</v>
      </c>
      <c r="BW513" s="337">
        <v>-6.9999999999999994E-5</v>
      </c>
      <c r="BX513" s="289">
        <v>14</v>
      </c>
      <c r="BY513" s="289"/>
      <c r="BZ513" s="396"/>
      <c r="CA513" s="376"/>
      <c r="CB513" s="394"/>
      <c r="CC513" s="376"/>
      <c r="CD513" s="309"/>
      <c r="CE513" s="395"/>
      <c r="CF513" s="289"/>
      <c r="CG513" s="220"/>
      <c r="CH513" s="220"/>
    </row>
    <row r="514" spans="69:86">
      <c r="BQ514" s="14"/>
      <c r="BR514" s="339">
        <f t="shared" si="103"/>
        <v>1.6428524923017772E-3</v>
      </c>
      <c r="BS514" s="313">
        <f t="shared" si="104"/>
        <v>0.68153459706509889</v>
      </c>
      <c r="BT514" s="387">
        <f t="shared" si="105"/>
        <v>0.25643930566383849</v>
      </c>
      <c r="BU514" s="313">
        <f>IF($BU519="Falso","Falso",IF(BS514=0,"Falso",IF(BT514=$BT$98,$P$3,0)))</f>
        <v>0</v>
      </c>
      <c r="BV514" s="309">
        <v>416</v>
      </c>
      <c r="BW514" s="337">
        <v>-7.4999999999999993E-5</v>
      </c>
      <c r="BX514" s="289">
        <v>15</v>
      </c>
      <c r="BY514" s="289"/>
      <c r="BZ514" s="396"/>
      <c r="CA514" s="376"/>
      <c r="CB514" s="394"/>
      <c r="CC514" s="376"/>
      <c r="CD514" s="309"/>
      <c r="CE514" s="395"/>
      <c r="CF514" s="289"/>
      <c r="CG514" s="220"/>
      <c r="CH514" s="220"/>
    </row>
    <row r="515" spans="69:86">
      <c r="BQ515" s="14"/>
      <c r="BR515" s="339">
        <f t="shared" si="103"/>
        <v>1.6428524923017772E-3</v>
      </c>
      <c r="BS515" s="313">
        <f t="shared" si="104"/>
        <v>0.67989174457279711</v>
      </c>
      <c r="BT515" s="387">
        <f t="shared" si="105"/>
        <v>0.25807715815614024</v>
      </c>
      <c r="BU515" s="313">
        <f>IF($BU519="Falso","Falso",IF(BS515=0,"Falso",IF(BT515=$BT$98,$P$3,0)))</f>
        <v>0</v>
      </c>
      <c r="BV515" s="309">
        <v>417</v>
      </c>
      <c r="BW515" s="337">
        <v>-8.0000000000000007E-5</v>
      </c>
      <c r="BX515" s="289">
        <v>16</v>
      </c>
      <c r="BY515" s="289"/>
      <c r="BZ515" s="396"/>
      <c r="CA515" s="376"/>
      <c r="CB515" s="394"/>
      <c r="CC515" s="376"/>
      <c r="CD515" s="309"/>
      <c r="CE515" s="395"/>
      <c r="CF515" s="289"/>
      <c r="CG515" s="220"/>
      <c r="CH515" s="220"/>
    </row>
    <row r="516" spans="69:86">
      <c r="BQ516" s="14"/>
      <c r="BR516" s="339">
        <f t="shared" si="103"/>
        <v>1.6428524923017772E-3</v>
      </c>
      <c r="BS516" s="313">
        <f t="shared" si="104"/>
        <v>0.67824889208049532</v>
      </c>
      <c r="BT516" s="387">
        <f t="shared" si="105"/>
        <v>0.25971501064844205</v>
      </c>
      <c r="BU516" s="313">
        <f>IF($BU519="Falso","Falso",IF(BS516=0,"Falso",IF(BT516=$BT$98,$P$3,0)))</f>
        <v>0</v>
      </c>
      <c r="BV516" s="309">
        <v>418</v>
      </c>
      <c r="BW516" s="337">
        <v>-8.5000000000000006E-5</v>
      </c>
      <c r="BX516" s="289">
        <v>17</v>
      </c>
      <c r="BY516" s="289"/>
      <c r="BZ516" s="396"/>
      <c r="CA516" s="376"/>
      <c r="CB516" s="394"/>
      <c r="CC516" s="376"/>
      <c r="CD516" s="309"/>
      <c r="CE516" s="395"/>
      <c r="CF516" s="289"/>
      <c r="CG516" s="220"/>
      <c r="CH516" s="220"/>
    </row>
    <row r="517" spans="69:86">
      <c r="BQ517" s="14"/>
      <c r="BR517" s="339">
        <f>($BS$499-$BS$519)/20</f>
        <v>1.6428524923017772E-3</v>
      </c>
      <c r="BS517" s="313">
        <f t="shared" si="104"/>
        <v>0.67660603958819354</v>
      </c>
      <c r="BT517" s="387">
        <f t="shared" si="105"/>
        <v>0.26135286314074385</v>
      </c>
      <c r="BU517" s="313">
        <f>IF($BU519="Falso","Falso",IF(BS517=0,"Falso",IF(BT517=$BT$98,$P$3,0)))</f>
        <v>0</v>
      </c>
      <c r="BV517" s="309">
        <v>419</v>
      </c>
      <c r="BW517" s="337">
        <v>-9.0000000000000006E-5</v>
      </c>
      <c r="BX517" s="289">
        <v>18</v>
      </c>
      <c r="BY517" s="289"/>
      <c r="BZ517" s="396"/>
      <c r="CA517" s="376"/>
      <c r="CB517" s="394"/>
      <c r="CC517" s="376"/>
      <c r="CD517" s="309"/>
      <c r="CE517" s="395"/>
      <c r="CF517" s="289"/>
      <c r="CG517" s="220"/>
      <c r="CH517" s="220"/>
    </row>
    <row r="518" spans="69:86">
      <c r="BQ518" s="14"/>
      <c r="BR518" s="339">
        <f t="shared" si="103"/>
        <v>1.6428524923017772E-3</v>
      </c>
      <c r="BS518" s="313">
        <f t="shared" si="104"/>
        <v>0.67496318709589176</v>
      </c>
      <c r="BT518" s="387">
        <f t="shared" si="105"/>
        <v>0.2629907156330456</v>
      </c>
      <c r="BU518" s="313">
        <f>IF($BU519="Falso","Falso",IF(BS518=0,"Falso",IF(BT518=$BT$98,$P$3,0)))</f>
        <v>0</v>
      </c>
      <c r="BV518" s="309">
        <v>420</v>
      </c>
      <c r="BW518" s="337">
        <v>-9.5000000000000005E-5</v>
      </c>
      <c r="BX518" s="289">
        <v>19</v>
      </c>
      <c r="BY518" s="289"/>
      <c r="BZ518" s="396"/>
      <c r="CA518" s="376"/>
      <c r="CB518" s="394"/>
      <c r="CC518" s="376"/>
      <c r="CD518" s="309"/>
      <c r="CE518" s="395"/>
      <c r="CF518" s="289"/>
      <c r="CG518" s="220"/>
      <c r="CH518" s="220"/>
    </row>
    <row r="519" spans="69:86">
      <c r="BQ519" s="14"/>
      <c r="BR519" s="336">
        <f>C30</f>
        <v>2005</v>
      </c>
      <c r="BS519" s="313">
        <f>IF(M30=" ",0,M30)</f>
        <v>0.67332033460359009</v>
      </c>
      <c r="BT519" s="387">
        <f>ABS(BS519-$BV$97)+IF(BR539="",-0.002)</f>
        <v>0.26472856812534729</v>
      </c>
      <c r="BU519" s="313">
        <f>IF(BS519=0,"Falso",IF(BT519=$BT$98,$P$3,0))</f>
        <v>0</v>
      </c>
      <c r="BV519" s="309">
        <v>421</v>
      </c>
      <c r="BW519" s="337">
        <v>0</v>
      </c>
      <c r="BX519" s="289">
        <v>0</v>
      </c>
      <c r="BY519" s="289"/>
      <c r="BZ519" s="388"/>
      <c r="CA519" s="389"/>
      <c r="CB519" s="390"/>
      <c r="CC519" s="389"/>
      <c r="CD519" s="309"/>
      <c r="CE519" s="391"/>
      <c r="CF519" s="392"/>
      <c r="CG519" s="220"/>
      <c r="CH519" s="220"/>
    </row>
    <row r="520" spans="69:86">
      <c r="BQ520" s="14"/>
      <c r="BR520" s="339">
        <f>($BS$519-$BS$539)/20</f>
        <v>1.7954866316565565E-3</v>
      </c>
      <c r="BS520" s="313">
        <f>BS519-BR520</f>
        <v>0.67152484797193357</v>
      </c>
      <c r="BT520" s="387">
        <f>ABS(BS520-$BV$97)+BW520</f>
        <v>0.26651905475700383</v>
      </c>
      <c r="BU520" s="313">
        <f>IF($BU539="Falso","Falso",IF(BS520=0,"Falso",IF(BT520=$BT$98,$P$3,0)))</f>
        <v>0</v>
      </c>
      <c r="BV520" s="309">
        <v>422</v>
      </c>
      <c r="BW520" s="337">
        <v>-5.0000000000000004E-6</v>
      </c>
      <c r="BX520" s="289">
        <v>1</v>
      </c>
      <c r="BY520" s="289"/>
      <c r="BZ520" s="396"/>
      <c r="CA520" s="376"/>
      <c r="CB520" s="394"/>
      <c r="CC520" s="376"/>
      <c r="CD520" s="309"/>
      <c r="CE520" s="395"/>
      <c r="CF520" s="289"/>
      <c r="CG520" s="220"/>
      <c r="CH520" s="220"/>
    </row>
    <row r="521" spans="69:86">
      <c r="BQ521" s="14"/>
      <c r="BR521" s="339">
        <f t="shared" ref="BR521:BR538" si="106">($BS$519-$BS$539)/20</f>
        <v>1.7954866316565565E-3</v>
      </c>
      <c r="BS521" s="313">
        <f t="shared" ref="BS521:BS538" si="107">BS520-BR521</f>
        <v>0.66972936134027705</v>
      </c>
      <c r="BT521" s="387">
        <f t="shared" ref="BT521:BT538" si="108">ABS(BS521-$BV$97)+BW521</f>
        <v>0.26830954138866031</v>
      </c>
      <c r="BU521" s="313">
        <f>IF($BU539="Falso","Falso",IF(BS521=0,"Falso",IF(BT521=$BT$98,$P$3,0)))</f>
        <v>0</v>
      </c>
      <c r="BV521" s="309">
        <v>423</v>
      </c>
      <c r="BW521" s="337">
        <v>-1.0000000000000001E-5</v>
      </c>
      <c r="BX521" s="289">
        <v>2</v>
      </c>
      <c r="BY521" s="289"/>
      <c r="BZ521" s="396"/>
      <c r="CA521" s="376"/>
      <c r="CB521" s="394"/>
      <c r="CC521" s="376"/>
      <c r="CD521" s="309"/>
      <c r="CE521" s="395"/>
      <c r="CF521" s="289"/>
      <c r="CG521" s="220"/>
      <c r="CH521" s="220"/>
    </row>
    <row r="522" spans="69:86">
      <c r="BQ522" s="14"/>
      <c r="BR522" s="339">
        <f t="shared" si="106"/>
        <v>1.7954866316565565E-3</v>
      </c>
      <c r="BS522" s="313">
        <f t="shared" si="107"/>
        <v>0.66793387470862053</v>
      </c>
      <c r="BT522" s="387">
        <f t="shared" si="108"/>
        <v>0.27010002802031685</v>
      </c>
      <c r="BU522" s="313">
        <f>IF($BU539="Falso","Falso",IF(BS522=0,"Falso",IF(BT522=$BT$98,$P$3,0)))</f>
        <v>0</v>
      </c>
      <c r="BV522" s="309">
        <v>424</v>
      </c>
      <c r="BW522" s="337">
        <v>-1.5E-5</v>
      </c>
      <c r="BX522" s="289">
        <v>3</v>
      </c>
      <c r="BY522" s="289"/>
      <c r="BZ522" s="396"/>
      <c r="CA522" s="376"/>
      <c r="CB522" s="394"/>
      <c r="CC522" s="376"/>
      <c r="CD522" s="309"/>
      <c r="CE522" s="395"/>
      <c r="CF522" s="289"/>
      <c r="CG522" s="220"/>
      <c r="CH522" s="220"/>
    </row>
    <row r="523" spans="69:86">
      <c r="BQ523" s="14"/>
      <c r="BR523" s="339">
        <f t="shared" si="106"/>
        <v>1.7954866316565565E-3</v>
      </c>
      <c r="BS523" s="313">
        <f t="shared" si="107"/>
        <v>0.66613838807696402</v>
      </c>
      <c r="BT523" s="387">
        <f t="shared" si="108"/>
        <v>0.27189051465197334</v>
      </c>
      <c r="BU523" s="313">
        <f>IF($BU539="Falso","Falso",IF(BS523=0,"Falso",IF(BT523=$BT$98,$P$3,0)))</f>
        <v>0</v>
      </c>
      <c r="BV523" s="309">
        <v>425</v>
      </c>
      <c r="BW523" s="337">
        <v>-2.0000000000000002E-5</v>
      </c>
      <c r="BX523" s="289">
        <v>4</v>
      </c>
      <c r="BY523" s="289"/>
      <c r="BZ523" s="396"/>
      <c r="CA523" s="376"/>
      <c r="CB523" s="394"/>
      <c r="CC523" s="376"/>
      <c r="CD523" s="309"/>
      <c r="CE523" s="395"/>
      <c r="CF523" s="289"/>
      <c r="CG523" s="220"/>
      <c r="CH523" s="220"/>
    </row>
    <row r="524" spans="69:86">
      <c r="BQ524" s="14"/>
      <c r="BR524" s="339">
        <f t="shared" si="106"/>
        <v>1.7954866316565565E-3</v>
      </c>
      <c r="BS524" s="313">
        <f t="shared" si="107"/>
        <v>0.6643429014453075</v>
      </c>
      <c r="BT524" s="387">
        <f t="shared" si="108"/>
        <v>0.27368100128362988</v>
      </c>
      <c r="BU524" s="313">
        <f>IF($BU539="Falso","Falso",IF(BS524=0,"Falso",IF(BT524=$BT$98,$P$3,0)))</f>
        <v>0</v>
      </c>
      <c r="BV524" s="309">
        <v>426</v>
      </c>
      <c r="BW524" s="337">
        <v>-2.5000000000000001E-5</v>
      </c>
      <c r="BX524" s="289">
        <v>5</v>
      </c>
      <c r="BY524" s="289"/>
      <c r="BZ524" s="396"/>
      <c r="CA524" s="376"/>
      <c r="CB524" s="394"/>
      <c r="CC524" s="376"/>
      <c r="CD524" s="309"/>
      <c r="CE524" s="395"/>
      <c r="CF524" s="289"/>
      <c r="CG524" s="220"/>
      <c r="CH524" s="220"/>
    </row>
    <row r="525" spans="69:86">
      <c r="BQ525" s="14"/>
      <c r="BR525" s="339">
        <f t="shared" si="106"/>
        <v>1.7954866316565565E-3</v>
      </c>
      <c r="BS525" s="313">
        <f t="shared" si="107"/>
        <v>0.66254741481365098</v>
      </c>
      <c r="BT525" s="387">
        <f t="shared" si="108"/>
        <v>0.27547148791528642</v>
      </c>
      <c r="BU525" s="313">
        <f>IF($BU539="Falso","Falso",IF(BS525=0,"Falso",IF(BT525=$BT$98,$P$3,0)))</f>
        <v>0</v>
      </c>
      <c r="BV525" s="309">
        <v>427</v>
      </c>
      <c r="BW525" s="337">
        <v>-3.0000000000000001E-5</v>
      </c>
      <c r="BX525" s="289">
        <v>6</v>
      </c>
      <c r="BY525" s="289"/>
      <c r="BZ525" s="396"/>
      <c r="CA525" s="376"/>
      <c r="CB525" s="394"/>
      <c r="CC525" s="376"/>
      <c r="CD525" s="309"/>
      <c r="CE525" s="395"/>
      <c r="CF525" s="289"/>
      <c r="CG525" s="220"/>
      <c r="CH525" s="220"/>
    </row>
    <row r="526" spans="69:86">
      <c r="BQ526" s="14"/>
      <c r="BR526" s="339">
        <f t="shared" si="106"/>
        <v>1.7954866316565565E-3</v>
      </c>
      <c r="BS526" s="313">
        <f t="shared" si="107"/>
        <v>0.66075192818199446</v>
      </c>
      <c r="BT526" s="387">
        <f t="shared" si="108"/>
        <v>0.2772619745469429</v>
      </c>
      <c r="BU526" s="313">
        <f>IF($BU539="Falso","Falso",IF(BS526=0,"Falso",IF(BT526=$BT$98,$P$3,0)))</f>
        <v>0</v>
      </c>
      <c r="BV526" s="309">
        <v>428</v>
      </c>
      <c r="BW526" s="337">
        <v>-3.4999999999999997E-5</v>
      </c>
      <c r="BX526" s="289">
        <v>7</v>
      </c>
      <c r="BY526" s="289"/>
      <c r="BZ526" s="396"/>
      <c r="CA526" s="376"/>
      <c r="CB526" s="394"/>
      <c r="CC526" s="376"/>
      <c r="CD526" s="309"/>
      <c r="CE526" s="395"/>
      <c r="CF526" s="289"/>
      <c r="CG526" s="220"/>
      <c r="CH526" s="220"/>
    </row>
    <row r="527" spans="69:86">
      <c r="BQ527" s="14"/>
      <c r="BR527" s="339">
        <f t="shared" si="106"/>
        <v>1.7954866316565565E-3</v>
      </c>
      <c r="BS527" s="313">
        <f t="shared" si="107"/>
        <v>0.65895644155033795</v>
      </c>
      <c r="BT527" s="387">
        <f t="shared" si="108"/>
        <v>0.27905246117859944</v>
      </c>
      <c r="BU527" s="313">
        <f>IF($BU539="Falso","Falso",IF(BS527=0,"Falso",IF(BT527=$BT$98,$P$3,0)))</f>
        <v>0</v>
      </c>
      <c r="BV527" s="309">
        <v>429</v>
      </c>
      <c r="BW527" s="337">
        <v>-4.0000000000000003E-5</v>
      </c>
      <c r="BX527" s="289">
        <v>8</v>
      </c>
      <c r="BY527" s="289"/>
      <c r="BZ527" s="396"/>
      <c r="CA527" s="376"/>
      <c r="CB527" s="394"/>
      <c r="CC527" s="376"/>
      <c r="CD527" s="309"/>
      <c r="CE527" s="395"/>
      <c r="CF527" s="289"/>
      <c r="CG527" s="220"/>
      <c r="CH527" s="220"/>
    </row>
    <row r="528" spans="69:86">
      <c r="BQ528" s="14"/>
      <c r="BR528" s="339">
        <f t="shared" si="106"/>
        <v>1.7954866316565565E-3</v>
      </c>
      <c r="BS528" s="313">
        <f t="shared" si="107"/>
        <v>0.65716095491868143</v>
      </c>
      <c r="BT528" s="387">
        <f t="shared" si="108"/>
        <v>0.28084294781025593</v>
      </c>
      <c r="BU528" s="313">
        <f>IF($BU539="Falso","Falso",IF(BS528=0,"Falso",IF(BT528=$BT$98,$P$3,0)))</f>
        <v>0</v>
      </c>
      <c r="BV528" s="309">
        <v>430</v>
      </c>
      <c r="BW528" s="337">
        <v>-4.5000000000000003E-5</v>
      </c>
      <c r="BX528" s="289">
        <v>9</v>
      </c>
      <c r="BY528" s="289"/>
      <c r="BZ528" s="396"/>
      <c r="CA528" s="376"/>
      <c r="CB528" s="394"/>
      <c r="CC528" s="376"/>
      <c r="CD528" s="309"/>
      <c r="CE528" s="395"/>
      <c r="CF528" s="289"/>
      <c r="CG528" s="220"/>
      <c r="CH528" s="220"/>
    </row>
    <row r="529" spans="69:86">
      <c r="BQ529" s="14"/>
      <c r="BR529" s="339">
        <f t="shared" si="106"/>
        <v>1.7954866316565565E-3</v>
      </c>
      <c r="BS529" s="313">
        <f t="shared" si="107"/>
        <v>0.65536546828702491</v>
      </c>
      <c r="BT529" s="387">
        <f t="shared" si="108"/>
        <v>0.28263343444191247</v>
      </c>
      <c r="BU529" s="313">
        <f>IF($BU539="Falso","Falso",IF(BS529=0,"Falso",IF(BT529=$BT$98,$P$3,0)))</f>
        <v>0</v>
      </c>
      <c r="BV529" s="309">
        <v>431</v>
      </c>
      <c r="BW529" s="337">
        <v>-5.0000000000000002E-5</v>
      </c>
      <c r="BX529" s="289">
        <v>10</v>
      </c>
      <c r="BY529" s="289"/>
      <c r="BZ529" s="396"/>
      <c r="CA529" s="376"/>
      <c r="CB529" s="394"/>
      <c r="CC529" s="376"/>
      <c r="CD529" s="309"/>
      <c r="CE529" s="395"/>
      <c r="CF529" s="289"/>
      <c r="CG529" s="220"/>
      <c r="CH529" s="220"/>
    </row>
    <row r="530" spans="69:86">
      <c r="BQ530" s="14"/>
      <c r="BR530" s="339">
        <f t="shared" si="106"/>
        <v>1.7954866316565565E-3</v>
      </c>
      <c r="BS530" s="313">
        <f t="shared" si="107"/>
        <v>0.65356998165536839</v>
      </c>
      <c r="BT530" s="387">
        <f t="shared" si="108"/>
        <v>0.28442392107356895</v>
      </c>
      <c r="BU530" s="313">
        <f>IF($BU539="Falso","Falso",IF(BS530=0,"Falso",IF(BT530=$BT$98,$P$3,0)))</f>
        <v>0</v>
      </c>
      <c r="BV530" s="309">
        <v>432</v>
      </c>
      <c r="BW530" s="337">
        <v>-5.5000000000000002E-5</v>
      </c>
      <c r="BX530" s="289">
        <v>11</v>
      </c>
      <c r="BY530" s="289"/>
      <c r="BZ530" s="396"/>
      <c r="CA530" s="376"/>
      <c r="CB530" s="394"/>
      <c r="CC530" s="376"/>
      <c r="CD530" s="309"/>
      <c r="CE530" s="395"/>
      <c r="CF530" s="289"/>
      <c r="CG530" s="220"/>
      <c r="CH530" s="220"/>
    </row>
    <row r="531" spans="69:86">
      <c r="BQ531" s="14"/>
      <c r="BR531" s="339">
        <f t="shared" si="106"/>
        <v>1.7954866316565565E-3</v>
      </c>
      <c r="BS531" s="313">
        <f t="shared" si="107"/>
        <v>0.65177449502371188</v>
      </c>
      <c r="BT531" s="387">
        <f t="shared" si="108"/>
        <v>0.28621440770522549</v>
      </c>
      <c r="BU531" s="313">
        <f>IF($BU539="Falso","Falso",IF(BS531=0,"Falso",IF(BT531=$BT$98,$P$3,0)))</f>
        <v>0</v>
      </c>
      <c r="BV531" s="309">
        <v>433</v>
      </c>
      <c r="BW531" s="337">
        <v>-6.0000000000000002E-5</v>
      </c>
      <c r="BX531" s="289">
        <v>12</v>
      </c>
      <c r="BY531" s="289"/>
      <c r="BZ531" s="396"/>
      <c r="CA531" s="376"/>
      <c r="CB531" s="394"/>
      <c r="CC531" s="376"/>
      <c r="CD531" s="309"/>
      <c r="CE531" s="395"/>
      <c r="CF531" s="289"/>
      <c r="CG531" s="220"/>
      <c r="CH531" s="220"/>
    </row>
    <row r="532" spans="69:86">
      <c r="BQ532" s="14"/>
      <c r="BR532" s="339">
        <f t="shared" si="106"/>
        <v>1.7954866316565565E-3</v>
      </c>
      <c r="BS532" s="313">
        <f t="shared" si="107"/>
        <v>0.64997900839205536</v>
      </c>
      <c r="BT532" s="387">
        <f t="shared" si="108"/>
        <v>0.28800489433688203</v>
      </c>
      <c r="BU532" s="313">
        <f>IF($BU539="Falso","Falso",IF(BS532=0,"Falso",IF(BT532=$BT$98,$P$3,0)))</f>
        <v>0</v>
      </c>
      <c r="BV532" s="309">
        <v>434</v>
      </c>
      <c r="BW532" s="337">
        <v>-6.4999999999999994E-5</v>
      </c>
      <c r="BX532" s="289">
        <v>13</v>
      </c>
      <c r="BY532" s="289"/>
      <c r="BZ532" s="396"/>
      <c r="CA532" s="376"/>
      <c r="CB532" s="394"/>
      <c r="CC532" s="376"/>
      <c r="CD532" s="309"/>
      <c r="CE532" s="395"/>
      <c r="CF532" s="289"/>
      <c r="CG532" s="220"/>
      <c r="CH532" s="220"/>
    </row>
    <row r="533" spans="69:86">
      <c r="BQ533" s="14"/>
      <c r="BR533" s="339">
        <f t="shared" si="106"/>
        <v>1.7954866316565565E-3</v>
      </c>
      <c r="BS533" s="313">
        <f t="shared" si="107"/>
        <v>0.64818352176039884</v>
      </c>
      <c r="BT533" s="387">
        <f t="shared" si="108"/>
        <v>0.28979538096853852</v>
      </c>
      <c r="BU533" s="313">
        <f>IF($BU539="Falso","Falso",IF(BS533=0,"Falso",IF(BT533=$BT$98,$P$3,0)))</f>
        <v>0</v>
      </c>
      <c r="BV533" s="309">
        <v>435</v>
      </c>
      <c r="BW533" s="337">
        <v>-6.9999999999999994E-5</v>
      </c>
      <c r="BX533" s="289">
        <v>14</v>
      </c>
      <c r="BY533" s="289"/>
      <c r="BZ533" s="396"/>
      <c r="CA533" s="376"/>
      <c r="CB533" s="394"/>
      <c r="CC533" s="376"/>
      <c r="CD533" s="309"/>
      <c r="CE533" s="395"/>
      <c r="CF533" s="289"/>
      <c r="CG533" s="220"/>
      <c r="CH533" s="220"/>
    </row>
    <row r="534" spans="69:86">
      <c r="BQ534" s="14"/>
      <c r="BR534" s="339">
        <f t="shared" si="106"/>
        <v>1.7954866316565565E-3</v>
      </c>
      <c r="BS534" s="313">
        <f t="shared" si="107"/>
        <v>0.64638803512874232</v>
      </c>
      <c r="BT534" s="387">
        <f t="shared" si="108"/>
        <v>0.29158586760019506</v>
      </c>
      <c r="BU534" s="313">
        <f>IF($BU539="Falso","Falso",IF(BS534=0,"Falso",IF(BT534=$BT$98,$P$3,0)))</f>
        <v>0</v>
      </c>
      <c r="BV534" s="309">
        <v>436</v>
      </c>
      <c r="BW534" s="337">
        <v>-7.4999999999999993E-5</v>
      </c>
      <c r="BX534" s="289">
        <v>15</v>
      </c>
      <c r="BY534" s="289"/>
      <c r="BZ534" s="396"/>
      <c r="CA534" s="376"/>
      <c r="CB534" s="394"/>
      <c r="CC534" s="376"/>
      <c r="CD534" s="309"/>
      <c r="CE534" s="395"/>
      <c r="CF534" s="289"/>
      <c r="CG534" s="220"/>
      <c r="CH534" s="220"/>
    </row>
    <row r="535" spans="69:86">
      <c r="BQ535" s="14"/>
      <c r="BR535" s="339">
        <f t="shared" si="106"/>
        <v>1.7954866316565565E-3</v>
      </c>
      <c r="BS535" s="313">
        <f t="shared" si="107"/>
        <v>0.6445925484970858</v>
      </c>
      <c r="BT535" s="387">
        <f t="shared" si="108"/>
        <v>0.29337635423185154</v>
      </c>
      <c r="BU535" s="313">
        <f>IF($BU539="Falso","Falso",IF(BS535=0,"Falso",IF(BT535=$BT$98,$P$3,0)))</f>
        <v>0</v>
      </c>
      <c r="BV535" s="309">
        <v>437</v>
      </c>
      <c r="BW535" s="337">
        <v>-8.0000000000000007E-5</v>
      </c>
      <c r="BX535" s="289">
        <v>16</v>
      </c>
      <c r="BY535" s="289"/>
      <c r="BZ535" s="396"/>
      <c r="CA535" s="376"/>
      <c r="CB535" s="394"/>
      <c r="CC535" s="376"/>
      <c r="CD535" s="309"/>
      <c r="CE535" s="395"/>
      <c r="CF535" s="289"/>
      <c r="CG535" s="220"/>
      <c r="CH535" s="220"/>
    </row>
    <row r="536" spans="69:86">
      <c r="BQ536" s="14"/>
      <c r="BR536" s="339">
        <f t="shared" si="106"/>
        <v>1.7954866316565565E-3</v>
      </c>
      <c r="BS536" s="313">
        <f t="shared" si="107"/>
        <v>0.64279706186542929</v>
      </c>
      <c r="BT536" s="387">
        <f t="shared" si="108"/>
        <v>0.29516684086350808</v>
      </c>
      <c r="BU536" s="313">
        <f>IF($BU539="Falso","Falso",IF(BS536=0,"Falso",IF(BT536=$BT$98,$P$3,0)))</f>
        <v>0</v>
      </c>
      <c r="BV536" s="309">
        <v>438</v>
      </c>
      <c r="BW536" s="337">
        <v>-8.5000000000000006E-5</v>
      </c>
      <c r="BX536" s="289">
        <v>17</v>
      </c>
      <c r="BY536" s="289"/>
      <c r="BZ536" s="396"/>
      <c r="CA536" s="376"/>
      <c r="CB536" s="394"/>
      <c r="CC536" s="376"/>
      <c r="CD536" s="309"/>
      <c r="CE536" s="395"/>
      <c r="CF536" s="289"/>
      <c r="CG536" s="220"/>
      <c r="CH536" s="220"/>
    </row>
    <row r="537" spans="69:86">
      <c r="BQ537" s="14"/>
      <c r="BR537" s="339">
        <f t="shared" si="106"/>
        <v>1.7954866316565565E-3</v>
      </c>
      <c r="BS537" s="313">
        <f t="shared" si="107"/>
        <v>0.64100157523377277</v>
      </c>
      <c r="BT537" s="387">
        <f t="shared" si="108"/>
        <v>0.29695732749516462</v>
      </c>
      <c r="BU537" s="313">
        <f>IF($BU539="Falso","Falso",IF(BS537=0,"Falso",IF(BT537=$BT$98,$P$3,0)))</f>
        <v>0</v>
      </c>
      <c r="BV537" s="309">
        <v>439</v>
      </c>
      <c r="BW537" s="337">
        <v>-9.0000000000000006E-5</v>
      </c>
      <c r="BX537" s="289">
        <v>18</v>
      </c>
      <c r="BY537" s="289"/>
      <c r="BZ537" s="396"/>
      <c r="CA537" s="376"/>
      <c r="CB537" s="394"/>
      <c r="CC537" s="376"/>
      <c r="CD537" s="309"/>
      <c r="CE537" s="395"/>
      <c r="CF537" s="289"/>
      <c r="CG537" s="220"/>
      <c r="CH537" s="220"/>
    </row>
    <row r="538" spans="69:86">
      <c r="BQ538" s="14"/>
      <c r="BR538" s="339">
        <f t="shared" si="106"/>
        <v>1.7954866316565565E-3</v>
      </c>
      <c r="BS538" s="313">
        <f t="shared" si="107"/>
        <v>0.63920608860211625</v>
      </c>
      <c r="BT538" s="387">
        <f t="shared" si="108"/>
        <v>0.29874781412682111</v>
      </c>
      <c r="BU538" s="313">
        <f>IF($BU539="Falso","Falso",IF(BS538=0,"Falso",IF(BT538=$BT$98,$P$3,0)))</f>
        <v>0</v>
      </c>
      <c r="BV538" s="309">
        <v>440</v>
      </c>
      <c r="BW538" s="337">
        <v>-9.5000000000000005E-5</v>
      </c>
      <c r="BX538" s="289">
        <v>19</v>
      </c>
      <c r="BY538" s="289"/>
      <c r="BZ538" s="396"/>
      <c r="CA538" s="376"/>
      <c r="CB538" s="394"/>
      <c r="CC538" s="376"/>
      <c r="CD538" s="309"/>
      <c r="CE538" s="395"/>
      <c r="CF538" s="289"/>
      <c r="CG538" s="220"/>
      <c r="CH538" s="220"/>
    </row>
    <row r="539" spans="69:86">
      <c r="BQ539" s="14"/>
      <c r="BR539" s="336">
        <f>C31</f>
        <v>2004</v>
      </c>
      <c r="BS539" s="313">
        <f>IF(M31=" ",0,M31)</f>
        <v>0.63741060197045896</v>
      </c>
      <c r="BT539" s="387">
        <f>ABS(BS539-$BV$97)+IF(BR559="",-0.002)</f>
        <v>0.30063830075847842</v>
      </c>
      <c r="BU539" s="313">
        <f>IF(BS539=0,"Falso",IF(BT539=$BT$98,$P$3,0))</f>
        <v>0</v>
      </c>
      <c r="BV539" s="309">
        <v>441</v>
      </c>
      <c r="BW539" s="337">
        <v>0</v>
      </c>
      <c r="BX539" s="289">
        <v>0</v>
      </c>
      <c r="BY539" s="289"/>
      <c r="BZ539" s="388"/>
      <c r="CA539" s="389"/>
      <c r="CB539" s="390"/>
      <c r="CC539" s="389"/>
      <c r="CD539" s="309"/>
      <c r="CE539" s="391"/>
      <c r="CF539" s="392"/>
      <c r="CG539" s="220"/>
      <c r="CH539" s="220"/>
    </row>
    <row r="540" spans="69:86">
      <c r="BQ540" s="14"/>
      <c r="BR540" s="339">
        <f>($BS$539-$BS$559)/20</f>
        <v>1.9623017036304981E-3</v>
      </c>
      <c r="BS540" s="313">
        <f>BS539-BR540</f>
        <v>0.63544830026682841</v>
      </c>
      <c r="BT540" s="387">
        <f>ABS(BS540-$BV$97)+BW540</f>
        <v>0.30259560246210898</v>
      </c>
      <c r="BU540" s="313">
        <f>IF($BU559="Falso","Falso",IF(BS540=0,"Falso",IF(BT540=$BT$98,$P$3,0)))</f>
        <v>0</v>
      </c>
      <c r="BV540" s="309">
        <v>442</v>
      </c>
      <c r="BW540" s="337">
        <v>-5.0000000000000004E-6</v>
      </c>
      <c r="BX540" s="289">
        <v>1</v>
      </c>
      <c r="BY540" s="289"/>
      <c r="BZ540" s="396"/>
      <c r="CA540" s="376"/>
      <c r="CB540" s="394"/>
      <c r="CC540" s="376"/>
      <c r="CD540" s="309"/>
      <c r="CE540" s="395"/>
      <c r="CF540" s="289"/>
      <c r="CG540" s="220"/>
      <c r="CH540" s="220"/>
    </row>
    <row r="541" spans="69:86">
      <c r="BQ541" s="14"/>
      <c r="BR541" s="339">
        <f t="shared" ref="BR541:BR558" si="109">($BS$539-$BS$559)/20</f>
        <v>1.9623017036304981E-3</v>
      </c>
      <c r="BS541" s="313">
        <f t="shared" ref="BS541:BS558" si="110">BS540-BR541</f>
        <v>0.63348599856319787</v>
      </c>
      <c r="BT541" s="387">
        <f t="shared" ref="BT541:BT558" si="111">ABS(BS541-$BV$97)+BW541</f>
        <v>0.30455290416573949</v>
      </c>
      <c r="BU541" s="313">
        <f>IF($BU559="Falso","Falso",IF(BS541=0,"Falso",IF(BT541=$BT$98,$P$3,0)))</f>
        <v>0</v>
      </c>
      <c r="BV541" s="309">
        <v>443</v>
      </c>
      <c r="BW541" s="337">
        <v>-1.0000000000000001E-5</v>
      </c>
      <c r="BX541" s="289">
        <v>2</v>
      </c>
      <c r="BY541" s="289"/>
      <c r="BZ541" s="396"/>
      <c r="CA541" s="376"/>
      <c r="CB541" s="394"/>
      <c r="CC541" s="376"/>
      <c r="CD541" s="309"/>
      <c r="CE541" s="395"/>
      <c r="CF541" s="289"/>
      <c r="CG541" s="220"/>
      <c r="CH541" s="220"/>
    </row>
    <row r="542" spans="69:86">
      <c r="BQ542" s="14"/>
      <c r="BR542" s="339">
        <f t="shared" si="109"/>
        <v>1.9623017036304981E-3</v>
      </c>
      <c r="BS542" s="313">
        <f t="shared" si="110"/>
        <v>0.63152369685956733</v>
      </c>
      <c r="BT542" s="387">
        <f t="shared" si="111"/>
        <v>0.30651020586937006</v>
      </c>
      <c r="BU542" s="313">
        <f>IF($BU559="Falso","Falso",IF(BS542=0,"Falso",IF(BT542=$BT$98,$P$3,0)))</f>
        <v>0</v>
      </c>
      <c r="BV542" s="309">
        <v>444</v>
      </c>
      <c r="BW542" s="337">
        <v>-1.5E-5</v>
      </c>
      <c r="BX542" s="289">
        <v>3</v>
      </c>
      <c r="BY542" s="289"/>
      <c r="BZ542" s="396"/>
      <c r="CA542" s="376"/>
      <c r="CB542" s="394"/>
      <c r="CC542" s="376"/>
      <c r="CD542" s="309"/>
      <c r="CE542" s="395"/>
      <c r="CF542" s="289"/>
      <c r="CG542" s="220"/>
      <c r="CH542" s="220"/>
    </row>
    <row r="543" spans="69:86">
      <c r="BQ543" s="14"/>
      <c r="BR543" s="339">
        <f t="shared" si="109"/>
        <v>1.9623017036304981E-3</v>
      </c>
      <c r="BS543" s="313">
        <f t="shared" si="110"/>
        <v>0.62956139515593679</v>
      </c>
      <c r="BT543" s="387">
        <f t="shared" si="111"/>
        <v>0.30846750757300057</v>
      </c>
      <c r="BU543" s="313">
        <f>IF($BU559="Falso","Falso",IF(BS543=0,"Falso",IF(BT543=$BT$98,$P$3,0)))</f>
        <v>0</v>
      </c>
      <c r="BV543" s="309">
        <v>445</v>
      </c>
      <c r="BW543" s="337">
        <v>-2.0000000000000002E-5</v>
      </c>
      <c r="BX543" s="289">
        <v>4</v>
      </c>
      <c r="BY543" s="289"/>
      <c r="BZ543" s="396"/>
      <c r="CA543" s="376"/>
      <c r="CB543" s="394"/>
      <c r="CC543" s="376"/>
      <c r="CD543" s="309"/>
      <c r="CE543" s="395"/>
      <c r="CF543" s="289"/>
      <c r="CG543" s="220"/>
      <c r="CH543" s="220"/>
    </row>
    <row r="544" spans="69:86">
      <c r="BQ544" s="14"/>
      <c r="BR544" s="339">
        <f t="shared" si="109"/>
        <v>1.9623017036304981E-3</v>
      </c>
      <c r="BS544" s="313">
        <f t="shared" si="110"/>
        <v>0.62759909345230624</v>
      </c>
      <c r="BT544" s="387">
        <f t="shared" si="111"/>
        <v>0.31042480927663113</v>
      </c>
      <c r="BU544" s="313">
        <f>IF($BU559="Falso","Falso",IF(BS544=0,"Falso",IF(BT544=$BT$98,$P$3,0)))</f>
        <v>0</v>
      </c>
      <c r="BV544" s="309">
        <v>446</v>
      </c>
      <c r="BW544" s="337">
        <v>-2.5000000000000001E-5</v>
      </c>
      <c r="BX544" s="289">
        <v>5</v>
      </c>
      <c r="BY544" s="289"/>
      <c r="BZ544" s="396"/>
      <c r="CA544" s="376"/>
      <c r="CB544" s="394"/>
      <c r="CC544" s="376"/>
      <c r="CD544" s="309"/>
      <c r="CE544" s="395"/>
      <c r="CF544" s="289"/>
      <c r="CG544" s="220"/>
      <c r="CH544" s="220"/>
    </row>
    <row r="545" spans="69:86">
      <c r="BQ545" s="14"/>
      <c r="BR545" s="339">
        <f t="shared" si="109"/>
        <v>1.9623017036304981E-3</v>
      </c>
      <c r="BS545" s="313">
        <f t="shared" si="110"/>
        <v>0.6256367917486757</v>
      </c>
      <c r="BT545" s="387">
        <f t="shared" si="111"/>
        <v>0.3123821109802617</v>
      </c>
      <c r="BU545" s="313">
        <f>IF($BU559="Falso","Falso",IF(BS545=0,"Falso",IF(BT545=$BT$98,$P$3,0)))</f>
        <v>0</v>
      </c>
      <c r="BV545" s="309">
        <v>447</v>
      </c>
      <c r="BW545" s="337">
        <v>-3.0000000000000001E-5</v>
      </c>
      <c r="BX545" s="289">
        <v>6</v>
      </c>
      <c r="BY545" s="289"/>
      <c r="BZ545" s="396"/>
      <c r="CA545" s="376"/>
      <c r="CB545" s="394"/>
      <c r="CC545" s="376"/>
      <c r="CD545" s="309"/>
      <c r="CE545" s="395"/>
      <c r="CF545" s="289"/>
      <c r="CG545" s="220"/>
      <c r="CH545" s="220"/>
    </row>
    <row r="546" spans="69:86">
      <c r="BQ546" s="14"/>
      <c r="BR546" s="339">
        <f t="shared" si="109"/>
        <v>1.9623017036304981E-3</v>
      </c>
      <c r="BS546" s="313">
        <f t="shared" si="110"/>
        <v>0.62367449004504516</v>
      </c>
      <c r="BT546" s="387">
        <f t="shared" si="111"/>
        <v>0.31433941268389221</v>
      </c>
      <c r="BU546" s="313">
        <f>IF($BU559="Falso","Falso",IF(BS546=0,"Falso",IF(BT546=$BT$98,$P$3,0)))</f>
        <v>0</v>
      </c>
      <c r="BV546" s="309">
        <v>448</v>
      </c>
      <c r="BW546" s="337">
        <v>-3.4999999999999997E-5</v>
      </c>
      <c r="BX546" s="289">
        <v>7</v>
      </c>
      <c r="BY546" s="289"/>
      <c r="BZ546" s="396"/>
      <c r="CA546" s="376"/>
      <c r="CB546" s="394"/>
      <c r="CC546" s="376"/>
      <c r="CD546" s="309"/>
      <c r="CE546" s="395"/>
      <c r="CF546" s="289"/>
      <c r="CG546" s="220"/>
      <c r="CH546" s="220"/>
    </row>
    <row r="547" spans="69:86">
      <c r="BQ547" s="14"/>
      <c r="BR547" s="339">
        <f t="shared" si="109"/>
        <v>1.9623017036304981E-3</v>
      </c>
      <c r="BS547" s="313">
        <f t="shared" si="110"/>
        <v>0.62171218834141462</v>
      </c>
      <c r="BT547" s="387">
        <f t="shared" si="111"/>
        <v>0.31629671438752277</v>
      </c>
      <c r="BU547" s="313">
        <f>IF($BU559="Falso","Falso",IF(BS547=0,"Falso",IF(BT547=$BT$98,$P$3,0)))</f>
        <v>0</v>
      </c>
      <c r="BV547" s="309">
        <v>449</v>
      </c>
      <c r="BW547" s="337">
        <v>-4.0000000000000003E-5</v>
      </c>
      <c r="BX547" s="289">
        <v>8</v>
      </c>
      <c r="BY547" s="289"/>
      <c r="BZ547" s="396"/>
      <c r="CA547" s="376"/>
      <c r="CB547" s="394"/>
      <c r="CC547" s="376"/>
      <c r="CD547" s="309"/>
      <c r="CE547" s="395"/>
      <c r="CF547" s="289"/>
      <c r="CG547" s="220"/>
      <c r="CH547" s="220"/>
    </row>
    <row r="548" spans="69:86">
      <c r="BQ548" s="14"/>
      <c r="BR548" s="339">
        <f t="shared" si="109"/>
        <v>1.9623017036304981E-3</v>
      </c>
      <c r="BS548" s="313">
        <f t="shared" si="110"/>
        <v>0.61974988663778408</v>
      </c>
      <c r="BT548" s="387">
        <f t="shared" si="111"/>
        <v>0.31825401609115328</v>
      </c>
      <c r="BU548" s="313">
        <f>IF($BU559="Falso","Falso",IF(BS548=0,"Falso",IF(BT548=$BT$98,$P$3,0)))</f>
        <v>0</v>
      </c>
      <c r="BV548" s="309">
        <v>450</v>
      </c>
      <c r="BW548" s="337">
        <v>-4.5000000000000003E-5</v>
      </c>
      <c r="BX548" s="289">
        <v>9</v>
      </c>
      <c r="BY548" s="289"/>
      <c r="BZ548" s="396"/>
      <c r="CA548" s="376"/>
      <c r="CB548" s="394"/>
      <c r="CC548" s="376"/>
      <c r="CD548" s="309"/>
      <c r="CE548" s="395"/>
      <c r="CF548" s="289"/>
      <c r="CG548" s="220"/>
      <c r="CH548" s="220"/>
    </row>
    <row r="549" spans="69:86">
      <c r="BQ549" s="14"/>
      <c r="BR549" s="339">
        <f t="shared" si="109"/>
        <v>1.9623017036304981E-3</v>
      </c>
      <c r="BS549" s="313">
        <f t="shared" si="110"/>
        <v>0.61778758493415353</v>
      </c>
      <c r="BT549" s="387">
        <f t="shared" si="111"/>
        <v>0.32021131779478385</v>
      </c>
      <c r="BU549" s="313">
        <f>IF($BU559="Falso","Falso",IF(BS549=0,"Falso",IF(BT549=$BT$98,$P$3,0)))</f>
        <v>0</v>
      </c>
      <c r="BV549" s="309">
        <v>451</v>
      </c>
      <c r="BW549" s="337">
        <v>-5.0000000000000002E-5</v>
      </c>
      <c r="BX549" s="289">
        <v>10</v>
      </c>
      <c r="BY549" s="289"/>
      <c r="BZ549" s="396"/>
      <c r="CA549" s="376"/>
      <c r="CB549" s="394"/>
      <c r="CC549" s="376"/>
      <c r="CD549" s="309"/>
      <c r="CE549" s="395"/>
      <c r="CF549" s="289"/>
      <c r="CG549" s="220"/>
      <c r="CH549" s="220"/>
    </row>
    <row r="550" spans="69:86">
      <c r="BQ550" s="14"/>
      <c r="BR550" s="339">
        <f t="shared" si="109"/>
        <v>1.9623017036304981E-3</v>
      </c>
      <c r="BS550" s="313">
        <f t="shared" si="110"/>
        <v>0.61582528323052299</v>
      </c>
      <c r="BT550" s="387">
        <f t="shared" si="111"/>
        <v>0.32216861949841435</v>
      </c>
      <c r="BU550" s="313">
        <f>IF($BU559="Falso","Falso",IF(BS550=0,"Falso",IF(BT550=$BT$98,$P$3,0)))</f>
        <v>0</v>
      </c>
      <c r="BV550" s="309">
        <v>452</v>
      </c>
      <c r="BW550" s="337">
        <v>-5.5000000000000002E-5</v>
      </c>
      <c r="BX550" s="289">
        <v>11</v>
      </c>
      <c r="BY550" s="289"/>
      <c r="BZ550" s="396"/>
      <c r="CA550" s="376"/>
      <c r="CB550" s="394"/>
      <c r="CC550" s="376"/>
      <c r="CD550" s="309"/>
      <c r="CE550" s="395"/>
      <c r="CF550" s="289"/>
      <c r="CG550" s="220"/>
      <c r="CH550" s="220"/>
    </row>
    <row r="551" spans="69:86">
      <c r="BQ551" s="14"/>
      <c r="BR551" s="339">
        <f t="shared" si="109"/>
        <v>1.9623017036304981E-3</v>
      </c>
      <c r="BS551" s="313">
        <f t="shared" si="110"/>
        <v>0.61386298152689245</v>
      </c>
      <c r="BT551" s="387">
        <f t="shared" si="111"/>
        <v>0.32412592120204492</v>
      </c>
      <c r="BU551" s="313">
        <f>IF($BU559="Falso","Falso",IF(BS551=0,"Falso",IF(BT551=$BT$98,$P$3,0)))</f>
        <v>0</v>
      </c>
      <c r="BV551" s="309">
        <v>453</v>
      </c>
      <c r="BW551" s="337">
        <v>-6.0000000000000002E-5</v>
      </c>
      <c r="BX551" s="289">
        <v>12</v>
      </c>
      <c r="BY551" s="289"/>
      <c r="BZ551" s="396"/>
      <c r="CA551" s="376"/>
      <c r="CB551" s="394"/>
      <c r="CC551" s="376"/>
      <c r="CD551" s="309"/>
      <c r="CE551" s="395"/>
      <c r="CF551" s="289"/>
      <c r="CG551" s="220"/>
      <c r="CH551" s="220"/>
    </row>
    <row r="552" spans="69:86">
      <c r="BQ552" s="14"/>
      <c r="BR552" s="339">
        <f t="shared" si="109"/>
        <v>1.9623017036304981E-3</v>
      </c>
      <c r="BS552" s="313">
        <f t="shared" si="110"/>
        <v>0.61190067982326191</v>
      </c>
      <c r="BT552" s="387">
        <f t="shared" si="111"/>
        <v>0.32608322290567548</v>
      </c>
      <c r="BU552" s="313">
        <f>IF($BU559="Falso","Falso",IF(BS552=0,"Falso",IF(BT552=$BT$98,$P$3,0)))</f>
        <v>0</v>
      </c>
      <c r="BV552" s="309">
        <v>454</v>
      </c>
      <c r="BW552" s="337">
        <v>-6.4999999999999994E-5</v>
      </c>
      <c r="BX552" s="289">
        <v>13</v>
      </c>
      <c r="BY552" s="289"/>
      <c r="BZ552" s="396"/>
      <c r="CA552" s="376"/>
      <c r="CB552" s="394"/>
      <c r="CC552" s="376"/>
      <c r="CD552" s="309"/>
      <c r="CE552" s="395"/>
      <c r="CF552" s="289"/>
      <c r="CG552" s="220"/>
      <c r="CH552" s="220"/>
    </row>
    <row r="553" spans="69:86">
      <c r="BQ553" s="14"/>
      <c r="BR553" s="339">
        <f t="shared" si="109"/>
        <v>1.9623017036304981E-3</v>
      </c>
      <c r="BS553" s="313">
        <f t="shared" si="110"/>
        <v>0.60993837811963136</v>
      </c>
      <c r="BT553" s="387">
        <f t="shared" si="111"/>
        <v>0.32804052460930599</v>
      </c>
      <c r="BU553" s="313">
        <f>IF($BU559="Falso","Falso",IF(BS553=0,"Falso",IF(BT553=$BT$98,$P$3,0)))</f>
        <v>0</v>
      </c>
      <c r="BV553" s="309">
        <v>455</v>
      </c>
      <c r="BW553" s="337">
        <v>-6.9999999999999994E-5</v>
      </c>
      <c r="BX553" s="289">
        <v>14</v>
      </c>
      <c r="BY553" s="289"/>
      <c r="BZ553" s="396"/>
      <c r="CA553" s="376"/>
      <c r="CB553" s="394"/>
      <c r="CC553" s="376"/>
      <c r="CD553" s="309"/>
      <c r="CE553" s="395"/>
      <c r="CF553" s="289"/>
      <c r="CG553" s="220"/>
      <c r="CH553" s="220"/>
    </row>
    <row r="554" spans="69:86">
      <c r="BQ554" s="14"/>
      <c r="BR554" s="339">
        <f t="shared" si="109"/>
        <v>1.9623017036304981E-3</v>
      </c>
      <c r="BS554" s="313">
        <f t="shared" si="110"/>
        <v>0.60797607641600082</v>
      </c>
      <c r="BT554" s="387">
        <f t="shared" si="111"/>
        <v>0.32999782631293656</v>
      </c>
      <c r="BU554" s="313">
        <f>IF($BU559="Falso","Falso",IF(BS554=0,"Falso",IF(BT554=$BT$98,$P$3,0)))</f>
        <v>0</v>
      </c>
      <c r="BV554" s="309">
        <v>456</v>
      </c>
      <c r="BW554" s="337">
        <v>-7.4999999999999993E-5</v>
      </c>
      <c r="BX554" s="289">
        <v>15</v>
      </c>
      <c r="BY554" s="289"/>
      <c r="BZ554" s="396"/>
      <c r="CA554" s="376"/>
      <c r="CB554" s="394"/>
      <c r="CC554" s="376"/>
      <c r="CD554" s="309"/>
      <c r="CE554" s="395"/>
      <c r="CF554" s="289"/>
      <c r="CG554" s="220"/>
      <c r="CH554" s="220"/>
    </row>
    <row r="555" spans="69:86">
      <c r="BQ555" s="14"/>
      <c r="BR555" s="339">
        <f t="shared" si="109"/>
        <v>1.9623017036304981E-3</v>
      </c>
      <c r="BS555" s="313">
        <f t="shared" si="110"/>
        <v>0.60601377471237028</v>
      </c>
      <c r="BT555" s="387">
        <f t="shared" si="111"/>
        <v>0.33195512801656707</v>
      </c>
      <c r="BU555" s="313">
        <f>IF($BU559="Falso","Falso",IF(BS555=0,"Falso",IF(BT555=$BT$98,$P$3,0)))</f>
        <v>0</v>
      </c>
      <c r="BV555" s="309">
        <v>457</v>
      </c>
      <c r="BW555" s="337">
        <v>-8.0000000000000007E-5</v>
      </c>
      <c r="BX555" s="289">
        <v>16</v>
      </c>
      <c r="BY555" s="289"/>
      <c r="BZ555" s="396"/>
      <c r="CA555" s="376"/>
      <c r="CB555" s="394"/>
      <c r="CC555" s="376"/>
      <c r="CD555" s="309"/>
      <c r="CE555" s="395"/>
      <c r="CF555" s="289"/>
      <c r="CG555" s="220"/>
      <c r="CH555" s="220"/>
    </row>
    <row r="556" spans="69:86">
      <c r="BQ556" s="14"/>
      <c r="BR556" s="339">
        <f t="shared" si="109"/>
        <v>1.9623017036304981E-3</v>
      </c>
      <c r="BS556" s="313">
        <f t="shared" si="110"/>
        <v>0.60405147300873974</v>
      </c>
      <c r="BT556" s="387">
        <f t="shared" si="111"/>
        <v>0.33391242972019763</v>
      </c>
      <c r="BU556" s="313">
        <f>IF($BU559="Falso","Falso",IF(BS556=0,"Falso",IF(BT556=$BT$98,$P$3,0)))</f>
        <v>0</v>
      </c>
      <c r="BV556" s="309">
        <v>458</v>
      </c>
      <c r="BW556" s="337">
        <v>-8.5000000000000006E-5</v>
      </c>
      <c r="BX556" s="289">
        <v>17</v>
      </c>
      <c r="BY556" s="289"/>
      <c r="BZ556" s="396"/>
      <c r="CA556" s="376"/>
      <c r="CB556" s="394"/>
      <c r="CC556" s="376"/>
      <c r="CD556" s="309"/>
      <c r="CE556" s="395"/>
      <c r="CF556" s="289"/>
      <c r="CG556" s="220"/>
      <c r="CH556" s="220"/>
    </row>
    <row r="557" spans="69:86">
      <c r="BQ557" s="14"/>
      <c r="BR557" s="339">
        <f t="shared" si="109"/>
        <v>1.9623017036304981E-3</v>
      </c>
      <c r="BS557" s="313">
        <f t="shared" si="110"/>
        <v>0.60208917130510919</v>
      </c>
      <c r="BT557" s="387">
        <f t="shared" si="111"/>
        <v>0.3358697314238282</v>
      </c>
      <c r="BU557" s="313">
        <f>IF($BU559="Falso","Falso",IF(BS557=0,"Falso",IF(BT557=$BT$98,$P$3,0)))</f>
        <v>0</v>
      </c>
      <c r="BV557" s="309">
        <v>459</v>
      </c>
      <c r="BW557" s="337">
        <v>-9.0000000000000006E-5</v>
      </c>
      <c r="BX557" s="289">
        <v>18</v>
      </c>
      <c r="BY557" s="289"/>
      <c r="BZ557" s="396"/>
      <c r="CA557" s="376"/>
      <c r="CB557" s="394"/>
      <c r="CC557" s="376"/>
      <c r="CD557" s="309"/>
      <c r="CE557" s="395"/>
      <c r="CF557" s="289"/>
      <c r="CG557" s="220"/>
      <c r="CH557" s="220"/>
    </row>
    <row r="558" spans="69:86">
      <c r="BQ558" s="14"/>
      <c r="BR558" s="339">
        <f t="shared" si="109"/>
        <v>1.9623017036304981E-3</v>
      </c>
      <c r="BS558" s="313">
        <f t="shared" si="110"/>
        <v>0.60012686960147865</v>
      </c>
      <c r="BT558" s="387">
        <f t="shared" si="111"/>
        <v>0.33782703312745871</v>
      </c>
      <c r="BU558" s="313">
        <f>IF($BU559="Falso","Falso",IF(BS558=0,"Falso",IF(BT558=$BT$98,$P$3,0)))</f>
        <v>0</v>
      </c>
      <c r="BV558" s="309">
        <v>460</v>
      </c>
      <c r="BW558" s="337">
        <v>-9.5000000000000005E-5</v>
      </c>
      <c r="BX558" s="289">
        <v>19</v>
      </c>
      <c r="BY558" s="289"/>
      <c r="BZ558" s="396"/>
      <c r="CA558" s="376"/>
      <c r="CB558" s="394"/>
      <c r="CC558" s="376"/>
      <c r="CD558" s="309"/>
      <c r="CE558" s="395"/>
      <c r="CF558" s="289"/>
      <c r="CG558" s="220"/>
      <c r="CH558" s="220"/>
    </row>
    <row r="559" spans="69:86">
      <c r="BQ559" s="14"/>
      <c r="BR559" s="336">
        <f>C32</f>
        <v>2003</v>
      </c>
      <c r="BS559" s="313">
        <f>IF(M32=" ",0,M32)</f>
        <v>0.598164567897849</v>
      </c>
      <c r="BT559" s="387">
        <f>ABS(BS559-$BV$97)+IF(BR579="",-0.002)</f>
        <v>0.33988433483108837</v>
      </c>
      <c r="BU559" s="313">
        <f>IF(BS559=0,"Falso",IF(BT559=$BT$98,$P$3,0))</f>
        <v>0</v>
      </c>
      <c r="BV559" s="309">
        <v>461</v>
      </c>
      <c r="BW559" s="337">
        <v>0</v>
      </c>
      <c r="BX559" s="289">
        <v>0</v>
      </c>
      <c r="BY559" s="289"/>
      <c r="BZ559" s="388"/>
      <c r="CA559" s="389"/>
      <c r="CB559" s="390"/>
      <c r="CC559" s="389"/>
      <c r="CD559" s="309"/>
      <c r="CE559" s="391"/>
      <c r="CF559" s="392"/>
      <c r="CG559" s="220"/>
      <c r="CH559" s="220"/>
    </row>
    <row r="560" spans="69:86">
      <c r="BQ560" s="14"/>
      <c r="BR560" s="339">
        <f>($BS$559-$BS$579)/20</f>
        <v>2.1446152303113974E-3</v>
      </c>
      <c r="BS560" s="313">
        <f>BS559-BR560</f>
        <v>0.5960199526675376</v>
      </c>
      <c r="BT560" s="387">
        <f>ABS(BS560-$BV$97)+BW560</f>
        <v>0.3420239500613998</v>
      </c>
      <c r="BU560" s="313">
        <f>IF($BU579="Falso","Falso",IF(BS560=0,"Falso",IF(BT560=$BT$98,$P$3,0)))</f>
        <v>0</v>
      </c>
      <c r="BV560" s="309">
        <v>462</v>
      </c>
      <c r="BW560" s="337">
        <v>-5.0000000000000004E-6</v>
      </c>
      <c r="BX560" s="289">
        <v>1</v>
      </c>
      <c r="BY560" s="289"/>
      <c r="BZ560" s="396"/>
      <c r="CA560" s="376"/>
      <c r="CB560" s="394"/>
      <c r="CC560" s="376"/>
      <c r="CD560" s="309"/>
      <c r="CE560" s="395"/>
      <c r="CF560" s="289"/>
      <c r="CG560" s="220"/>
      <c r="CH560" s="220"/>
    </row>
    <row r="561" spans="69:86">
      <c r="BQ561" s="14"/>
      <c r="BR561" s="339">
        <f t="shared" ref="BR561:BR578" si="112">($BS$559-$BS$579)/20</f>
        <v>2.1446152303113974E-3</v>
      </c>
      <c r="BS561" s="313">
        <f t="shared" ref="BS561:BS578" si="113">BS560-BR561</f>
        <v>0.5938753374372262</v>
      </c>
      <c r="BT561" s="387">
        <f t="shared" ref="BT561:BT578" si="114">ABS(BS561-$BV$97)+BW561</f>
        <v>0.34416356529171116</v>
      </c>
      <c r="BU561" s="313">
        <f>IF($BU579="Falso","Falso",IF(BS561=0,"Falso",IF(BT561=$BT$98,$P$3,0)))</f>
        <v>0</v>
      </c>
      <c r="BV561" s="309">
        <v>463</v>
      </c>
      <c r="BW561" s="337">
        <v>-1.0000000000000001E-5</v>
      </c>
      <c r="BX561" s="289">
        <v>2</v>
      </c>
      <c r="BY561" s="289"/>
      <c r="BZ561" s="396"/>
      <c r="CA561" s="376"/>
      <c r="CB561" s="394"/>
      <c r="CC561" s="376"/>
      <c r="CD561" s="309"/>
      <c r="CE561" s="395"/>
      <c r="CF561" s="289"/>
      <c r="CG561" s="220"/>
      <c r="CH561" s="220"/>
    </row>
    <row r="562" spans="69:86">
      <c r="BQ562" s="14"/>
      <c r="BR562" s="339">
        <f t="shared" si="112"/>
        <v>2.1446152303113974E-3</v>
      </c>
      <c r="BS562" s="313">
        <f t="shared" si="113"/>
        <v>0.59173072220691481</v>
      </c>
      <c r="BT562" s="387">
        <f t="shared" si="114"/>
        <v>0.34630318052202258</v>
      </c>
      <c r="BU562" s="313">
        <f>IF($BU579="Falso","Falso",IF(BS562=0,"Falso",IF(BT562=$BT$98,$P$3,0)))</f>
        <v>0</v>
      </c>
      <c r="BV562" s="309">
        <v>464</v>
      </c>
      <c r="BW562" s="337">
        <v>-1.5E-5</v>
      </c>
      <c r="BX562" s="289">
        <v>3</v>
      </c>
      <c r="BY562" s="289"/>
      <c r="BZ562" s="396"/>
      <c r="CA562" s="376"/>
      <c r="CB562" s="394"/>
      <c r="CC562" s="376"/>
      <c r="CD562" s="309"/>
      <c r="CE562" s="395"/>
      <c r="CF562" s="289"/>
      <c r="CG562" s="220"/>
      <c r="CH562" s="220"/>
    </row>
    <row r="563" spans="69:86">
      <c r="BQ563" s="14"/>
      <c r="BR563" s="339">
        <f t="shared" si="112"/>
        <v>2.1446152303113974E-3</v>
      </c>
      <c r="BS563" s="313">
        <f t="shared" si="113"/>
        <v>0.58958610697660341</v>
      </c>
      <c r="BT563" s="387">
        <f t="shared" si="114"/>
        <v>0.34844279575233394</v>
      </c>
      <c r="BU563" s="313">
        <f>IF($BU579="Falso","Falso",IF(BS563=0,"Falso",IF(BT563=$BT$98,$P$3,0)))</f>
        <v>0</v>
      </c>
      <c r="BV563" s="309">
        <v>465</v>
      </c>
      <c r="BW563" s="337">
        <v>-2.0000000000000002E-5</v>
      </c>
      <c r="BX563" s="289">
        <v>4</v>
      </c>
      <c r="BY563" s="289"/>
      <c r="BZ563" s="396"/>
      <c r="CA563" s="376"/>
      <c r="CB563" s="394"/>
      <c r="CC563" s="376"/>
      <c r="CD563" s="309"/>
      <c r="CE563" s="395"/>
      <c r="CF563" s="289"/>
      <c r="CG563" s="220"/>
      <c r="CH563" s="220"/>
    </row>
    <row r="564" spans="69:86">
      <c r="BQ564" s="14"/>
      <c r="BR564" s="339">
        <f t="shared" si="112"/>
        <v>2.1446152303113974E-3</v>
      </c>
      <c r="BS564" s="313">
        <f t="shared" si="113"/>
        <v>0.58744149174629201</v>
      </c>
      <c r="BT564" s="387">
        <f t="shared" si="114"/>
        <v>0.35058241098264536</v>
      </c>
      <c r="BU564" s="313">
        <f>IF($BU579="Falso","Falso",IF(BS564=0,"Falso",IF(BT564=$BT$98,$P$3,0)))</f>
        <v>0</v>
      </c>
      <c r="BV564" s="309">
        <v>466</v>
      </c>
      <c r="BW564" s="337">
        <v>-2.5000000000000001E-5</v>
      </c>
      <c r="BX564" s="289">
        <v>5</v>
      </c>
      <c r="BY564" s="289"/>
      <c r="BZ564" s="396"/>
      <c r="CA564" s="376"/>
      <c r="CB564" s="394"/>
      <c r="CC564" s="376"/>
      <c r="CD564" s="309"/>
      <c r="CE564" s="395"/>
      <c r="CF564" s="289"/>
      <c r="CG564" s="220"/>
      <c r="CH564" s="220"/>
    </row>
    <row r="565" spans="69:86">
      <c r="BQ565" s="14"/>
      <c r="BR565" s="339">
        <f t="shared" si="112"/>
        <v>2.1446152303113974E-3</v>
      </c>
      <c r="BS565" s="313">
        <f t="shared" si="113"/>
        <v>0.58529687651598061</v>
      </c>
      <c r="BT565" s="387">
        <f t="shared" si="114"/>
        <v>0.35272202621295679</v>
      </c>
      <c r="BU565" s="313">
        <f>IF($BU579="Falso","Falso",IF(BS565=0,"Falso",IF(BT565=$BT$98,$P$3,0)))</f>
        <v>0</v>
      </c>
      <c r="BV565" s="309">
        <v>467</v>
      </c>
      <c r="BW565" s="337">
        <v>-3.0000000000000001E-5</v>
      </c>
      <c r="BX565" s="289">
        <v>6</v>
      </c>
      <c r="BY565" s="289"/>
      <c r="BZ565" s="396"/>
      <c r="CA565" s="376"/>
      <c r="CB565" s="394"/>
      <c r="CC565" s="376"/>
      <c r="CD565" s="309"/>
      <c r="CE565" s="395"/>
      <c r="CF565" s="289"/>
      <c r="CG565" s="220"/>
      <c r="CH565" s="220"/>
    </row>
    <row r="566" spans="69:86">
      <c r="BQ566" s="14"/>
      <c r="BR566" s="339">
        <f t="shared" si="112"/>
        <v>2.1446152303113974E-3</v>
      </c>
      <c r="BS566" s="313">
        <f t="shared" si="113"/>
        <v>0.58315226128566922</v>
      </c>
      <c r="BT566" s="387">
        <f t="shared" si="114"/>
        <v>0.35486164144326815</v>
      </c>
      <c r="BU566" s="313">
        <f>IF($BU579="Falso","Falso",IF(BS566=0,"Falso",IF(BT566=$BT$98,$P$3,0)))</f>
        <v>0</v>
      </c>
      <c r="BV566" s="309">
        <v>468</v>
      </c>
      <c r="BW566" s="337">
        <v>-3.4999999999999997E-5</v>
      </c>
      <c r="BX566" s="289">
        <v>7</v>
      </c>
      <c r="BY566" s="289"/>
      <c r="BZ566" s="396"/>
      <c r="CA566" s="376"/>
      <c r="CB566" s="394"/>
      <c r="CC566" s="376"/>
      <c r="CD566" s="309"/>
      <c r="CE566" s="395"/>
      <c r="CF566" s="289"/>
      <c r="CG566" s="220"/>
      <c r="CH566" s="220"/>
    </row>
    <row r="567" spans="69:86">
      <c r="BQ567" s="14"/>
      <c r="BR567" s="339">
        <f t="shared" si="112"/>
        <v>2.1446152303113974E-3</v>
      </c>
      <c r="BS567" s="313">
        <f t="shared" si="113"/>
        <v>0.58100764605535782</v>
      </c>
      <c r="BT567" s="387">
        <f t="shared" si="114"/>
        <v>0.35700125667357957</v>
      </c>
      <c r="BU567" s="313">
        <f>IF($BU579="Falso","Falso",IF(BS567=0,"Falso",IF(BT567=$BT$98,$P$3,0)))</f>
        <v>0</v>
      </c>
      <c r="BV567" s="309">
        <v>469</v>
      </c>
      <c r="BW567" s="337">
        <v>-4.0000000000000003E-5</v>
      </c>
      <c r="BX567" s="289">
        <v>8</v>
      </c>
      <c r="BY567" s="289"/>
      <c r="BZ567" s="396"/>
      <c r="CA567" s="376"/>
      <c r="CB567" s="394"/>
      <c r="CC567" s="376"/>
      <c r="CD567" s="309"/>
      <c r="CE567" s="395"/>
      <c r="CF567" s="289"/>
      <c r="CG567" s="220"/>
      <c r="CH567" s="220"/>
    </row>
    <row r="568" spans="69:86">
      <c r="BQ568" s="14"/>
      <c r="BR568" s="339">
        <f t="shared" si="112"/>
        <v>2.1446152303113974E-3</v>
      </c>
      <c r="BS568" s="313">
        <f t="shared" si="113"/>
        <v>0.57886303082504642</v>
      </c>
      <c r="BT568" s="387">
        <f t="shared" si="114"/>
        <v>0.35914087190389093</v>
      </c>
      <c r="BU568" s="313">
        <f>IF($BU579="Falso","Falso",IF(BS568=0,"Falso",IF(BT568=$BT$98,$P$3,0)))</f>
        <v>0</v>
      </c>
      <c r="BV568" s="309">
        <v>470</v>
      </c>
      <c r="BW568" s="337">
        <v>-4.5000000000000003E-5</v>
      </c>
      <c r="BX568" s="289">
        <v>9</v>
      </c>
      <c r="BY568" s="289"/>
      <c r="BZ568" s="396"/>
      <c r="CA568" s="376"/>
      <c r="CB568" s="394"/>
      <c r="CC568" s="376"/>
      <c r="CD568" s="309"/>
      <c r="CE568" s="395"/>
      <c r="CF568" s="289"/>
      <c r="CG568" s="220"/>
      <c r="CH568" s="220"/>
    </row>
    <row r="569" spans="69:86">
      <c r="BQ569" s="14"/>
      <c r="BR569" s="339">
        <f t="shared" si="112"/>
        <v>2.1446152303113974E-3</v>
      </c>
      <c r="BS569" s="313">
        <f t="shared" si="113"/>
        <v>0.57671841559473502</v>
      </c>
      <c r="BT569" s="387">
        <f t="shared" si="114"/>
        <v>0.36128048713420235</v>
      </c>
      <c r="BU569" s="313">
        <f>IF($BU579="Falso","Falso",IF(BS569=0,"Falso",IF(BT569=$BT$98,$P$3,0)))</f>
        <v>0</v>
      </c>
      <c r="BV569" s="309">
        <v>471</v>
      </c>
      <c r="BW569" s="337">
        <v>-5.0000000000000002E-5</v>
      </c>
      <c r="BX569" s="289">
        <v>10</v>
      </c>
      <c r="BY569" s="289"/>
      <c r="BZ569" s="396"/>
      <c r="CA569" s="376"/>
      <c r="CB569" s="394"/>
      <c r="CC569" s="376"/>
      <c r="CD569" s="309"/>
      <c r="CE569" s="395"/>
      <c r="CF569" s="289"/>
      <c r="CG569" s="220"/>
      <c r="CH569" s="220"/>
    </row>
    <row r="570" spans="69:86">
      <c r="BQ570" s="14"/>
      <c r="BR570" s="339">
        <f t="shared" si="112"/>
        <v>2.1446152303113974E-3</v>
      </c>
      <c r="BS570" s="313">
        <f t="shared" si="113"/>
        <v>0.57457380036442363</v>
      </c>
      <c r="BT570" s="387">
        <f t="shared" si="114"/>
        <v>0.36342010236451372</v>
      </c>
      <c r="BU570" s="313">
        <f>IF($BU579="Falso","Falso",IF(BS570=0,"Falso",IF(BT570=$BT$98,$P$3,0)))</f>
        <v>0</v>
      </c>
      <c r="BV570" s="309">
        <v>472</v>
      </c>
      <c r="BW570" s="337">
        <v>-5.5000000000000002E-5</v>
      </c>
      <c r="BX570" s="289">
        <v>11</v>
      </c>
      <c r="BY570" s="289"/>
      <c r="BZ570" s="396"/>
      <c r="CA570" s="376"/>
      <c r="CB570" s="394"/>
      <c r="CC570" s="376"/>
      <c r="CD570" s="309"/>
      <c r="CE570" s="395"/>
      <c r="CF570" s="289"/>
      <c r="CG570" s="220"/>
      <c r="CH570" s="220"/>
    </row>
    <row r="571" spans="69:86">
      <c r="BQ571" s="14"/>
      <c r="BR571" s="339">
        <f t="shared" si="112"/>
        <v>2.1446152303113974E-3</v>
      </c>
      <c r="BS571" s="313">
        <f t="shared" si="113"/>
        <v>0.57242918513411223</v>
      </c>
      <c r="BT571" s="387">
        <f t="shared" si="114"/>
        <v>0.36555971759482514</v>
      </c>
      <c r="BU571" s="313">
        <f>IF($BU579="Falso","Falso",IF(BS571=0,"Falso",IF(BT571=$BT$98,$P$3,0)))</f>
        <v>0</v>
      </c>
      <c r="BV571" s="309">
        <v>473</v>
      </c>
      <c r="BW571" s="337">
        <v>-6.0000000000000002E-5</v>
      </c>
      <c r="BX571" s="289">
        <v>12</v>
      </c>
      <c r="BY571" s="289"/>
      <c r="BZ571" s="396"/>
      <c r="CA571" s="376"/>
      <c r="CB571" s="394"/>
      <c r="CC571" s="376"/>
      <c r="CD571" s="309"/>
      <c r="CE571" s="395"/>
      <c r="CF571" s="289"/>
      <c r="CG571" s="220"/>
      <c r="CH571" s="220"/>
    </row>
    <row r="572" spans="69:86">
      <c r="BQ572" s="14"/>
      <c r="BR572" s="339">
        <f t="shared" si="112"/>
        <v>2.1446152303113974E-3</v>
      </c>
      <c r="BS572" s="313">
        <f t="shared" si="113"/>
        <v>0.57028456990380083</v>
      </c>
      <c r="BT572" s="387">
        <f t="shared" si="114"/>
        <v>0.36769933282513656</v>
      </c>
      <c r="BU572" s="313">
        <f>IF($BU579="Falso","Falso",IF(BS572=0,"Falso",IF(BT572=$BT$98,$P$3,0)))</f>
        <v>0</v>
      </c>
      <c r="BV572" s="309">
        <v>474</v>
      </c>
      <c r="BW572" s="337">
        <v>-6.4999999999999994E-5</v>
      </c>
      <c r="BX572" s="289">
        <v>13</v>
      </c>
      <c r="BY572" s="289"/>
      <c r="BZ572" s="396"/>
      <c r="CA572" s="376"/>
      <c r="CB572" s="394"/>
      <c r="CC572" s="376"/>
      <c r="CD572" s="309"/>
      <c r="CE572" s="395"/>
      <c r="CF572" s="289"/>
      <c r="CG572" s="220"/>
      <c r="CH572" s="220"/>
    </row>
    <row r="573" spans="69:86">
      <c r="BQ573" s="14"/>
      <c r="BR573" s="339">
        <f t="shared" si="112"/>
        <v>2.1446152303113974E-3</v>
      </c>
      <c r="BS573" s="313">
        <f t="shared" si="113"/>
        <v>0.56813995467348943</v>
      </c>
      <c r="BT573" s="387">
        <f t="shared" si="114"/>
        <v>0.36983894805544792</v>
      </c>
      <c r="BU573" s="313">
        <f>IF($BU579="Falso","Falso",IF(BS573=0,"Falso",IF(BT573=$BT$98,$P$3,0)))</f>
        <v>0</v>
      </c>
      <c r="BV573" s="309">
        <v>475</v>
      </c>
      <c r="BW573" s="337">
        <v>-6.9999999999999994E-5</v>
      </c>
      <c r="BX573" s="289">
        <v>14</v>
      </c>
      <c r="BY573" s="289"/>
      <c r="BZ573" s="396"/>
      <c r="CA573" s="376"/>
      <c r="CB573" s="394"/>
      <c r="CC573" s="376"/>
      <c r="CD573" s="309"/>
      <c r="CE573" s="395"/>
      <c r="CF573" s="289"/>
      <c r="CG573" s="220"/>
      <c r="CH573" s="220"/>
    </row>
    <row r="574" spans="69:86">
      <c r="BQ574" s="14"/>
      <c r="BR574" s="339">
        <f t="shared" si="112"/>
        <v>2.1446152303113974E-3</v>
      </c>
      <c r="BS574" s="313">
        <f t="shared" si="113"/>
        <v>0.56599533944317804</v>
      </c>
      <c r="BT574" s="387">
        <f t="shared" si="114"/>
        <v>0.37197856328575934</v>
      </c>
      <c r="BU574" s="313">
        <f>IF($BU579="Falso","Falso",IF(BS574=0,"Falso",IF(BT574=$BT$98,$P$3,0)))</f>
        <v>0</v>
      </c>
      <c r="BV574" s="309">
        <v>476</v>
      </c>
      <c r="BW574" s="337">
        <v>-7.4999999999999993E-5</v>
      </c>
      <c r="BX574" s="289">
        <v>15</v>
      </c>
      <c r="BY574" s="289"/>
      <c r="BZ574" s="396"/>
      <c r="CA574" s="376"/>
      <c r="CB574" s="394"/>
      <c r="CC574" s="376"/>
      <c r="CD574" s="309"/>
      <c r="CE574" s="395"/>
      <c r="CF574" s="289"/>
      <c r="CG574" s="220"/>
      <c r="CH574" s="220"/>
    </row>
    <row r="575" spans="69:86">
      <c r="BQ575" s="14"/>
      <c r="BR575" s="339">
        <f t="shared" si="112"/>
        <v>2.1446152303113974E-3</v>
      </c>
      <c r="BS575" s="313">
        <f t="shared" si="113"/>
        <v>0.56385072421286664</v>
      </c>
      <c r="BT575" s="387">
        <f t="shared" si="114"/>
        <v>0.37411817851607071</v>
      </c>
      <c r="BU575" s="313">
        <f>IF($BU579="Falso","Falso",IF(BS575=0,"Falso",IF(BT575=$BT$98,$P$3,0)))</f>
        <v>0</v>
      </c>
      <c r="BV575" s="309">
        <v>477</v>
      </c>
      <c r="BW575" s="337">
        <v>-8.0000000000000007E-5</v>
      </c>
      <c r="BX575" s="289">
        <v>16</v>
      </c>
      <c r="BY575" s="289"/>
      <c r="BZ575" s="396"/>
      <c r="CA575" s="376"/>
      <c r="CB575" s="394"/>
      <c r="CC575" s="376"/>
      <c r="CD575" s="309"/>
      <c r="CE575" s="395"/>
      <c r="CF575" s="289"/>
      <c r="CG575" s="220"/>
      <c r="CH575" s="220"/>
    </row>
    <row r="576" spans="69:86">
      <c r="BQ576" s="14"/>
      <c r="BR576" s="339">
        <f t="shared" si="112"/>
        <v>2.1446152303113974E-3</v>
      </c>
      <c r="BS576" s="313">
        <f t="shared" si="113"/>
        <v>0.56170610898255524</v>
      </c>
      <c r="BT576" s="387">
        <f t="shared" si="114"/>
        <v>0.37625779374638213</v>
      </c>
      <c r="BU576" s="313">
        <f>IF($BU579="Falso","Falso",IF(BS576=0,"Falso",IF(BT576=$BT$98,$P$3,0)))</f>
        <v>0</v>
      </c>
      <c r="BV576" s="309">
        <v>478</v>
      </c>
      <c r="BW576" s="337">
        <v>-8.5000000000000006E-5</v>
      </c>
      <c r="BX576" s="289">
        <v>17</v>
      </c>
      <c r="BY576" s="289"/>
      <c r="BZ576" s="396"/>
      <c r="CA576" s="376"/>
      <c r="CB576" s="394"/>
      <c r="CC576" s="376"/>
      <c r="CD576" s="309"/>
      <c r="CE576" s="395"/>
      <c r="CF576" s="289"/>
      <c r="CG576" s="220"/>
      <c r="CH576" s="220"/>
    </row>
    <row r="577" spans="69:86">
      <c r="BQ577" s="14"/>
      <c r="BR577" s="339">
        <f t="shared" si="112"/>
        <v>2.1446152303113974E-3</v>
      </c>
      <c r="BS577" s="313">
        <f t="shared" si="113"/>
        <v>0.55956149375224384</v>
      </c>
      <c r="BT577" s="387">
        <f t="shared" si="114"/>
        <v>0.37839740897669355</v>
      </c>
      <c r="BU577" s="313">
        <f>IF($BU579="Falso","Falso",IF(BS577=0,"Falso",IF(BT577=$BT$98,$P$3,0)))</f>
        <v>0</v>
      </c>
      <c r="BV577" s="309">
        <v>479</v>
      </c>
      <c r="BW577" s="337">
        <v>-9.0000000000000006E-5</v>
      </c>
      <c r="BX577" s="289">
        <v>18</v>
      </c>
      <c r="BY577" s="289"/>
      <c r="BZ577" s="396"/>
      <c r="CA577" s="376"/>
      <c r="CB577" s="394"/>
      <c r="CC577" s="376"/>
      <c r="CD577" s="309"/>
      <c r="CE577" s="395"/>
      <c r="CF577" s="289"/>
      <c r="CG577" s="220"/>
      <c r="CH577" s="220"/>
    </row>
    <row r="578" spans="69:86">
      <c r="BQ578" s="14"/>
      <c r="BR578" s="339">
        <f t="shared" si="112"/>
        <v>2.1446152303113974E-3</v>
      </c>
      <c r="BS578" s="313">
        <f t="shared" si="113"/>
        <v>0.55741687852193245</v>
      </c>
      <c r="BT578" s="387">
        <f t="shared" si="114"/>
        <v>0.38053702420700491</v>
      </c>
      <c r="BU578" s="313">
        <f>IF($BU579="Falso","Falso",IF(BS578=0,"Falso",IF(BT578=$BT$98,$P$3,0)))</f>
        <v>0</v>
      </c>
      <c r="BV578" s="309">
        <v>480</v>
      </c>
      <c r="BW578" s="337">
        <v>-9.5000000000000005E-5</v>
      </c>
      <c r="BX578" s="289">
        <v>19</v>
      </c>
      <c r="BY578" s="289"/>
      <c r="BZ578" s="396"/>
      <c r="CA578" s="376"/>
      <c r="CB578" s="394"/>
      <c r="CC578" s="376"/>
      <c r="CD578" s="309"/>
      <c r="CE578" s="395"/>
      <c r="CF578" s="289"/>
      <c r="CG578" s="220"/>
      <c r="CH578" s="220"/>
    </row>
    <row r="579" spans="69:86">
      <c r="BQ579" s="14"/>
      <c r="BR579" s="336">
        <f>C33</f>
        <v>2002</v>
      </c>
      <c r="BS579" s="313">
        <f>IF(M33=" ",0,M33)</f>
        <v>0.55527226329162105</v>
      </c>
      <c r="BT579" s="387">
        <f>ABS(BS579-$BV$97)+IF(BR599="",-0.002)</f>
        <v>0.38277663943731632</v>
      </c>
      <c r="BU579" s="313">
        <f>IF(BS579=0,"Falso",IF(BT579=$BT$98,$P$3,0))</f>
        <v>0</v>
      </c>
      <c r="BV579" s="309">
        <v>481</v>
      </c>
      <c r="BW579" s="337">
        <v>0</v>
      </c>
      <c r="BX579" s="289">
        <v>0</v>
      </c>
      <c r="BY579" s="289"/>
      <c r="BZ579" s="388"/>
      <c r="CA579" s="389"/>
      <c r="CB579" s="390"/>
      <c r="CC579" s="389"/>
      <c r="CD579" s="309"/>
      <c r="CE579" s="391"/>
      <c r="CF579" s="392"/>
      <c r="CG579" s="220"/>
      <c r="CH579" s="220"/>
    </row>
    <row r="580" spans="69:86">
      <c r="BQ580" s="14"/>
      <c r="BR580" s="339">
        <f>($BS$579-$BS$599)/20</f>
        <v>2.3438671421291634E-3</v>
      </c>
      <c r="BS580" s="313">
        <f>BS579-BR580</f>
        <v>0.55292839614949185</v>
      </c>
      <c r="BT580" s="387">
        <f>ABS(BS580-$BV$97)+BW580</f>
        <v>0.38511550657944554</v>
      </c>
      <c r="BU580" s="313">
        <f>IF($BU599="Falso","Falso",IF(BS580=0,"Falso",IF(BT580=$BT$98,$P$3,0)))</f>
        <v>0</v>
      </c>
      <c r="BV580" s="309">
        <v>482</v>
      </c>
      <c r="BW580" s="337">
        <v>-5.0000000000000004E-6</v>
      </c>
      <c r="BX580" s="289">
        <v>1</v>
      </c>
      <c r="BY580" s="289"/>
      <c r="BZ580" s="396"/>
      <c r="CA580" s="376"/>
      <c r="CB580" s="394"/>
      <c r="CC580" s="376"/>
      <c r="CD580" s="309"/>
      <c r="CE580" s="395"/>
      <c r="CF580" s="289"/>
      <c r="CG580" s="220"/>
      <c r="CH580" s="220"/>
    </row>
    <row r="581" spans="69:86">
      <c r="BQ581" s="14"/>
      <c r="BR581" s="339">
        <f t="shared" ref="BR581:BR598" si="115">($BS$579-$BS$599)/20</f>
        <v>2.3438671421291634E-3</v>
      </c>
      <c r="BS581" s="313">
        <f t="shared" ref="BS581:BS598" si="116">BS580-BR581</f>
        <v>0.55058452900736266</v>
      </c>
      <c r="BT581" s="387">
        <f t="shared" ref="BT581:BT598" si="117">ABS(BS581-$BV$97)+BW581</f>
        <v>0.38745437372157471</v>
      </c>
      <c r="BU581" s="313">
        <f>IF($BU599="Falso","Falso",IF(BS581=0,"Falso",IF(BT581=$BT$98,$P$3,0)))</f>
        <v>0</v>
      </c>
      <c r="BV581" s="309">
        <v>483</v>
      </c>
      <c r="BW581" s="337">
        <v>-1.0000000000000001E-5</v>
      </c>
      <c r="BX581" s="289">
        <v>2</v>
      </c>
      <c r="BY581" s="289"/>
      <c r="BZ581" s="396"/>
      <c r="CA581" s="376"/>
      <c r="CB581" s="394"/>
      <c r="CC581" s="376"/>
      <c r="CD581" s="309"/>
      <c r="CE581" s="395"/>
      <c r="CF581" s="289"/>
      <c r="CG581" s="220"/>
      <c r="CH581" s="220"/>
    </row>
    <row r="582" spans="69:86">
      <c r="BQ582" s="14"/>
      <c r="BR582" s="339">
        <f t="shared" si="115"/>
        <v>2.3438671421291634E-3</v>
      </c>
      <c r="BS582" s="313">
        <f t="shared" si="116"/>
        <v>0.54824066186523346</v>
      </c>
      <c r="BT582" s="387">
        <f t="shared" si="117"/>
        <v>0.38979324086370393</v>
      </c>
      <c r="BU582" s="313">
        <f>IF($BU599="Falso","Falso",IF(BS582=0,"Falso",IF(BT582=$BT$98,$P$3,0)))</f>
        <v>0</v>
      </c>
      <c r="BV582" s="309">
        <v>484</v>
      </c>
      <c r="BW582" s="337">
        <v>-1.5E-5</v>
      </c>
      <c r="BX582" s="289">
        <v>3</v>
      </c>
      <c r="BY582" s="289"/>
      <c r="BZ582" s="396"/>
      <c r="CA582" s="376"/>
      <c r="CB582" s="394"/>
      <c r="CC582" s="376"/>
      <c r="CD582" s="309"/>
      <c r="CE582" s="395"/>
      <c r="CF582" s="289"/>
      <c r="CG582" s="220"/>
      <c r="CH582" s="220"/>
    </row>
    <row r="583" spans="69:86">
      <c r="BQ583" s="14"/>
      <c r="BR583" s="339">
        <f t="shared" si="115"/>
        <v>2.3438671421291634E-3</v>
      </c>
      <c r="BS583" s="313">
        <f t="shared" si="116"/>
        <v>0.54589679472310426</v>
      </c>
      <c r="BT583" s="387">
        <f t="shared" si="117"/>
        <v>0.39213210800583309</v>
      </c>
      <c r="BU583" s="313">
        <f>IF($BU599="Falso","Falso",IF(BS583=0,"Falso",IF(BT583=$BT$98,$P$3,0)))</f>
        <v>0</v>
      </c>
      <c r="BV583" s="309">
        <v>485</v>
      </c>
      <c r="BW583" s="337">
        <v>-2.0000000000000002E-5</v>
      </c>
      <c r="BX583" s="289">
        <v>4</v>
      </c>
      <c r="BY583" s="289"/>
      <c r="BZ583" s="396"/>
      <c r="CA583" s="376"/>
      <c r="CB583" s="394"/>
      <c r="CC583" s="376"/>
      <c r="CD583" s="309"/>
      <c r="CE583" s="395"/>
      <c r="CF583" s="289"/>
      <c r="CG583" s="220"/>
      <c r="CH583" s="220"/>
    </row>
    <row r="584" spans="69:86">
      <c r="BQ584" s="14"/>
      <c r="BR584" s="339">
        <f t="shared" si="115"/>
        <v>2.3438671421291634E-3</v>
      </c>
      <c r="BS584" s="313">
        <f t="shared" si="116"/>
        <v>0.54355292758097506</v>
      </c>
      <c r="BT584" s="387">
        <f t="shared" si="117"/>
        <v>0.39447097514796231</v>
      </c>
      <c r="BU584" s="313">
        <f>IF($BU599="Falso","Falso",IF(BS584=0,"Falso",IF(BT584=$BT$98,$P$3,0)))</f>
        <v>0</v>
      </c>
      <c r="BV584" s="309">
        <v>486</v>
      </c>
      <c r="BW584" s="337">
        <v>-2.5000000000000001E-5</v>
      </c>
      <c r="BX584" s="289">
        <v>5</v>
      </c>
      <c r="BY584" s="289"/>
      <c r="BZ584" s="396"/>
      <c r="CA584" s="376"/>
      <c r="CB584" s="394"/>
      <c r="CC584" s="376"/>
      <c r="CD584" s="309"/>
      <c r="CE584" s="395"/>
      <c r="CF584" s="289"/>
      <c r="CG584" s="220"/>
      <c r="CH584" s="220"/>
    </row>
    <row r="585" spans="69:86">
      <c r="BQ585" s="14"/>
      <c r="BR585" s="339">
        <f t="shared" si="115"/>
        <v>2.3438671421291634E-3</v>
      </c>
      <c r="BS585" s="313">
        <f t="shared" si="116"/>
        <v>0.54120906043884587</v>
      </c>
      <c r="BT585" s="387">
        <f t="shared" si="117"/>
        <v>0.39680984229009153</v>
      </c>
      <c r="BU585" s="313">
        <f>IF($BU599="Falso","Falso",IF(BS585=0,"Falso",IF(BT585=$BT$98,$P$3,0)))</f>
        <v>0</v>
      </c>
      <c r="BV585" s="309">
        <v>487</v>
      </c>
      <c r="BW585" s="337">
        <v>-3.0000000000000001E-5</v>
      </c>
      <c r="BX585" s="289">
        <v>6</v>
      </c>
      <c r="BY585" s="289"/>
      <c r="BZ585" s="396"/>
      <c r="CA585" s="376"/>
      <c r="CB585" s="394"/>
      <c r="CC585" s="376"/>
      <c r="CD585" s="309"/>
      <c r="CE585" s="395"/>
      <c r="CF585" s="289"/>
      <c r="CG585" s="220"/>
      <c r="CH585" s="220"/>
    </row>
    <row r="586" spans="69:86">
      <c r="BQ586" s="14"/>
      <c r="BR586" s="339">
        <f t="shared" si="115"/>
        <v>2.3438671421291634E-3</v>
      </c>
      <c r="BS586" s="313">
        <f t="shared" si="116"/>
        <v>0.53886519329671667</v>
      </c>
      <c r="BT586" s="387">
        <f t="shared" si="117"/>
        <v>0.39914870943222069</v>
      </c>
      <c r="BU586" s="313">
        <f>IF($BU599="Falso","Falso",IF(BS586=0,"Falso",IF(BT586=$BT$98,$P$3,0)))</f>
        <v>0</v>
      </c>
      <c r="BV586" s="309">
        <v>488</v>
      </c>
      <c r="BW586" s="337">
        <v>-3.4999999999999997E-5</v>
      </c>
      <c r="BX586" s="289">
        <v>7</v>
      </c>
      <c r="BY586" s="289"/>
      <c r="BZ586" s="396"/>
      <c r="CA586" s="376"/>
      <c r="CB586" s="394"/>
      <c r="CC586" s="376"/>
      <c r="CD586" s="309"/>
      <c r="CE586" s="395"/>
      <c r="CF586" s="289"/>
      <c r="CG586" s="220"/>
      <c r="CH586" s="220"/>
    </row>
    <row r="587" spans="69:86">
      <c r="BQ587" s="14"/>
      <c r="BR587" s="339">
        <f t="shared" si="115"/>
        <v>2.3438671421291634E-3</v>
      </c>
      <c r="BS587" s="313">
        <f t="shared" si="116"/>
        <v>0.53652132615458747</v>
      </c>
      <c r="BT587" s="387">
        <f t="shared" si="117"/>
        <v>0.40148757657434991</v>
      </c>
      <c r="BU587" s="313">
        <f>IF($BU599="Falso","Falso",IF(BS587=0,"Falso",IF(BT587=$BT$98,$P$3,0)))</f>
        <v>0</v>
      </c>
      <c r="BV587" s="309">
        <v>489</v>
      </c>
      <c r="BW587" s="337">
        <v>-4.0000000000000003E-5</v>
      </c>
      <c r="BX587" s="289">
        <v>8</v>
      </c>
      <c r="BY587" s="289"/>
      <c r="BZ587" s="396"/>
      <c r="CA587" s="376"/>
      <c r="CB587" s="394"/>
      <c r="CC587" s="376"/>
      <c r="CD587" s="309"/>
      <c r="CE587" s="395"/>
      <c r="CF587" s="289"/>
      <c r="CG587" s="220"/>
      <c r="CH587" s="220"/>
    </row>
    <row r="588" spans="69:86">
      <c r="BQ588" s="14"/>
      <c r="BR588" s="339">
        <f t="shared" si="115"/>
        <v>2.3438671421291634E-3</v>
      </c>
      <c r="BS588" s="313">
        <f t="shared" si="116"/>
        <v>0.53417745901245828</v>
      </c>
      <c r="BT588" s="387">
        <f t="shared" si="117"/>
        <v>0.40382644371647908</v>
      </c>
      <c r="BU588" s="313">
        <f>IF($BU599="Falso","Falso",IF(BS588=0,"Falso",IF(BT588=$BT$98,$P$3,0)))</f>
        <v>0</v>
      </c>
      <c r="BV588" s="309">
        <v>490</v>
      </c>
      <c r="BW588" s="337">
        <v>-4.5000000000000003E-5</v>
      </c>
      <c r="BX588" s="289">
        <v>9</v>
      </c>
      <c r="BY588" s="289"/>
      <c r="BZ588" s="396"/>
      <c r="CA588" s="376"/>
      <c r="CB588" s="394"/>
      <c r="CC588" s="376"/>
      <c r="CD588" s="309"/>
      <c r="CE588" s="395"/>
      <c r="CF588" s="289"/>
      <c r="CG588" s="220"/>
      <c r="CH588" s="220"/>
    </row>
    <row r="589" spans="69:86">
      <c r="BQ589" s="14"/>
      <c r="BR589" s="339">
        <f t="shared" si="115"/>
        <v>2.3438671421291634E-3</v>
      </c>
      <c r="BS589" s="313">
        <f t="shared" si="116"/>
        <v>0.53183359187032908</v>
      </c>
      <c r="BT589" s="387">
        <f t="shared" si="117"/>
        <v>0.4061653108586083</v>
      </c>
      <c r="BU589" s="313">
        <f>IF($BU599="Falso","Falso",IF(BS589=0,"Falso",IF(BT589=$BT$98,$P$3,0)))</f>
        <v>0</v>
      </c>
      <c r="BV589" s="309">
        <v>491</v>
      </c>
      <c r="BW589" s="337">
        <v>-5.0000000000000002E-5</v>
      </c>
      <c r="BX589" s="289">
        <v>10</v>
      </c>
      <c r="BY589" s="289"/>
      <c r="BZ589" s="396"/>
      <c r="CA589" s="376"/>
      <c r="CB589" s="394"/>
      <c r="CC589" s="376"/>
      <c r="CD589" s="309"/>
      <c r="CE589" s="395"/>
      <c r="CF589" s="289"/>
      <c r="CG589" s="220"/>
      <c r="CH589" s="220"/>
    </row>
    <row r="590" spans="69:86">
      <c r="BQ590" s="14"/>
      <c r="BR590" s="339">
        <f t="shared" si="115"/>
        <v>2.3438671421291634E-3</v>
      </c>
      <c r="BS590" s="313">
        <f t="shared" si="116"/>
        <v>0.52948972472819988</v>
      </c>
      <c r="BT590" s="387">
        <f t="shared" si="117"/>
        <v>0.40850417800073746</v>
      </c>
      <c r="BU590" s="313">
        <f>IF($BU599="Falso","Falso",IF(BS590=0,"Falso",IF(BT590=$BT$98,$P$3,0)))</f>
        <v>0</v>
      </c>
      <c r="BV590" s="309">
        <v>492</v>
      </c>
      <c r="BW590" s="337">
        <v>-5.5000000000000002E-5</v>
      </c>
      <c r="BX590" s="289">
        <v>11</v>
      </c>
      <c r="BY590" s="289"/>
      <c r="BZ590" s="396"/>
      <c r="CA590" s="376"/>
      <c r="CB590" s="394"/>
      <c r="CC590" s="376"/>
      <c r="CD590" s="309"/>
      <c r="CE590" s="395"/>
      <c r="CF590" s="289"/>
      <c r="CG590" s="220"/>
      <c r="CH590" s="220"/>
    </row>
    <row r="591" spans="69:86">
      <c r="BQ591" s="14"/>
      <c r="BR591" s="339">
        <f t="shared" si="115"/>
        <v>2.3438671421291634E-3</v>
      </c>
      <c r="BS591" s="313">
        <f t="shared" si="116"/>
        <v>0.52714585758607069</v>
      </c>
      <c r="BT591" s="387">
        <f t="shared" si="117"/>
        <v>0.41084304514286668</v>
      </c>
      <c r="BU591" s="313">
        <f>IF($BU599="Falso","Falso",IF(BS591=0,"Falso",IF(BT591=$BT$98,$P$3,0)))</f>
        <v>0</v>
      </c>
      <c r="BV591" s="309">
        <v>493</v>
      </c>
      <c r="BW591" s="337">
        <v>-6.0000000000000002E-5</v>
      </c>
      <c r="BX591" s="289">
        <v>12</v>
      </c>
      <c r="BY591" s="289"/>
      <c r="BZ591" s="396"/>
      <c r="CA591" s="376"/>
      <c r="CB591" s="394"/>
      <c r="CC591" s="376"/>
      <c r="CD591" s="309"/>
      <c r="CE591" s="395"/>
      <c r="CF591" s="289"/>
      <c r="CG591" s="220"/>
      <c r="CH591" s="220"/>
    </row>
    <row r="592" spans="69:86">
      <c r="BQ592" s="14"/>
      <c r="BR592" s="339">
        <f t="shared" si="115"/>
        <v>2.3438671421291634E-3</v>
      </c>
      <c r="BS592" s="313">
        <f t="shared" si="116"/>
        <v>0.52480199044394149</v>
      </c>
      <c r="BT592" s="387">
        <f t="shared" si="117"/>
        <v>0.4131819122849959</v>
      </c>
      <c r="BU592" s="313">
        <f>IF($BU599="Falso","Falso",IF(BS592=0,"Falso",IF(BT592=$BT$98,$P$3,0)))</f>
        <v>0</v>
      </c>
      <c r="BV592" s="309">
        <v>494</v>
      </c>
      <c r="BW592" s="337">
        <v>-6.4999999999999994E-5</v>
      </c>
      <c r="BX592" s="289">
        <v>13</v>
      </c>
      <c r="BY592" s="289"/>
      <c r="BZ592" s="396"/>
      <c r="CA592" s="376"/>
      <c r="CB592" s="394"/>
      <c r="CC592" s="376"/>
      <c r="CD592" s="309"/>
      <c r="CE592" s="395"/>
      <c r="CF592" s="289"/>
      <c r="CG592" s="220"/>
      <c r="CH592" s="220"/>
    </row>
    <row r="593" spans="69:86">
      <c r="BQ593" s="14"/>
      <c r="BR593" s="339">
        <f t="shared" si="115"/>
        <v>2.3438671421291634E-3</v>
      </c>
      <c r="BS593" s="313">
        <f t="shared" si="116"/>
        <v>0.52245812330181229</v>
      </c>
      <c r="BT593" s="387">
        <f t="shared" si="117"/>
        <v>0.41552077942712506</v>
      </c>
      <c r="BU593" s="313">
        <f>IF($BU599="Falso","Falso",IF(BS593=0,"Falso",IF(BT593=$BT$98,$P$3,0)))</f>
        <v>0</v>
      </c>
      <c r="BV593" s="309">
        <v>495</v>
      </c>
      <c r="BW593" s="337">
        <v>-6.9999999999999994E-5</v>
      </c>
      <c r="BX593" s="289">
        <v>14</v>
      </c>
      <c r="BY593" s="289"/>
      <c r="BZ593" s="396"/>
      <c r="CA593" s="376"/>
      <c r="CB593" s="394"/>
      <c r="CC593" s="376"/>
      <c r="CD593" s="309"/>
      <c r="CE593" s="395"/>
      <c r="CF593" s="289"/>
      <c r="CG593" s="220"/>
      <c r="CH593" s="220"/>
    </row>
    <row r="594" spans="69:86">
      <c r="BQ594" s="14"/>
      <c r="BR594" s="339">
        <f t="shared" si="115"/>
        <v>2.3438671421291634E-3</v>
      </c>
      <c r="BS594" s="313">
        <f t="shared" si="116"/>
        <v>0.5201142561596831</v>
      </c>
      <c r="BT594" s="387">
        <f t="shared" si="117"/>
        <v>0.41785964656925428</v>
      </c>
      <c r="BU594" s="313">
        <f>IF($BU599="Falso","Falso",IF(BS594=0,"Falso",IF(BT594=$BT$98,$P$3,0)))</f>
        <v>0</v>
      </c>
      <c r="BV594" s="309">
        <v>496</v>
      </c>
      <c r="BW594" s="337">
        <v>-7.4999999999999993E-5</v>
      </c>
      <c r="BX594" s="289">
        <v>15</v>
      </c>
      <c r="BY594" s="289"/>
      <c r="BZ594" s="396"/>
      <c r="CA594" s="376"/>
      <c r="CB594" s="394"/>
      <c r="CC594" s="376"/>
      <c r="CD594" s="309"/>
      <c r="CE594" s="395"/>
      <c r="CF594" s="289"/>
      <c r="CG594" s="220"/>
      <c r="CH594" s="220"/>
    </row>
    <row r="595" spans="69:86">
      <c r="BQ595" s="14"/>
      <c r="BR595" s="339">
        <f t="shared" si="115"/>
        <v>2.3438671421291634E-3</v>
      </c>
      <c r="BS595" s="313">
        <f t="shared" si="116"/>
        <v>0.5177703890175539</v>
      </c>
      <c r="BT595" s="387">
        <f t="shared" si="117"/>
        <v>0.42019851371138345</v>
      </c>
      <c r="BU595" s="313">
        <f>IF($BU599="Falso","Falso",IF(BS595=0,"Falso",IF(BT595=$BT$98,$P$3,0)))</f>
        <v>0</v>
      </c>
      <c r="BV595" s="309">
        <v>497</v>
      </c>
      <c r="BW595" s="337">
        <v>-8.0000000000000007E-5</v>
      </c>
      <c r="BX595" s="289">
        <v>16</v>
      </c>
      <c r="BY595" s="289"/>
      <c r="BZ595" s="396"/>
      <c r="CA595" s="376"/>
      <c r="CB595" s="394"/>
      <c r="CC595" s="376"/>
      <c r="CD595" s="309"/>
      <c r="CE595" s="395"/>
      <c r="CF595" s="289"/>
      <c r="CG595" s="220"/>
      <c r="CH595" s="220"/>
    </row>
    <row r="596" spans="69:86">
      <c r="BQ596" s="14"/>
      <c r="BR596" s="339">
        <f t="shared" si="115"/>
        <v>2.3438671421291634E-3</v>
      </c>
      <c r="BS596" s="313">
        <f t="shared" si="116"/>
        <v>0.5154265218754247</v>
      </c>
      <c r="BT596" s="387">
        <f t="shared" si="117"/>
        <v>0.42253738085351267</v>
      </c>
      <c r="BU596" s="313">
        <f>IF($BU599="Falso","Falso",IF(BS596=0,"Falso",IF(BT596=$BT$98,$P$3,0)))</f>
        <v>0</v>
      </c>
      <c r="BV596" s="309">
        <v>498</v>
      </c>
      <c r="BW596" s="337">
        <v>-8.5000000000000006E-5</v>
      </c>
      <c r="BX596" s="289">
        <v>17</v>
      </c>
      <c r="BY596" s="289"/>
      <c r="BZ596" s="396"/>
      <c r="CA596" s="376"/>
      <c r="CB596" s="394"/>
      <c r="CC596" s="376"/>
      <c r="CD596" s="309"/>
      <c r="CE596" s="395"/>
      <c r="CF596" s="289"/>
      <c r="CG596" s="220"/>
      <c r="CH596" s="220"/>
    </row>
    <row r="597" spans="69:86">
      <c r="BQ597" s="14"/>
      <c r="BR597" s="339">
        <f t="shared" si="115"/>
        <v>2.3438671421291634E-3</v>
      </c>
      <c r="BS597" s="313">
        <f t="shared" si="116"/>
        <v>0.51308265473329551</v>
      </c>
      <c r="BT597" s="387">
        <f t="shared" si="117"/>
        <v>0.42487624799564189</v>
      </c>
      <c r="BU597" s="313">
        <f>IF($BU599="Falso","Falso",IF(BS597=0,"Falso",IF(BT597=$BT$98,$P$3,0)))</f>
        <v>0</v>
      </c>
      <c r="BV597" s="309">
        <v>499</v>
      </c>
      <c r="BW597" s="337">
        <v>-9.0000000000000006E-5</v>
      </c>
      <c r="BX597" s="289">
        <v>18</v>
      </c>
      <c r="BY597" s="289"/>
      <c r="BZ597" s="396"/>
      <c r="CA597" s="376"/>
      <c r="CB597" s="394"/>
      <c r="CC597" s="376"/>
      <c r="CD597" s="309"/>
      <c r="CE597" s="395"/>
      <c r="CF597" s="289"/>
      <c r="CG597" s="220"/>
      <c r="CH597" s="220"/>
    </row>
    <row r="598" spans="69:86">
      <c r="BQ598" s="14"/>
      <c r="BR598" s="339">
        <f t="shared" si="115"/>
        <v>2.3438671421291634E-3</v>
      </c>
      <c r="BS598" s="313">
        <f t="shared" si="116"/>
        <v>0.51073878759116631</v>
      </c>
      <c r="BT598" s="387">
        <f t="shared" si="117"/>
        <v>0.42721511513777105</v>
      </c>
      <c r="BU598" s="313">
        <f>IF($BU599="Falso","Falso",IF(BS598=0,"Falso",IF(BT598=$BT$98,$P$3,0)))</f>
        <v>0</v>
      </c>
      <c r="BV598" s="309">
        <v>500</v>
      </c>
      <c r="BW598" s="337">
        <v>-9.5000000000000005E-5</v>
      </c>
      <c r="BX598" s="289">
        <v>19</v>
      </c>
      <c r="BY598" s="289"/>
      <c r="BZ598" s="396"/>
      <c r="CA598" s="376"/>
      <c r="CB598" s="394"/>
      <c r="CC598" s="376"/>
      <c r="CD598" s="309"/>
      <c r="CE598" s="395"/>
      <c r="CF598" s="289"/>
      <c r="CG598" s="220"/>
      <c r="CH598" s="220"/>
    </row>
    <row r="599" spans="69:86">
      <c r="BQ599" s="14"/>
      <c r="BR599" s="336">
        <f>C34</f>
        <v>2001</v>
      </c>
      <c r="BS599" s="313">
        <f>IF(M34=" ",0,M34)</f>
        <v>0.50839492044903778</v>
      </c>
      <c r="BT599" s="387">
        <f>ABS(BS599-$BV$97-IF(BR619="",BT598*2))</f>
        <v>0.42965398227989959</v>
      </c>
      <c r="BU599" s="313">
        <f>IF(BS599=0,"Falso",IF(BT599=$BT$98,$P$3,0))</f>
        <v>0</v>
      </c>
      <c r="BV599" s="309">
        <v>501</v>
      </c>
      <c r="BW599" s="337">
        <v>0</v>
      </c>
      <c r="BX599" s="289">
        <v>0</v>
      </c>
      <c r="BY599" s="289"/>
      <c r="BZ599" s="388"/>
      <c r="CA599" s="389"/>
      <c r="CB599" s="390"/>
      <c r="CC599" s="389"/>
      <c r="CD599" s="309"/>
      <c r="CE599" s="391"/>
      <c r="CF599" s="392"/>
      <c r="CG599" s="220"/>
      <c r="CH599" s="220"/>
    </row>
    <row r="600" spans="69:86">
      <c r="BQ600" s="14"/>
      <c r="BR600" s="338">
        <f>($BS$599-$BS$619)/20</f>
        <v>2.561631150570118E-3</v>
      </c>
      <c r="BS600" s="313">
        <f>BS599-BR600</f>
        <v>0.50583328929846771</v>
      </c>
      <c r="BT600" s="387">
        <f>ABS(BS600-$BV$97)+BW600</f>
        <v>0.43221061343046968</v>
      </c>
      <c r="BU600" s="313">
        <f>IF($BU619="Falso","Falso",IF(BS600=0,"Falso",IF(BT600=$BT$98,$P$3,0)))</f>
        <v>0</v>
      </c>
      <c r="BV600" s="309">
        <v>502</v>
      </c>
      <c r="BW600" s="337">
        <v>-5.0000000000000004E-6</v>
      </c>
      <c r="BX600" s="289">
        <v>1</v>
      </c>
      <c r="BY600" s="289"/>
      <c r="BZ600" s="393"/>
      <c r="CA600" s="376"/>
      <c r="CB600" s="394"/>
      <c r="CC600" s="376"/>
      <c r="CD600" s="309"/>
      <c r="CE600" s="395"/>
      <c r="CF600" s="289"/>
      <c r="CG600" s="220"/>
      <c r="CH600" s="220"/>
    </row>
    <row r="601" spans="69:86">
      <c r="BQ601" s="14"/>
      <c r="BR601" s="338">
        <f t="shared" ref="BR601:BR618" si="118">($BS$599-$BS$619)/20</f>
        <v>2.561631150570118E-3</v>
      </c>
      <c r="BS601" s="313">
        <f t="shared" ref="BS601:BS618" si="119">BS600-BR601</f>
        <v>0.50327165814789765</v>
      </c>
      <c r="BT601" s="387">
        <f t="shared" ref="BT601:BT618" si="120">ABS(BS601-$BV$97)+BW601</f>
        <v>0.43476724458103971</v>
      </c>
      <c r="BU601" s="313">
        <f>IF($BU619="Falso","Falso",IF(BS601=0,"Falso",IF(BT601=$BT$98,$P$3,0)))</f>
        <v>0</v>
      </c>
      <c r="BV601" s="309">
        <v>503</v>
      </c>
      <c r="BW601" s="337">
        <v>-1.0000000000000001E-5</v>
      </c>
      <c r="BX601" s="289">
        <v>2</v>
      </c>
      <c r="BY601" s="289"/>
      <c r="BZ601" s="393"/>
      <c r="CA601" s="376"/>
      <c r="CB601" s="394"/>
      <c r="CC601" s="376"/>
      <c r="CD601" s="309"/>
      <c r="CE601" s="395"/>
      <c r="CF601" s="289"/>
      <c r="CG601" s="220"/>
      <c r="CH601" s="220"/>
    </row>
    <row r="602" spans="69:86">
      <c r="BQ602" s="14"/>
      <c r="BR602" s="338">
        <f t="shared" si="118"/>
        <v>2.561631150570118E-3</v>
      </c>
      <c r="BS602" s="313">
        <f t="shared" si="119"/>
        <v>0.50071002699732758</v>
      </c>
      <c r="BT602" s="387">
        <f t="shared" si="120"/>
        <v>0.4373238757316098</v>
      </c>
      <c r="BU602" s="313">
        <f>IF($BU619="Falso","Falso",IF(BS602=0,"Falso",IF(BT602=$BT$98,$P$3,0)))</f>
        <v>0</v>
      </c>
      <c r="BV602" s="309">
        <v>504</v>
      </c>
      <c r="BW602" s="337">
        <v>-1.5E-5</v>
      </c>
      <c r="BX602" s="289">
        <v>3</v>
      </c>
      <c r="BY602" s="289"/>
      <c r="BZ602" s="393"/>
      <c r="CA602" s="376"/>
      <c r="CB602" s="394"/>
      <c r="CC602" s="376"/>
      <c r="CD602" s="309"/>
      <c r="CE602" s="395"/>
      <c r="CF602" s="289"/>
      <c r="CG602" s="220"/>
      <c r="CH602" s="220"/>
    </row>
    <row r="603" spans="69:86">
      <c r="BQ603" s="14"/>
      <c r="BR603" s="338">
        <f t="shared" si="118"/>
        <v>2.561631150570118E-3</v>
      </c>
      <c r="BS603" s="313">
        <f t="shared" si="119"/>
        <v>0.49814839584675746</v>
      </c>
      <c r="BT603" s="387">
        <f t="shared" si="120"/>
        <v>0.43988050688217989</v>
      </c>
      <c r="BU603" s="313">
        <f>IF($BU619="Falso","Falso",IF(BS603=0,"Falso",IF(BT603=$BT$98,$P$3,0)))</f>
        <v>0</v>
      </c>
      <c r="BV603" s="309">
        <v>505</v>
      </c>
      <c r="BW603" s="337">
        <v>-2.0000000000000002E-5</v>
      </c>
      <c r="BX603" s="289">
        <v>4</v>
      </c>
      <c r="BY603" s="289"/>
      <c r="BZ603" s="393"/>
      <c r="CA603" s="376"/>
      <c r="CB603" s="394"/>
      <c r="CC603" s="376"/>
      <c r="CD603" s="309"/>
      <c r="CE603" s="395"/>
      <c r="CF603" s="289"/>
      <c r="CG603" s="220"/>
      <c r="CH603" s="220"/>
    </row>
    <row r="604" spans="69:86">
      <c r="BQ604" s="14"/>
      <c r="BR604" s="338">
        <f t="shared" si="118"/>
        <v>2.561631150570118E-3</v>
      </c>
      <c r="BS604" s="313">
        <f t="shared" si="119"/>
        <v>0.49558676469618734</v>
      </c>
      <c r="BT604" s="387">
        <f t="shared" si="120"/>
        <v>0.44243713803275003</v>
      </c>
      <c r="BU604" s="313">
        <f>IF($BU619="Falso","Falso",IF(BS604=0,"Falso",IF(BT604=$BT$98,$P$3,0)))</f>
        <v>0</v>
      </c>
      <c r="BV604" s="309">
        <v>506</v>
      </c>
      <c r="BW604" s="337">
        <v>-2.5000000000000001E-5</v>
      </c>
      <c r="BX604" s="289">
        <v>5</v>
      </c>
      <c r="BY604" s="289"/>
      <c r="BZ604" s="393"/>
      <c r="CA604" s="376"/>
      <c r="CB604" s="394"/>
      <c r="CC604" s="376"/>
      <c r="CD604" s="309"/>
      <c r="CE604" s="395"/>
      <c r="CF604" s="289"/>
      <c r="CG604" s="220"/>
      <c r="CH604" s="220"/>
    </row>
    <row r="605" spans="69:86">
      <c r="BQ605" s="14"/>
      <c r="BR605" s="338">
        <f t="shared" si="118"/>
        <v>2.561631150570118E-3</v>
      </c>
      <c r="BS605" s="313">
        <f t="shared" si="119"/>
        <v>0.49302513354561722</v>
      </c>
      <c r="BT605" s="387">
        <f t="shared" si="120"/>
        <v>0.44499376918332018</v>
      </c>
      <c r="BU605" s="313">
        <f>IF($BU619="Falso","Falso",IF(BS605=0,"Falso",IF(BT605=$BT$98,$P$3,0)))</f>
        <v>0</v>
      </c>
      <c r="BV605" s="309">
        <v>507</v>
      </c>
      <c r="BW605" s="337">
        <v>-3.0000000000000001E-5</v>
      </c>
      <c r="BX605" s="289">
        <v>6</v>
      </c>
      <c r="BY605" s="289"/>
      <c r="BZ605" s="393"/>
      <c r="CA605" s="376"/>
      <c r="CB605" s="394"/>
      <c r="CC605" s="376"/>
      <c r="CD605" s="309"/>
      <c r="CE605" s="395"/>
      <c r="CF605" s="289"/>
      <c r="CG605" s="220"/>
      <c r="CH605" s="220"/>
    </row>
    <row r="606" spans="69:86">
      <c r="BQ606" s="14"/>
      <c r="BR606" s="338">
        <f t="shared" si="118"/>
        <v>2.561631150570118E-3</v>
      </c>
      <c r="BS606" s="313">
        <f t="shared" si="119"/>
        <v>0.4904635023950471</v>
      </c>
      <c r="BT606" s="387">
        <f t="shared" si="120"/>
        <v>0.44755040033389026</v>
      </c>
      <c r="BU606" s="313">
        <f>IF($BU619="Falso","Falso",IF(BS606=0,"Falso",IF(BT606=$BT$98,$P$3,0)))</f>
        <v>0</v>
      </c>
      <c r="BV606" s="309">
        <v>508</v>
      </c>
      <c r="BW606" s="337">
        <v>-3.4999999999999997E-5</v>
      </c>
      <c r="BX606" s="289">
        <v>7</v>
      </c>
      <c r="BY606" s="289"/>
      <c r="BZ606" s="393"/>
      <c r="CA606" s="376"/>
      <c r="CB606" s="394"/>
      <c r="CC606" s="376"/>
      <c r="CD606" s="309"/>
      <c r="CE606" s="395"/>
      <c r="CF606" s="289"/>
      <c r="CG606" s="220"/>
      <c r="CH606" s="220"/>
    </row>
    <row r="607" spans="69:86">
      <c r="BQ607" s="14"/>
      <c r="BR607" s="338">
        <f t="shared" si="118"/>
        <v>2.561631150570118E-3</v>
      </c>
      <c r="BS607" s="313">
        <f t="shared" si="119"/>
        <v>0.48790187124447698</v>
      </c>
      <c r="BT607" s="387">
        <f t="shared" si="120"/>
        <v>0.45010703148446041</v>
      </c>
      <c r="BU607" s="313">
        <f>IF($BU619="Falso","Falso",IF(BS607=0,"Falso",IF(BT607=$BT$98,$P$3,0)))</f>
        <v>0</v>
      </c>
      <c r="BV607" s="309">
        <v>509</v>
      </c>
      <c r="BW607" s="337">
        <v>-4.0000000000000003E-5</v>
      </c>
      <c r="BX607" s="289">
        <v>8</v>
      </c>
      <c r="BY607" s="289"/>
      <c r="BZ607" s="393"/>
      <c r="CA607" s="376"/>
      <c r="CB607" s="394"/>
      <c r="CC607" s="376"/>
      <c r="CD607" s="309"/>
      <c r="CE607" s="395"/>
      <c r="CF607" s="289"/>
      <c r="CG607" s="220"/>
      <c r="CH607" s="220"/>
    </row>
    <row r="608" spans="69:86">
      <c r="BQ608" s="14"/>
      <c r="BR608" s="338">
        <f t="shared" si="118"/>
        <v>2.561631150570118E-3</v>
      </c>
      <c r="BS608" s="313">
        <f t="shared" si="119"/>
        <v>0.48534024009390686</v>
      </c>
      <c r="BT608" s="387">
        <f t="shared" si="120"/>
        <v>0.45266366263503049</v>
      </c>
      <c r="BU608" s="313">
        <f>IF($BU619="Falso","Falso",IF(BS608=0,"Falso",IF(BT608=$BT$98,$P$3,0)))</f>
        <v>0</v>
      </c>
      <c r="BV608" s="309">
        <v>510</v>
      </c>
      <c r="BW608" s="337">
        <v>-4.5000000000000003E-5</v>
      </c>
      <c r="BX608" s="289">
        <v>9</v>
      </c>
      <c r="BY608" s="289"/>
      <c r="BZ608" s="393"/>
      <c r="CA608" s="376"/>
      <c r="CB608" s="394"/>
      <c r="CC608" s="376"/>
      <c r="CD608" s="309"/>
      <c r="CE608" s="395"/>
      <c r="CF608" s="289"/>
      <c r="CG608" s="220"/>
      <c r="CH608" s="220"/>
    </row>
    <row r="609" spans="69:86">
      <c r="BQ609" s="14"/>
      <c r="BR609" s="338">
        <f t="shared" si="118"/>
        <v>2.561631150570118E-3</v>
      </c>
      <c r="BS609" s="313">
        <f t="shared" si="119"/>
        <v>0.48277860894333674</v>
      </c>
      <c r="BT609" s="387">
        <f t="shared" si="120"/>
        <v>0.45522029378560064</v>
      </c>
      <c r="BU609" s="313">
        <f>IF($BU619="Falso","Falso",IF(BS609=0,"Falso",IF(BT609=$BT$98,$P$3,0)))</f>
        <v>0</v>
      </c>
      <c r="BV609" s="309">
        <v>511</v>
      </c>
      <c r="BW609" s="337">
        <v>-5.0000000000000002E-5</v>
      </c>
      <c r="BX609" s="289">
        <v>10</v>
      </c>
      <c r="BY609" s="289"/>
      <c r="BZ609" s="393"/>
      <c r="CA609" s="376"/>
      <c r="CB609" s="394"/>
      <c r="CC609" s="376"/>
      <c r="CD609" s="309"/>
      <c r="CE609" s="395"/>
      <c r="CF609" s="289"/>
      <c r="CG609" s="220"/>
      <c r="CH609" s="220"/>
    </row>
    <row r="610" spans="69:86">
      <c r="BQ610" s="14"/>
      <c r="BR610" s="338">
        <f t="shared" si="118"/>
        <v>2.561631150570118E-3</v>
      </c>
      <c r="BS610" s="313">
        <f t="shared" si="119"/>
        <v>0.48021697779276662</v>
      </c>
      <c r="BT610" s="387">
        <f t="shared" si="120"/>
        <v>0.45777692493617073</v>
      </c>
      <c r="BU610" s="313">
        <f>IF($BU619="Falso","Falso",IF(BS610=0,"Falso",IF(BT610=$BT$98,$P$3,0)))</f>
        <v>0</v>
      </c>
      <c r="BV610" s="309">
        <v>512</v>
      </c>
      <c r="BW610" s="337">
        <v>-5.5000000000000002E-5</v>
      </c>
      <c r="BX610" s="289">
        <v>11</v>
      </c>
      <c r="BY610" s="289"/>
      <c r="BZ610" s="393"/>
      <c r="CA610" s="376"/>
      <c r="CB610" s="394"/>
      <c r="CC610" s="376"/>
      <c r="CD610" s="309"/>
      <c r="CE610" s="395"/>
      <c r="CF610" s="289"/>
      <c r="CG610" s="220"/>
      <c r="CH610" s="220"/>
    </row>
    <row r="611" spans="69:86">
      <c r="BQ611" s="14"/>
      <c r="BR611" s="338">
        <f t="shared" si="118"/>
        <v>2.561631150570118E-3</v>
      </c>
      <c r="BS611" s="313">
        <f t="shared" si="119"/>
        <v>0.4776553466421965</v>
      </c>
      <c r="BT611" s="387">
        <f t="shared" si="120"/>
        <v>0.46033355608674087</v>
      </c>
      <c r="BU611" s="313">
        <f>IF($BU619="Falso","Falso",IF(BS611=0,"Falso",IF(BT611=$BT$98,$P$3,0)))</f>
        <v>0</v>
      </c>
      <c r="BV611" s="309">
        <v>513</v>
      </c>
      <c r="BW611" s="337">
        <v>-6.0000000000000002E-5</v>
      </c>
      <c r="BX611" s="289">
        <v>12</v>
      </c>
      <c r="BY611" s="289"/>
      <c r="BZ611" s="393"/>
      <c r="CA611" s="376"/>
      <c r="CB611" s="394"/>
      <c r="CC611" s="376"/>
      <c r="CD611" s="309"/>
      <c r="CE611" s="395"/>
      <c r="CF611" s="289"/>
      <c r="CG611" s="220"/>
      <c r="CH611" s="220"/>
    </row>
    <row r="612" spans="69:86">
      <c r="BQ612" s="14"/>
      <c r="BR612" s="338">
        <f t="shared" si="118"/>
        <v>2.561631150570118E-3</v>
      </c>
      <c r="BS612" s="313">
        <f t="shared" si="119"/>
        <v>0.47509371549162638</v>
      </c>
      <c r="BT612" s="387">
        <f t="shared" si="120"/>
        <v>0.46289018723731101</v>
      </c>
      <c r="BU612" s="313">
        <f>IF($BU619="Falso","Falso",IF(BS612=0,"Falso",IF(BT612=$BT$98,$P$3,0)))</f>
        <v>0</v>
      </c>
      <c r="BV612" s="309">
        <v>514</v>
      </c>
      <c r="BW612" s="337">
        <v>-6.4999999999999994E-5</v>
      </c>
      <c r="BX612" s="289">
        <v>13</v>
      </c>
      <c r="BY612" s="289"/>
      <c r="BZ612" s="393"/>
      <c r="CA612" s="376"/>
      <c r="CB612" s="394"/>
      <c r="CC612" s="376"/>
      <c r="CD612" s="309"/>
      <c r="CE612" s="395"/>
      <c r="CF612" s="289"/>
      <c r="CG612" s="220"/>
      <c r="CH612" s="220"/>
    </row>
    <row r="613" spans="69:86">
      <c r="BQ613" s="14"/>
      <c r="BR613" s="338">
        <f t="shared" si="118"/>
        <v>2.561631150570118E-3</v>
      </c>
      <c r="BS613" s="313">
        <f t="shared" si="119"/>
        <v>0.47253208434105626</v>
      </c>
      <c r="BT613" s="387">
        <f t="shared" si="120"/>
        <v>0.4654468183878811</v>
      </c>
      <c r="BU613" s="313">
        <f>IF($BU619="Falso","Falso",IF(BS613=0,"Falso",IF(BT613=$BT$98,$P$3,0)))</f>
        <v>0</v>
      </c>
      <c r="BV613" s="309">
        <v>515</v>
      </c>
      <c r="BW613" s="337">
        <v>-6.9999999999999994E-5</v>
      </c>
      <c r="BX613" s="289">
        <v>14</v>
      </c>
      <c r="BY613" s="289"/>
      <c r="BZ613" s="393"/>
      <c r="CA613" s="376"/>
      <c r="CB613" s="394"/>
      <c r="CC613" s="376"/>
      <c r="CD613" s="309"/>
      <c r="CE613" s="395"/>
      <c r="CF613" s="289"/>
      <c r="CG613" s="220"/>
      <c r="CH613" s="220"/>
    </row>
    <row r="614" spans="69:86">
      <c r="BQ614" s="14"/>
      <c r="BR614" s="338">
        <f t="shared" si="118"/>
        <v>2.561631150570118E-3</v>
      </c>
      <c r="BS614" s="313">
        <f t="shared" si="119"/>
        <v>0.46997045319048614</v>
      </c>
      <c r="BT614" s="387">
        <f t="shared" si="120"/>
        <v>0.46800344953845124</v>
      </c>
      <c r="BU614" s="313">
        <f>IF($BU619="Falso","Falso",IF(BS614=0,"Falso",IF(BT614=$BT$98,$P$3,0)))</f>
        <v>0</v>
      </c>
      <c r="BV614" s="309">
        <v>516</v>
      </c>
      <c r="BW614" s="337">
        <v>-7.4999999999999993E-5</v>
      </c>
      <c r="BX614" s="289">
        <v>15</v>
      </c>
      <c r="BY614" s="289"/>
      <c r="BZ614" s="393"/>
      <c r="CA614" s="376"/>
      <c r="CB614" s="394"/>
      <c r="CC614" s="376"/>
      <c r="CD614" s="309"/>
      <c r="CE614" s="395"/>
      <c r="CF614" s="289"/>
      <c r="CG614" s="220"/>
      <c r="CH614" s="220"/>
    </row>
    <row r="615" spans="69:86">
      <c r="BQ615" s="14"/>
      <c r="BR615" s="338">
        <f t="shared" si="118"/>
        <v>2.561631150570118E-3</v>
      </c>
      <c r="BS615" s="313">
        <f t="shared" si="119"/>
        <v>0.46740882203991602</v>
      </c>
      <c r="BT615" s="387">
        <f t="shared" si="120"/>
        <v>0.47056008068902133</v>
      </c>
      <c r="BU615" s="313">
        <f>IF($BU619="Falso","Falso",IF(BS615=0,"Falso",IF(BT615=$BT$98,$P$3,0)))</f>
        <v>0</v>
      </c>
      <c r="BV615" s="309">
        <v>517</v>
      </c>
      <c r="BW615" s="337">
        <v>-8.0000000000000007E-5</v>
      </c>
      <c r="BX615" s="289">
        <v>16</v>
      </c>
      <c r="BY615" s="289"/>
      <c r="BZ615" s="393"/>
      <c r="CA615" s="376"/>
      <c r="CB615" s="394"/>
      <c r="CC615" s="376"/>
      <c r="CD615" s="309"/>
      <c r="CE615" s="395"/>
      <c r="CF615" s="289"/>
      <c r="CG615" s="220"/>
      <c r="CH615" s="220"/>
    </row>
    <row r="616" spans="69:86">
      <c r="BQ616" s="14"/>
      <c r="BR616" s="338">
        <f t="shared" si="118"/>
        <v>2.561631150570118E-3</v>
      </c>
      <c r="BS616" s="313">
        <f t="shared" si="119"/>
        <v>0.4648471908893459</v>
      </c>
      <c r="BT616" s="387">
        <f t="shared" si="120"/>
        <v>0.47311671183959148</v>
      </c>
      <c r="BU616" s="313">
        <f>IF($BU619="Falso","Falso",IF(BS616=0,"Falso",IF(BT616=$BT$98,$P$3,0)))</f>
        <v>0</v>
      </c>
      <c r="BV616" s="309">
        <v>518</v>
      </c>
      <c r="BW616" s="337">
        <v>-8.5000000000000006E-5</v>
      </c>
      <c r="BX616" s="289">
        <v>17</v>
      </c>
      <c r="BY616" s="289"/>
      <c r="BZ616" s="393"/>
      <c r="CA616" s="376"/>
      <c r="CB616" s="394"/>
      <c r="CC616" s="376"/>
      <c r="CD616" s="309"/>
      <c r="CE616" s="395"/>
      <c r="CF616" s="289"/>
      <c r="CG616" s="220"/>
      <c r="CH616" s="220"/>
    </row>
    <row r="617" spans="69:86">
      <c r="BQ617" s="14"/>
      <c r="BR617" s="338">
        <f t="shared" si="118"/>
        <v>2.561631150570118E-3</v>
      </c>
      <c r="BS617" s="313">
        <f t="shared" si="119"/>
        <v>0.46228555973877578</v>
      </c>
      <c r="BT617" s="387">
        <f t="shared" si="120"/>
        <v>0.47567334299016162</v>
      </c>
      <c r="BU617" s="313">
        <f>IF($BU619="Falso","Falso",IF(BS617=0,"Falso",IF(BT617=$BT$98,$P$3,0)))</f>
        <v>0</v>
      </c>
      <c r="BV617" s="309">
        <v>519</v>
      </c>
      <c r="BW617" s="337">
        <v>-9.0000000000000006E-5</v>
      </c>
      <c r="BX617" s="289">
        <v>18</v>
      </c>
      <c r="BY617" s="289"/>
      <c r="BZ617" s="393"/>
      <c r="CA617" s="376"/>
      <c r="CB617" s="394"/>
      <c r="CC617" s="376"/>
      <c r="CD617" s="309"/>
      <c r="CE617" s="395"/>
      <c r="CF617" s="289"/>
      <c r="CG617" s="220"/>
      <c r="CH617" s="220"/>
    </row>
    <row r="618" spans="69:86">
      <c r="BQ618" s="14"/>
      <c r="BR618" s="338">
        <f t="shared" si="118"/>
        <v>2.561631150570118E-3</v>
      </c>
      <c r="BS618" s="313">
        <f t="shared" si="119"/>
        <v>0.45972392858820565</v>
      </c>
      <c r="BT618" s="387">
        <f t="shared" si="120"/>
        <v>0.47822997414073171</v>
      </c>
      <c r="BU618" s="313">
        <f>IF($BU619="Falso","Falso",IF(BS618=0,"Falso",IF(BT618=$BT$98,$P$3,0)))</f>
        <v>0</v>
      </c>
      <c r="BV618" s="309">
        <v>520</v>
      </c>
      <c r="BW618" s="337">
        <v>-9.5000000000000005E-5</v>
      </c>
      <c r="BX618" s="289">
        <v>19</v>
      </c>
      <c r="BY618" s="289"/>
      <c r="BZ618" s="393"/>
      <c r="CA618" s="376"/>
      <c r="CB618" s="394"/>
      <c r="CC618" s="376"/>
      <c r="CD618" s="309"/>
      <c r="CE618" s="395"/>
      <c r="CF618" s="289"/>
      <c r="CG618" s="220"/>
      <c r="CH618" s="220"/>
    </row>
    <row r="619" spans="69:86">
      <c r="BQ619" s="14"/>
      <c r="BR619" s="336">
        <f>C35</f>
        <v>2000</v>
      </c>
      <c r="BS619" s="313">
        <f>IF(M35=" ",0,M35)</f>
        <v>0.45716229743763542</v>
      </c>
      <c r="BT619" s="387">
        <f>ABS(BS619-$BV$97)+IF(BR639="",-0.002)</f>
        <v>0.48088660529130195</v>
      </c>
      <c r="BU619" s="313">
        <f>IF(BS619=0,"Falso",IF(BT619=$BT$98,$P$3,0))</f>
        <v>0</v>
      </c>
      <c r="BV619" s="309">
        <v>521</v>
      </c>
      <c r="BW619" s="337">
        <v>0</v>
      </c>
      <c r="BX619" s="289">
        <v>0</v>
      </c>
      <c r="BY619" s="289"/>
      <c r="BZ619" s="388"/>
      <c r="CA619" s="389"/>
      <c r="CB619" s="390"/>
      <c r="CC619" s="389"/>
      <c r="CD619" s="309"/>
      <c r="CE619" s="391"/>
      <c r="CF619" s="392"/>
      <c r="CG619" s="220"/>
      <c r="CH619" s="220"/>
    </row>
    <row r="620" spans="69:86">
      <c r="BQ620" s="14"/>
      <c r="BR620" s="338">
        <f>($BS$619-$BS$639)/20</f>
        <v>2.79962717750728E-3</v>
      </c>
      <c r="BS620" s="313">
        <f>BS619-BR620</f>
        <v>0.45436267026012817</v>
      </c>
      <c r="BT620" s="387">
        <f>ABS(BS620-$BV$97)+BW620</f>
        <v>0.48368123246880923</v>
      </c>
      <c r="BU620" s="313">
        <f>IF($BU639="Falso","Falso",IF(BS620=0,"Falso",IF(BT620=$BT$98,$P$3,0)))</f>
        <v>0</v>
      </c>
      <c r="BV620" s="309">
        <v>522</v>
      </c>
      <c r="BW620" s="337">
        <v>-5.0000000000000004E-6</v>
      </c>
      <c r="BX620" s="289">
        <v>1</v>
      </c>
      <c r="BY620" s="289"/>
      <c r="BZ620" s="393"/>
      <c r="CA620" s="376"/>
      <c r="CB620" s="394"/>
      <c r="CC620" s="376"/>
      <c r="CD620" s="309"/>
      <c r="CE620" s="395"/>
      <c r="CF620" s="289"/>
      <c r="CG620" s="220"/>
      <c r="CH620" s="220"/>
    </row>
    <row r="621" spans="69:86">
      <c r="BQ621" s="14"/>
      <c r="BR621" s="338">
        <f t="shared" ref="BR621:BR638" si="121">($BS$619-$BS$639)/20</f>
        <v>2.79962717750728E-3</v>
      </c>
      <c r="BS621" s="313">
        <f t="shared" ref="BS621:BS638" si="122">BS620-BR621</f>
        <v>0.45156304308262091</v>
      </c>
      <c r="BT621" s="387">
        <f t="shared" ref="BT621:BT638" si="123">ABS(BS621-$BV$97)+BW621</f>
        <v>0.48647585964631646</v>
      </c>
      <c r="BU621" s="313">
        <f>IF($BU639="Falso","Falso",IF(BS621=0,"Falso",IF(BT621=$BT$98,$P$3,0)))</f>
        <v>0</v>
      </c>
      <c r="BV621" s="309">
        <v>523</v>
      </c>
      <c r="BW621" s="337">
        <v>-1.0000000000000001E-5</v>
      </c>
      <c r="BX621" s="289">
        <v>2</v>
      </c>
      <c r="BY621" s="289"/>
      <c r="BZ621" s="393"/>
      <c r="CA621" s="376"/>
      <c r="CB621" s="394"/>
      <c r="CC621" s="376"/>
      <c r="CD621" s="309"/>
      <c r="CE621" s="395"/>
      <c r="CF621" s="289"/>
      <c r="CG621" s="220"/>
      <c r="CH621" s="220"/>
    </row>
    <row r="622" spans="69:86">
      <c r="BQ622" s="14"/>
      <c r="BR622" s="338">
        <f t="shared" si="121"/>
        <v>2.79962717750728E-3</v>
      </c>
      <c r="BS622" s="313">
        <f t="shared" si="122"/>
        <v>0.44876341590511365</v>
      </c>
      <c r="BT622" s="387">
        <f t="shared" si="123"/>
        <v>0.48927048682382374</v>
      </c>
      <c r="BU622" s="313">
        <f>IF($BU639="Falso","Falso",IF(BS622=0,"Falso",IF(BT622=$BT$98,$P$3,0)))</f>
        <v>0</v>
      </c>
      <c r="BV622" s="309">
        <v>524</v>
      </c>
      <c r="BW622" s="337">
        <v>-1.5E-5</v>
      </c>
      <c r="BX622" s="289">
        <v>3</v>
      </c>
      <c r="BY622" s="289"/>
      <c r="BZ622" s="393"/>
      <c r="CA622" s="376"/>
      <c r="CB622" s="394"/>
      <c r="CC622" s="376"/>
      <c r="CD622" s="309"/>
      <c r="CE622" s="395"/>
      <c r="CF622" s="289"/>
      <c r="CG622" s="220"/>
      <c r="CH622" s="220"/>
    </row>
    <row r="623" spans="69:86">
      <c r="BQ623" s="14"/>
      <c r="BR623" s="338">
        <f t="shared" si="121"/>
        <v>2.79962717750728E-3</v>
      </c>
      <c r="BS623" s="313">
        <f t="shared" si="122"/>
        <v>0.44596378872760639</v>
      </c>
      <c r="BT623" s="387">
        <f t="shared" si="123"/>
        <v>0.49206511400133096</v>
      </c>
      <c r="BU623" s="313">
        <f>IF($BU639="Falso","Falso",IF(BS623=0,"Falso",IF(BT623=$BT$98,$P$3,0)))</f>
        <v>0</v>
      </c>
      <c r="BV623" s="309">
        <v>525</v>
      </c>
      <c r="BW623" s="337">
        <v>-2.0000000000000002E-5</v>
      </c>
      <c r="BX623" s="289">
        <v>4</v>
      </c>
      <c r="BY623" s="289"/>
      <c r="BZ623" s="393"/>
      <c r="CA623" s="376"/>
      <c r="CB623" s="394"/>
      <c r="CC623" s="376"/>
      <c r="CD623" s="309"/>
      <c r="CE623" s="395"/>
      <c r="CF623" s="289"/>
      <c r="CG623" s="220"/>
      <c r="CH623" s="220"/>
    </row>
    <row r="624" spans="69:86">
      <c r="BQ624" s="14"/>
      <c r="BR624" s="338">
        <f t="shared" si="121"/>
        <v>2.79962717750728E-3</v>
      </c>
      <c r="BS624" s="313">
        <f t="shared" si="122"/>
        <v>0.44316416155009913</v>
      </c>
      <c r="BT624" s="387">
        <f t="shared" si="123"/>
        <v>0.49485974117883824</v>
      </c>
      <c r="BU624" s="313">
        <f>IF($BU639="Falso","Falso",IF(BS624=0,"Falso",IF(BT624=$BT$98,$P$3,0)))</f>
        <v>0</v>
      </c>
      <c r="BV624" s="309">
        <v>526</v>
      </c>
      <c r="BW624" s="337">
        <v>-2.5000000000000001E-5</v>
      </c>
      <c r="BX624" s="289">
        <v>5</v>
      </c>
      <c r="BY624" s="289"/>
      <c r="BZ624" s="393"/>
      <c r="CA624" s="376"/>
      <c r="CB624" s="394"/>
      <c r="CC624" s="376"/>
      <c r="CD624" s="309"/>
      <c r="CE624" s="395"/>
      <c r="CF624" s="289"/>
      <c r="CG624" s="220"/>
      <c r="CH624" s="220"/>
    </row>
    <row r="625" spans="69:86">
      <c r="BQ625" s="14"/>
      <c r="BR625" s="338">
        <f t="shared" si="121"/>
        <v>2.79962717750728E-3</v>
      </c>
      <c r="BS625" s="313">
        <f t="shared" si="122"/>
        <v>0.44036453437259188</v>
      </c>
      <c r="BT625" s="387">
        <f t="shared" si="123"/>
        <v>0.49765436835634552</v>
      </c>
      <c r="BU625" s="313">
        <f>IF($BU639="Falso","Falso",IF(BS625=0,"Falso",IF(BT625=$BT$98,$P$3,0)))</f>
        <v>0</v>
      </c>
      <c r="BV625" s="309">
        <v>527</v>
      </c>
      <c r="BW625" s="337">
        <v>-3.0000000000000001E-5</v>
      </c>
      <c r="BX625" s="289">
        <v>6</v>
      </c>
      <c r="BY625" s="289"/>
      <c r="BZ625" s="393"/>
      <c r="CA625" s="376"/>
      <c r="CB625" s="394"/>
      <c r="CC625" s="376"/>
      <c r="CD625" s="309"/>
      <c r="CE625" s="395"/>
      <c r="CF625" s="289"/>
      <c r="CG625" s="220"/>
      <c r="CH625" s="220"/>
    </row>
    <row r="626" spans="69:86">
      <c r="BQ626" s="14"/>
      <c r="BR626" s="338">
        <f t="shared" si="121"/>
        <v>2.79962717750728E-3</v>
      </c>
      <c r="BS626" s="313">
        <f t="shared" si="122"/>
        <v>0.43756490719508462</v>
      </c>
      <c r="BT626" s="387">
        <f t="shared" si="123"/>
        <v>0.50044899553385269</v>
      </c>
      <c r="BU626" s="313">
        <f>IF($BU639="Falso","Falso",IF(BS626=0,"Falso",IF(BT626=$BT$98,$P$3,0)))</f>
        <v>0</v>
      </c>
      <c r="BV626" s="309">
        <v>528</v>
      </c>
      <c r="BW626" s="337">
        <v>-3.4999999999999997E-5</v>
      </c>
      <c r="BX626" s="289">
        <v>7</v>
      </c>
      <c r="BY626" s="289"/>
      <c r="BZ626" s="393"/>
      <c r="CA626" s="376"/>
      <c r="CB626" s="394"/>
      <c r="CC626" s="376"/>
      <c r="CD626" s="309"/>
      <c r="CE626" s="395"/>
      <c r="CF626" s="289"/>
      <c r="CG626" s="220"/>
      <c r="CH626" s="220"/>
    </row>
    <row r="627" spans="69:86">
      <c r="BQ627" s="14"/>
      <c r="BR627" s="338">
        <f t="shared" si="121"/>
        <v>2.79962717750728E-3</v>
      </c>
      <c r="BS627" s="313">
        <f t="shared" si="122"/>
        <v>0.43476528001757736</v>
      </c>
      <c r="BT627" s="387">
        <f t="shared" si="123"/>
        <v>0.50324362271135992</v>
      </c>
      <c r="BU627" s="313">
        <f>IF($BU639="Falso","Falso",IF(BS627=0,"Falso",IF(BT627=$BT$98,$P$3,0)))</f>
        <v>0</v>
      </c>
      <c r="BV627" s="309">
        <v>529</v>
      </c>
      <c r="BW627" s="337">
        <v>-4.0000000000000003E-5</v>
      </c>
      <c r="BX627" s="289">
        <v>8</v>
      </c>
      <c r="BY627" s="289"/>
      <c r="BZ627" s="393"/>
      <c r="CA627" s="376"/>
      <c r="CB627" s="394"/>
      <c r="CC627" s="376"/>
      <c r="CD627" s="309"/>
      <c r="CE627" s="395"/>
      <c r="CF627" s="289"/>
      <c r="CG627" s="220"/>
      <c r="CH627" s="220"/>
    </row>
    <row r="628" spans="69:86">
      <c r="BQ628" s="14"/>
      <c r="BR628" s="338">
        <f t="shared" si="121"/>
        <v>2.79962717750728E-3</v>
      </c>
      <c r="BS628" s="313">
        <f t="shared" si="122"/>
        <v>0.4319656528400701</v>
      </c>
      <c r="BT628" s="387">
        <f t="shared" si="123"/>
        <v>0.50603824988886725</v>
      </c>
      <c r="BU628" s="313">
        <f>IF($BU639="Falso","Falso",IF(BS628=0,"Falso",IF(BT628=$BT$98,$P$3,0)))</f>
        <v>0</v>
      </c>
      <c r="BV628" s="309">
        <v>530</v>
      </c>
      <c r="BW628" s="337">
        <v>-4.5000000000000003E-5</v>
      </c>
      <c r="BX628" s="289">
        <v>9</v>
      </c>
      <c r="BY628" s="289"/>
      <c r="BZ628" s="393"/>
      <c r="CA628" s="376"/>
      <c r="CB628" s="394"/>
      <c r="CC628" s="376"/>
      <c r="CD628" s="309"/>
      <c r="CE628" s="395"/>
      <c r="CF628" s="289"/>
      <c r="CG628" s="220"/>
      <c r="CH628" s="220"/>
    </row>
    <row r="629" spans="69:86">
      <c r="BQ629" s="14"/>
      <c r="BR629" s="338">
        <f t="shared" si="121"/>
        <v>2.79962717750728E-3</v>
      </c>
      <c r="BS629" s="313">
        <f t="shared" si="122"/>
        <v>0.42916602566256284</v>
      </c>
      <c r="BT629" s="387">
        <f t="shared" si="123"/>
        <v>0.50883287706637448</v>
      </c>
      <c r="BU629" s="313">
        <f>IF($BU639="Falso","Falso",IF(BS629=0,"Falso",IF(BT629=$BT$98,$P$3,0)))</f>
        <v>0</v>
      </c>
      <c r="BV629" s="309">
        <v>531</v>
      </c>
      <c r="BW629" s="337">
        <v>-5.0000000000000002E-5</v>
      </c>
      <c r="BX629" s="289">
        <v>10</v>
      </c>
      <c r="BY629" s="289"/>
      <c r="BZ629" s="393"/>
      <c r="CA629" s="376"/>
      <c r="CB629" s="394"/>
      <c r="CC629" s="376"/>
      <c r="CD629" s="309"/>
      <c r="CE629" s="395"/>
      <c r="CF629" s="289"/>
      <c r="CG629" s="220"/>
      <c r="CH629" s="220"/>
    </row>
    <row r="630" spans="69:86">
      <c r="BQ630" s="14"/>
      <c r="BR630" s="338">
        <f t="shared" si="121"/>
        <v>2.79962717750728E-3</v>
      </c>
      <c r="BS630" s="313">
        <f t="shared" si="122"/>
        <v>0.42636639848505559</v>
      </c>
      <c r="BT630" s="387">
        <f t="shared" si="123"/>
        <v>0.5116275042438817</v>
      </c>
      <c r="BU630" s="313">
        <f>IF($BU639="Falso","Falso",IF(BS630=0,"Falso",IF(BT630=$BT$98,$P$3,0)))</f>
        <v>0</v>
      </c>
      <c r="BV630" s="309">
        <v>532</v>
      </c>
      <c r="BW630" s="337">
        <v>-5.5000000000000002E-5</v>
      </c>
      <c r="BX630" s="289">
        <v>11</v>
      </c>
      <c r="BY630" s="289"/>
      <c r="BZ630" s="393"/>
      <c r="CA630" s="376"/>
      <c r="CB630" s="394"/>
      <c r="CC630" s="376"/>
      <c r="CD630" s="309"/>
      <c r="CE630" s="395"/>
      <c r="CF630" s="289"/>
      <c r="CG630" s="220"/>
      <c r="CH630" s="220"/>
    </row>
    <row r="631" spans="69:86">
      <c r="BQ631" s="14"/>
      <c r="BR631" s="338">
        <f t="shared" si="121"/>
        <v>2.79962717750728E-3</v>
      </c>
      <c r="BS631" s="313">
        <f t="shared" si="122"/>
        <v>0.42356677130754833</v>
      </c>
      <c r="BT631" s="387">
        <f t="shared" si="123"/>
        <v>0.51442213142138904</v>
      </c>
      <c r="BU631" s="313">
        <f>IF($BU639="Falso","Falso",IF(BS631=0,"Falso",IF(BT631=$BT$98,$P$3,0)))</f>
        <v>0</v>
      </c>
      <c r="BV631" s="309">
        <v>533</v>
      </c>
      <c r="BW631" s="337">
        <v>-6.0000000000000002E-5</v>
      </c>
      <c r="BX631" s="289">
        <v>12</v>
      </c>
      <c r="BY631" s="289"/>
      <c r="BZ631" s="393"/>
      <c r="CA631" s="376"/>
      <c r="CB631" s="394"/>
      <c r="CC631" s="376"/>
      <c r="CD631" s="309"/>
      <c r="CE631" s="395"/>
      <c r="CF631" s="289"/>
      <c r="CG631" s="220"/>
      <c r="CH631" s="220"/>
    </row>
    <row r="632" spans="69:86">
      <c r="BQ632" s="14"/>
      <c r="BR632" s="338">
        <f t="shared" si="121"/>
        <v>2.79962717750728E-3</v>
      </c>
      <c r="BS632" s="313">
        <f t="shared" si="122"/>
        <v>0.42076714413004107</v>
      </c>
      <c r="BT632" s="387">
        <f t="shared" si="123"/>
        <v>0.51721675859889626</v>
      </c>
      <c r="BU632" s="313">
        <f>IF($BU639="Falso","Falso",IF(BS632=0,"Falso",IF(BT632=$BT$98,$P$3,0)))</f>
        <v>0</v>
      </c>
      <c r="BV632" s="309">
        <v>534</v>
      </c>
      <c r="BW632" s="337">
        <v>-6.4999999999999994E-5</v>
      </c>
      <c r="BX632" s="289">
        <v>13</v>
      </c>
      <c r="BY632" s="289"/>
      <c r="BZ632" s="393"/>
      <c r="CA632" s="376"/>
      <c r="CB632" s="394"/>
      <c r="CC632" s="376"/>
      <c r="CD632" s="309"/>
      <c r="CE632" s="395"/>
      <c r="CF632" s="289"/>
      <c r="CG632" s="220"/>
      <c r="CH632" s="220"/>
    </row>
    <row r="633" spans="69:86">
      <c r="BQ633" s="14"/>
      <c r="BR633" s="338">
        <f t="shared" si="121"/>
        <v>2.79962717750728E-3</v>
      </c>
      <c r="BS633" s="313">
        <f t="shared" si="122"/>
        <v>0.41796751695253381</v>
      </c>
      <c r="BT633" s="387">
        <f t="shared" si="123"/>
        <v>0.52001138577640349</v>
      </c>
      <c r="BU633" s="313">
        <f>IF($BU639="Falso","Falso",IF(BS633=0,"Falso",IF(BT633=$BT$98,$P$3,0)))</f>
        <v>0</v>
      </c>
      <c r="BV633" s="309">
        <v>535</v>
      </c>
      <c r="BW633" s="337">
        <v>-6.9999999999999994E-5</v>
      </c>
      <c r="BX633" s="289">
        <v>14</v>
      </c>
      <c r="BY633" s="289"/>
      <c r="BZ633" s="393"/>
      <c r="CA633" s="376"/>
      <c r="CB633" s="394"/>
      <c r="CC633" s="376"/>
      <c r="CD633" s="309"/>
      <c r="CE633" s="395"/>
      <c r="CF633" s="289"/>
      <c r="CG633" s="220"/>
      <c r="CH633" s="220"/>
    </row>
    <row r="634" spans="69:86">
      <c r="BQ634" s="14"/>
      <c r="BR634" s="338">
        <f t="shared" si="121"/>
        <v>2.79962717750728E-3</v>
      </c>
      <c r="BS634" s="313">
        <f t="shared" si="122"/>
        <v>0.41516788977502656</v>
      </c>
      <c r="BT634" s="387">
        <f t="shared" si="123"/>
        <v>0.52280601295391071</v>
      </c>
      <c r="BU634" s="313">
        <f>IF($BU639="Falso","Falso",IF(BS634=0,"Falso",IF(BT634=$BT$98,$P$3,0)))</f>
        <v>0</v>
      </c>
      <c r="BV634" s="309">
        <v>536</v>
      </c>
      <c r="BW634" s="337">
        <v>-7.4999999999999993E-5</v>
      </c>
      <c r="BX634" s="289">
        <v>15</v>
      </c>
      <c r="BY634" s="289"/>
      <c r="BZ634" s="393"/>
      <c r="CA634" s="376"/>
      <c r="CB634" s="394"/>
      <c r="CC634" s="376"/>
      <c r="CD634" s="309"/>
      <c r="CE634" s="395"/>
      <c r="CF634" s="289"/>
      <c r="CG634" s="220"/>
      <c r="CH634" s="220"/>
    </row>
    <row r="635" spans="69:86">
      <c r="BQ635" s="14"/>
      <c r="BR635" s="338">
        <f t="shared" si="121"/>
        <v>2.79962717750728E-3</v>
      </c>
      <c r="BS635" s="313">
        <f t="shared" si="122"/>
        <v>0.4123682625975193</v>
      </c>
      <c r="BT635" s="387">
        <f t="shared" si="123"/>
        <v>0.52560064013141805</v>
      </c>
      <c r="BU635" s="313">
        <f>IF($BU639="Falso","Falso",IF(BS635=0,"Falso",IF(BT635=$BT$98,$P$3,0)))</f>
        <v>0</v>
      </c>
      <c r="BV635" s="309">
        <v>537</v>
      </c>
      <c r="BW635" s="337">
        <v>-8.0000000000000007E-5</v>
      </c>
      <c r="BX635" s="289">
        <v>16</v>
      </c>
      <c r="BY635" s="289"/>
      <c r="BZ635" s="393"/>
      <c r="CA635" s="376"/>
      <c r="CB635" s="394"/>
      <c r="CC635" s="376"/>
      <c r="CD635" s="309"/>
      <c r="CE635" s="395"/>
      <c r="CF635" s="289"/>
      <c r="CG635" s="220"/>
      <c r="CH635" s="220"/>
    </row>
    <row r="636" spans="69:86">
      <c r="BQ636" s="14"/>
      <c r="BR636" s="338">
        <f t="shared" si="121"/>
        <v>2.79962717750728E-3</v>
      </c>
      <c r="BS636" s="313">
        <f t="shared" si="122"/>
        <v>0.40956863542001204</v>
      </c>
      <c r="BT636" s="387">
        <f t="shared" si="123"/>
        <v>0.52839526730892528</v>
      </c>
      <c r="BU636" s="313">
        <f>IF($BU639="Falso","Falso",IF(BS636=0,"Falso",IF(BT636=$BT$98,$P$3,0)))</f>
        <v>0</v>
      </c>
      <c r="BV636" s="309">
        <v>538</v>
      </c>
      <c r="BW636" s="337">
        <v>-8.5000000000000006E-5</v>
      </c>
      <c r="BX636" s="289">
        <v>17</v>
      </c>
      <c r="BY636" s="289"/>
      <c r="BZ636" s="393"/>
      <c r="CA636" s="376"/>
      <c r="CB636" s="394"/>
      <c r="CC636" s="376"/>
      <c r="CD636" s="309"/>
      <c r="CE636" s="395"/>
      <c r="CF636" s="289"/>
      <c r="CG636" s="220"/>
      <c r="CH636" s="220"/>
    </row>
    <row r="637" spans="69:86">
      <c r="BQ637" s="14"/>
      <c r="BR637" s="338">
        <f t="shared" si="121"/>
        <v>2.79962717750728E-3</v>
      </c>
      <c r="BS637" s="313">
        <f t="shared" si="122"/>
        <v>0.40676900824250478</v>
      </c>
      <c r="BT637" s="387">
        <f t="shared" si="123"/>
        <v>0.5311898944864325</v>
      </c>
      <c r="BU637" s="313">
        <f>IF($BU639="Falso","Falso",IF(BS637=0,"Falso",IF(BT637=$BT$98,$P$3,0)))</f>
        <v>0</v>
      </c>
      <c r="BV637" s="309">
        <v>539</v>
      </c>
      <c r="BW637" s="337">
        <v>-9.0000000000000006E-5</v>
      </c>
      <c r="BX637" s="289">
        <v>18</v>
      </c>
      <c r="BY637" s="289"/>
      <c r="BZ637" s="393"/>
      <c r="CA637" s="376"/>
      <c r="CB637" s="394"/>
      <c r="CC637" s="376"/>
      <c r="CD637" s="309"/>
      <c r="CE637" s="395"/>
      <c r="CF637" s="289"/>
      <c r="CG637" s="220"/>
      <c r="CH637" s="220"/>
    </row>
    <row r="638" spans="69:86">
      <c r="BQ638" s="14"/>
      <c r="BR638" s="338">
        <f t="shared" si="121"/>
        <v>2.79962717750728E-3</v>
      </c>
      <c r="BS638" s="313">
        <f t="shared" si="122"/>
        <v>0.40396938106499752</v>
      </c>
      <c r="BT638" s="387">
        <f t="shared" si="123"/>
        <v>0.53398452166393984</v>
      </c>
      <c r="BU638" s="313">
        <f>IF($BU639="Falso","Falso",IF(BS638=0,"Falso",IF(BT638=$BT$98,$P$3,0)))</f>
        <v>0</v>
      </c>
      <c r="BV638" s="309">
        <v>540</v>
      </c>
      <c r="BW638" s="337">
        <v>-9.5000000000000005E-5</v>
      </c>
      <c r="BX638" s="289">
        <v>19</v>
      </c>
      <c r="BY638" s="289"/>
      <c r="BZ638" s="393"/>
      <c r="CA638" s="376"/>
      <c r="CB638" s="394"/>
      <c r="CC638" s="376"/>
      <c r="CD638" s="309"/>
      <c r="CE638" s="395"/>
      <c r="CF638" s="289"/>
      <c r="CG638" s="220"/>
      <c r="CH638" s="220"/>
    </row>
    <row r="639" spans="69:86">
      <c r="BQ639" s="14"/>
      <c r="BR639" s="336">
        <f>C36</f>
        <v>1999</v>
      </c>
      <c r="BS639" s="313">
        <f>IF(M36=" ",0,M36)</f>
        <v>0.40116975388748982</v>
      </c>
      <c r="BT639" s="387">
        <f>ABS(BS639-$BV$97)+IF(BR659="",-0.002)</f>
        <v>0.5368791488414475</v>
      </c>
      <c r="BU639" s="313">
        <f>IF(BS639=0,"Falso",IF(BT639=$BT$98,$P$3,0))</f>
        <v>0</v>
      </c>
      <c r="BV639" s="309">
        <v>541</v>
      </c>
      <c r="BW639" s="337">
        <v>0</v>
      </c>
      <c r="BX639" s="289">
        <v>0</v>
      </c>
      <c r="BY639" s="289"/>
      <c r="BZ639" s="388"/>
      <c r="CA639" s="389"/>
      <c r="CB639" s="390"/>
      <c r="CC639" s="389"/>
      <c r="CD639" s="309"/>
      <c r="CE639" s="391"/>
      <c r="CF639" s="392"/>
      <c r="CG639" s="220"/>
      <c r="CH639" s="220"/>
    </row>
    <row r="640" spans="69:86">
      <c r="BQ640" s="14"/>
      <c r="BR640" s="338">
        <f t="shared" ref="BR640:BR658" si="124">($BS$639-$BS$659)/20</f>
        <v>3.0597349393151176E-3</v>
      </c>
      <c r="BS640" s="313">
        <f>BS639-BR640</f>
        <v>0.39811001894817472</v>
      </c>
      <c r="BT640" s="387">
        <f>ABS(BS640-$BV$97)+BW640</f>
        <v>0.53993388378076257</v>
      </c>
      <c r="BU640" s="313">
        <f>IF($BU659="Falso","Falso",IF(BS640=0,"Falso",IF(BT640=$BT$98,$P$3,0)))</f>
        <v>0</v>
      </c>
      <c r="BV640" s="309">
        <v>542</v>
      </c>
      <c r="BW640" s="337">
        <v>-5.0000000000000004E-6</v>
      </c>
      <c r="BX640" s="289">
        <v>1</v>
      </c>
      <c r="BY640" s="289"/>
      <c r="BZ640" s="393"/>
      <c r="CA640" s="376"/>
      <c r="CB640" s="394"/>
      <c r="CC640" s="376"/>
      <c r="CD640" s="309"/>
      <c r="CE640" s="395"/>
      <c r="CF640" s="289"/>
      <c r="CG640" s="220"/>
      <c r="CH640" s="220"/>
    </row>
    <row r="641" spans="69:86">
      <c r="BQ641" s="14"/>
      <c r="BR641" s="338">
        <f t="shared" si="124"/>
        <v>3.0597349393151176E-3</v>
      </c>
      <c r="BS641" s="313">
        <f t="shared" ref="BS641:BS658" si="125">BS640-BR641</f>
        <v>0.39505028400885961</v>
      </c>
      <c r="BT641" s="387">
        <f t="shared" ref="BT641:BT658" si="126">ABS(BS641-$BV$97)+BW641</f>
        <v>0.54298861872007775</v>
      </c>
      <c r="BU641" s="313">
        <f>IF($BU659="Falso","Falso",IF(BS641=0,"Falso",IF(BT641=$BT$98,$P$3,0)))</f>
        <v>0</v>
      </c>
      <c r="BV641" s="309">
        <v>543</v>
      </c>
      <c r="BW641" s="337">
        <v>-1.0000000000000001E-5</v>
      </c>
      <c r="BX641" s="289">
        <v>2</v>
      </c>
      <c r="BY641" s="289"/>
      <c r="BZ641" s="393"/>
      <c r="CA641" s="376"/>
      <c r="CB641" s="394"/>
      <c r="CC641" s="376"/>
      <c r="CD641" s="309"/>
      <c r="CE641" s="395"/>
      <c r="CF641" s="289"/>
      <c r="CG641" s="220"/>
      <c r="CH641" s="220"/>
    </row>
    <row r="642" spans="69:86">
      <c r="BQ642" s="14"/>
      <c r="BR642" s="338">
        <f t="shared" si="124"/>
        <v>3.0597349393151176E-3</v>
      </c>
      <c r="BS642" s="313">
        <f t="shared" si="125"/>
        <v>0.3919905490695445</v>
      </c>
      <c r="BT642" s="387">
        <f t="shared" si="126"/>
        <v>0.54604335365939283</v>
      </c>
      <c r="BU642" s="313">
        <f>IF($BU659="Falso","Falso",IF(BS642=0,"Falso",IF(BT642=$BT$98,$P$3,0)))</f>
        <v>0</v>
      </c>
      <c r="BV642" s="309">
        <v>544</v>
      </c>
      <c r="BW642" s="337">
        <v>-1.5E-5</v>
      </c>
      <c r="BX642" s="289">
        <v>3</v>
      </c>
      <c r="BY642" s="289"/>
      <c r="BZ642" s="393"/>
      <c r="CA642" s="376"/>
      <c r="CB642" s="394"/>
      <c r="CC642" s="376"/>
      <c r="CD642" s="309"/>
      <c r="CE642" s="395"/>
      <c r="CF642" s="289"/>
      <c r="CG642" s="220"/>
      <c r="CH642" s="220"/>
    </row>
    <row r="643" spans="69:86">
      <c r="BQ643" s="14"/>
      <c r="BR643" s="338">
        <f t="shared" si="124"/>
        <v>3.0597349393151176E-3</v>
      </c>
      <c r="BS643" s="313">
        <f t="shared" si="125"/>
        <v>0.3889308141302294</v>
      </c>
      <c r="BT643" s="387">
        <f t="shared" si="126"/>
        <v>0.5490980885987079</v>
      </c>
      <c r="BU643" s="313">
        <f>IF($BU659="Falso","Falso",IF(BS643=0,"Falso",IF(BT643=$BT$98,$P$3,0)))</f>
        <v>0</v>
      </c>
      <c r="BV643" s="309">
        <v>545</v>
      </c>
      <c r="BW643" s="337">
        <v>-2.0000000000000002E-5</v>
      </c>
      <c r="BX643" s="289">
        <v>4</v>
      </c>
      <c r="BY643" s="289"/>
      <c r="BZ643" s="393"/>
      <c r="CA643" s="376"/>
      <c r="CB643" s="394"/>
      <c r="CC643" s="376"/>
      <c r="CD643" s="309"/>
      <c r="CE643" s="395"/>
      <c r="CF643" s="289"/>
      <c r="CG643" s="220"/>
      <c r="CH643" s="220"/>
    </row>
    <row r="644" spans="69:86">
      <c r="BQ644" s="14"/>
      <c r="BR644" s="338">
        <f t="shared" si="124"/>
        <v>3.0597349393151176E-3</v>
      </c>
      <c r="BS644" s="313">
        <f t="shared" si="125"/>
        <v>0.38587107919091429</v>
      </c>
      <c r="BT644" s="387">
        <f t="shared" si="126"/>
        <v>0.55215282353802297</v>
      </c>
      <c r="BU644" s="313">
        <f>IF($BU659="Falso","Falso",IF(BS644=0,"Falso",IF(BT644=$BT$98,$P$3,0)))</f>
        <v>0</v>
      </c>
      <c r="BV644" s="309">
        <v>546</v>
      </c>
      <c r="BW644" s="337">
        <v>-2.5000000000000001E-5</v>
      </c>
      <c r="BX644" s="289">
        <v>5</v>
      </c>
      <c r="BY644" s="289"/>
      <c r="BZ644" s="393"/>
      <c r="CA644" s="376"/>
      <c r="CB644" s="394"/>
      <c r="CC644" s="376"/>
      <c r="CD644" s="309"/>
      <c r="CE644" s="395"/>
      <c r="CF644" s="289"/>
      <c r="CG644" s="220"/>
      <c r="CH644" s="220"/>
    </row>
    <row r="645" spans="69:86">
      <c r="BQ645" s="14"/>
      <c r="BR645" s="338">
        <f t="shared" si="124"/>
        <v>3.0597349393151176E-3</v>
      </c>
      <c r="BS645" s="313">
        <f t="shared" si="125"/>
        <v>0.38281134425159918</v>
      </c>
      <c r="BT645" s="387">
        <f t="shared" si="126"/>
        <v>0.55520755847733816</v>
      </c>
      <c r="BU645" s="313">
        <f>IF($BU659="Falso","Falso",IF(BS645=0,"Falso",IF(BT645=$BT$98,$P$3,0)))</f>
        <v>0</v>
      </c>
      <c r="BV645" s="309">
        <v>547</v>
      </c>
      <c r="BW645" s="337">
        <v>-3.0000000000000001E-5</v>
      </c>
      <c r="BX645" s="289">
        <v>6</v>
      </c>
      <c r="BY645" s="289"/>
      <c r="BZ645" s="393"/>
      <c r="CA645" s="376"/>
      <c r="CB645" s="394"/>
      <c r="CC645" s="376"/>
      <c r="CD645" s="309"/>
      <c r="CE645" s="395"/>
      <c r="CF645" s="289"/>
      <c r="CG645" s="220"/>
      <c r="CH645" s="220"/>
    </row>
    <row r="646" spans="69:86">
      <c r="BQ646" s="14"/>
      <c r="BR646" s="338">
        <f t="shared" si="124"/>
        <v>3.0597349393151176E-3</v>
      </c>
      <c r="BS646" s="313">
        <f t="shared" si="125"/>
        <v>0.37975160931228408</v>
      </c>
      <c r="BT646" s="387">
        <f t="shared" si="126"/>
        <v>0.55826229341665323</v>
      </c>
      <c r="BU646" s="313">
        <f>IF($BU659="Falso","Falso",IF(BS646=0,"Falso",IF(BT646=$BT$98,$P$3,0)))</f>
        <v>0</v>
      </c>
      <c r="BV646" s="309">
        <v>548</v>
      </c>
      <c r="BW646" s="337">
        <v>-3.4999999999999997E-5</v>
      </c>
      <c r="BX646" s="289">
        <v>7</v>
      </c>
      <c r="BY646" s="289"/>
      <c r="BZ646" s="393"/>
      <c r="CA646" s="376"/>
      <c r="CB646" s="394"/>
      <c r="CC646" s="376"/>
      <c r="CD646" s="309"/>
      <c r="CE646" s="395"/>
      <c r="CF646" s="289"/>
      <c r="CG646" s="220"/>
      <c r="CH646" s="220"/>
    </row>
    <row r="647" spans="69:86">
      <c r="BQ647" s="14"/>
      <c r="BR647" s="338">
        <f t="shared" si="124"/>
        <v>3.0597349393151176E-3</v>
      </c>
      <c r="BS647" s="313">
        <f t="shared" si="125"/>
        <v>0.37669187437296897</v>
      </c>
      <c r="BT647" s="387">
        <f t="shared" si="126"/>
        <v>0.56131702835596831</v>
      </c>
      <c r="BU647" s="313">
        <f>IF($BU659="Falso","Falso",IF(BS647=0,"Falso",IF(BT647=$BT$98,$P$3,0)))</f>
        <v>0</v>
      </c>
      <c r="BV647" s="309">
        <v>549</v>
      </c>
      <c r="BW647" s="337">
        <v>-4.0000000000000003E-5</v>
      </c>
      <c r="BX647" s="289">
        <v>8</v>
      </c>
      <c r="BY647" s="289"/>
      <c r="BZ647" s="393"/>
      <c r="CA647" s="376"/>
      <c r="CB647" s="394"/>
      <c r="CC647" s="376"/>
      <c r="CD647" s="309"/>
      <c r="CE647" s="395"/>
      <c r="CF647" s="289"/>
      <c r="CG647" s="220"/>
      <c r="CH647" s="220"/>
    </row>
    <row r="648" spans="69:86">
      <c r="BQ648" s="14"/>
      <c r="BR648" s="338">
        <f t="shared" si="124"/>
        <v>3.0597349393151176E-3</v>
      </c>
      <c r="BS648" s="313">
        <f t="shared" si="125"/>
        <v>0.37363213943365386</v>
      </c>
      <c r="BT648" s="387">
        <f t="shared" si="126"/>
        <v>0.56437176329528349</v>
      </c>
      <c r="BU648" s="313">
        <f>IF($BU659="Falso","Falso",IF(BS648=0,"Falso",IF(BT648=$BT$98,$P$3,0)))</f>
        <v>0</v>
      </c>
      <c r="BV648" s="309">
        <v>550</v>
      </c>
      <c r="BW648" s="337">
        <v>-4.5000000000000003E-5</v>
      </c>
      <c r="BX648" s="289">
        <v>9</v>
      </c>
      <c r="BY648" s="289"/>
      <c r="BZ648" s="393"/>
      <c r="CA648" s="376"/>
      <c r="CB648" s="394"/>
      <c r="CC648" s="376"/>
      <c r="CD648" s="309"/>
      <c r="CE648" s="395"/>
      <c r="CF648" s="289"/>
      <c r="CG648" s="220"/>
      <c r="CH648" s="220"/>
    </row>
    <row r="649" spans="69:86">
      <c r="BQ649" s="14"/>
      <c r="BR649" s="338">
        <f t="shared" si="124"/>
        <v>3.0597349393151176E-3</v>
      </c>
      <c r="BS649" s="313">
        <f t="shared" si="125"/>
        <v>0.37057240449433876</v>
      </c>
      <c r="BT649" s="387">
        <f t="shared" si="126"/>
        <v>0.56742649823459856</v>
      </c>
      <c r="BU649" s="313">
        <f>IF($BU659="Falso","Falso",IF(BS649=0,"Falso",IF(BT649=$BT$98,$P$3,0)))</f>
        <v>0</v>
      </c>
      <c r="BV649" s="309">
        <v>551</v>
      </c>
      <c r="BW649" s="337">
        <v>-5.0000000000000002E-5</v>
      </c>
      <c r="BX649" s="289">
        <v>10</v>
      </c>
      <c r="BY649" s="289"/>
      <c r="BZ649" s="393"/>
      <c r="CA649" s="376"/>
      <c r="CB649" s="394"/>
      <c r="CC649" s="376"/>
      <c r="CD649" s="309"/>
      <c r="CE649" s="395"/>
      <c r="CF649" s="289"/>
      <c r="CG649" s="220"/>
      <c r="CH649" s="220"/>
    </row>
    <row r="650" spans="69:86">
      <c r="BQ650" s="14"/>
      <c r="BR650" s="338">
        <f t="shared" si="124"/>
        <v>3.0597349393151176E-3</v>
      </c>
      <c r="BS650" s="313">
        <f t="shared" si="125"/>
        <v>0.36751266955502365</v>
      </c>
      <c r="BT650" s="387">
        <f t="shared" si="126"/>
        <v>0.57048123317391364</v>
      </c>
      <c r="BU650" s="313">
        <f>IF($BU659="Falso","Falso",IF(BS650=0,"Falso",IF(BT650=$BT$98,$P$3,0)))</f>
        <v>0</v>
      </c>
      <c r="BV650" s="309">
        <v>552</v>
      </c>
      <c r="BW650" s="337">
        <v>-5.5000000000000002E-5</v>
      </c>
      <c r="BX650" s="289">
        <v>11</v>
      </c>
      <c r="BY650" s="289"/>
      <c r="BZ650" s="393"/>
      <c r="CA650" s="376"/>
      <c r="CB650" s="394"/>
      <c r="CC650" s="376"/>
      <c r="CD650" s="309"/>
      <c r="CE650" s="395"/>
      <c r="CF650" s="289"/>
      <c r="CG650" s="220"/>
      <c r="CH650" s="220"/>
    </row>
    <row r="651" spans="69:86">
      <c r="BQ651" s="14"/>
      <c r="BR651" s="338">
        <f t="shared" si="124"/>
        <v>3.0597349393151176E-3</v>
      </c>
      <c r="BS651" s="313">
        <f t="shared" si="125"/>
        <v>0.36445293461570855</v>
      </c>
      <c r="BT651" s="387">
        <f t="shared" si="126"/>
        <v>0.57353596811322882</v>
      </c>
      <c r="BU651" s="313">
        <f>IF($BU659="Falso","Falso",IF(BS651=0,"Falso",IF(BT651=$BT$98,$P$3,0)))</f>
        <v>0</v>
      </c>
      <c r="BV651" s="309">
        <v>553</v>
      </c>
      <c r="BW651" s="337">
        <v>-6.0000000000000002E-5</v>
      </c>
      <c r="BX651" s="289">
        <v>12</v>
      </c>
      <c r="BY651" s="289"/>
      <c r="BZ651" s="393"/>
      <c r="CA651" s="376"/>
      <c r="CB651" s="394"/>
      <c r="CC651" s="376"/>
      <c r="CD651" s="309"/>
      <c r="CE651" s="395"/>
      <c r="CF651" s="289"/>
      <c r="CG651" s="220"/>
      <c r="CH651" s="220"/>
    </row>
    <row r="652" spans="69:86">
      <c r="BQ652" s="14"/>
      <c r="BR652" s="338">
        <f t="shared" si="124"/>
        <v>3.0597349393151176E-3</v>
      </c>
      <c r="BS652" s="313">
        <f t="shared" si="125"/>
        <v>0.36139319967639344</v>
      </c>
      <c r="BT652" s="387">
        <f t="shared" si="126"/>
        <v>0.5765907030525439</v>
      </c>
      <c r="BU652" s="313">
        <f>IF($BU659="Falso","Falso",IF(BS652=0,"Falso",IF(BT652=$BT$98,$P$3,0)))</f>
        <v>0</v>
      </c>
      <c r="BV652" s="309">
        <v>554</v>
      </c>
      <c r="BW652" s="337">
        <v>-6.4999999999999994E-5</v>
      </c>
      <c r="BX652" s="289">
        <v>13</v>
      </c>
      <c r="BY652" s="289"/>
      <c r="BZ652" s="393"/>
      <c r="CA652" s="376"/>
      <c r="CB652" s="394"/>
      <c r="CC652" s="376"/>
      <c r="CD652" s="309"/>
      <c r="CE652" s="395"/>
      <c r="CF652" s="289"/>
      <c r="CG652" s="220"/>
      <c r="CH652" s="220"/>
    </row>
    <row r="653" spans="69:86">
      <c r="BQ653" s="14"/>
      <c r="BR653" s="338">
        <f t="shared" si="124"/>
        <v>3.0597349393151176E-3</v>
      </c>
      <c r="BS653" s="313">
        <f t="shared" si="125"/>
        <v>0.35833346473707833</v>
      </c>
      <c r="BT653" s="387">
        <f t="shared" si="126"/>
        <v>0.57964543799185897</v>
      </c>
      <c r="BU653" s="313">
        <f>IF($BU659="Falso","Falso",IF(BS653=0,"Falso",IF(BT653=$BT$98,$P$3,0)))</f>
        <v>0</v>
      </c>
      <c r="BV653" s="309">
        <v>555</v>
      </c>
      <c r="BW653" s="337">
        <v>-6.9999999999999994E-5</v>
      </c>
      <c r="BX653" s="289">
        <v>14</v>
      </c>
      <c r="BY653" s="289"/>
      <c r="BZ653" s="393"/>
      <c r="CA653" s="376"/>
      <c r="CB653" s="394"/>
      <c r="CC653" s="376"/>
      <c r="CD653" s="309"/>
      <c r="CE653" s="395"/>
      <c r="CF653" s="289"/>
      <c r="CG653" s="220"/>
      <c r="CH653" s="220"/>
    </row>
    <row r="654" spans="69:86">
      <c r="BQ654" s="14"/>
      <c r="BR654" s="338">
        <f t="shared" si="124"/>
        <v>3.0597349393151176E-3</v>
      </c>
      <c r="BS654" s="313">
        <f t="shared" si="125"/>
        <v>0.35527372979776323</v>
      </c>
      <c r="BT654" s="387">
        <f t="shared" si="126"/>
        <v>0.58270017293117404</v>
      </c>
      <c r="BU654" s="313">
        <f>IF($BU659="Falso","Falso",IF(BS654=0,"Falso",IF(BT654=$BT$98,$P$3,0)))</f>
        <v>0</v>
      </c>
      <c r="BV654" s="309">
        <v>556</v>
      </c>
      <c r="BW654" s="337">
        <v>-7.4999999999999993E-5</v>
      </c>
      <c r="BX654" s="289">
        <v>15</v>
      </c>
      <c r="BY654" s="289"/>
      <c r="BZ654" s="393"/>
      <c r="CA654" s="376"/>
      <c r="CB654" s="394"/>
      <c r="CC654" s="376"/>
      <c r="CD654" s="309"/>
      <c r="CE654" s="395"/>
      <c r="CF654" s="289"/>
      <c r="CG654" s="220"/>
      <c r="CH654" s="220"/>
    </row>
    <row r="655" spans="69:86">
      <c r="BQ655" s="14"/>
      <c r="BR655" s="338">
        <f t="shared" si="124"/>
        <v>3.0597349393151176E-3</v>
      </c>
      <c r="BS655" s="313">
        <f t="shared" si="125"/>
        <v>0.35221399485844812</v>
      </c>
      <c r="BT655" s="387">
        <f t="shared" si="126"/>
        <v>0.58575490787048923</v>
      </c>
      <c r="BU655" s="313">
        <f>IF($BU659="Falso","Falso",IF(BS655=0,"Falso",IF(BT655=$BT$98,$P$3,0)))</f>
        <v>0</v>
      </c>
      <c r="BV655" s="309">
        <v>557</v>
      </c>
      <c r="BW655" s="337">
        <v>-8.0000000000000007E-5</v>
      </c>
      <c r="BX655" s="289">
        <v>16</v>
      </c>
      <c r="BY655" s="289"/>
      <c r="BZ655" s="393"/>
      <c r="CA655" s="376"/>
      <c r="CB655" s="394"/>
      <c r="CC655" s="376"/>
      <c r="CD655" s="309"/>
      <c r="CE655" s="395"/>
      <c r="CF655" s="289"/>
      <c r="CG655" s="220"/>
      <c r="CH655" s="220"/>
    </row>
    <row r="656" spans="69:86">
      <c r="BQ656" s="14"/>
      <c r="BR656" s="338">
        <f t="shared" si="124"/>
        <v>3.0597349393151176E-3</v>
      </c>
      <c r="BS656" s="313">
        <f t="shared" si="125"/>
        <v>0.34915425991913301</v>
      </c>
      <c r="BT656" s="387">
        <f t="shared" si="126"/>
        <v>0.5888096428098043</v>
      </c>
      <c r="BU656" s="313">
        <f>IF($BU659="Falso","Falso",IF(BS656=0,"Falso",IF(BT656=$BT$98,$P$3,0)))</f>
        <v>0</v>
      </c>
      <c r="BV656" s="309">
        <v>558</v>
      </c>
      <c r="BW656" s="337">
        <v>-8.5000000000000006E-5</v>
      </c>
      <c r="BX656" s="289">
        <v>17</v>
      </c>
      <c r="BY656" s="289"/>
      <c r="BZ656" s="393"/>
      <c r="CA656" s="376"/>
      <c r="CB656" s="394"/>
      <c r="CC656" s="376"/>
      <c r="CD656" s="309"/>
      <c r="CE656" s="395"/>
      <c r="CF656" s="289"/>
      <c r="CG656" s="220"/>
      <c r="CH656" s="220"/>
    </row>
    <row r="657" spans="69:86">
      <c r="BQ657" s="14"/>
      <c r="BR657" s="338">
        <f t="shared" si="124"/>
        <v>3.0597349393151176E-3</v>
      </c>
      <c r="BS657" s="313">
        <f t="shared" si="125"/>
        <v>0.34609452497981791</v>
      </c>
      <c r="BT657" s="387">
        <f t="shared" si="126"/>
        <v>0.59186437774911937</v>
      </c>
      <c r="BU657" s="313">
        <f>IF($BU659="Falso","Falso",IF(BS657=0,"Falso",IF(BT657=$BT$98,$P$3,0)))</f>
        <v>0</v>
      </c>
      <c r="BV657" s="309">
        <v>559</v>
      </c>
      <c r="BW657" s="337">
        <v>-9.0000000000000006E-5</v>
      </c>
      <c r="BX657" s="289">
        <v>18</v>
      </c>
      <c r="BY657" s="289"/>
      <c r="BZ657" s="393"/>
      <c r="CA657" s="376"/>
      <c r="CB657" s="394"/>
      <c r="CC657" s="376"/>
      <c r="CD657" s="309"/>
      <c r="CE657" s="395"/>
      <c r="CF657" s="289"/>
      <c r="CG657" s="220"/>
      <c r="CH657" s="220"/>
    </row>
    <row r="658" spans="69:86">
      <c r="BQ658" s="14"/>
      <c r="BR658" s="338">
        <f t="shared" si="124"/>
        <v>3.0597349393151176E-3</v>
      </c>
      <c r="BS658" s="313">
        <f t="shared" si="125"/>
        <v>0.3430347900405028</v>
      </c>
      <c r="BT658" s="387">
        <f t="shared" si="126"/>
        <v>0.59491911268843456</v>
      </c>
      <c r="BU658" s="313">
        <f>IF($BU659="Falso","Falso",IF(BS658=0,"Falso",IF(BT658=$BT$98,$P$3,0)))</f>
        <v>0</v>
      </c>
      <c r="BV658" s="309">
        <v>560</v>
      </c>
      <c r="BW658" s="337">
        <v>-9.5000000000000005E-5</v>
      </c>
      <c r="BX658" s="289">
        <v>19</v>
      </c>
      <c r="BY658" s="289"/>
      <c r="BZ658" s="393"/>
      <c r="CA658" s="376"/>
      <c r="CB658" s="394"/>
      <c r="CC658" s="376"/>
      <c r="CD658" s="309"/>
      <c r="CE658" s="395"/>
      <c r="CF658" s="289"/>
      <c r="CG658" s="220"/>
      <c r="CH658" s="220"/>
    </row>
    <row r="659" spans="69:86">
      <c r="BQ659" s="14"/>
      <c r="BR659" s="336">
        <f>C37</f>
        <v>1998</v>
      </c>
      <c r="BS659" s="313">
        <f>IF(M37=" ",0,M37)</f>
        <v>0.33997505510118747</v>
      </c>
      <c r="BT659" s="387">
        <f>ABS(BS659-$BV$97)+IF(BR679="",-0.002)</f>
        <v>0.59807384762774984</v>
      </c>
      <c r="BU659" s="313">
        <f>IF(BS659=0,"Falso",IF(BT659=$BT$98,$P$3,0))</f>
        <v>0</v>
      </c>
      <c r="BV659" s="309">
        <v>561</v>
      </c>
      <c r="BW659" s="337">
        <v>0</v>
      </c>
      <c r="BX659" s="289">
        <v>0</v>
      </c>
      <c r="BY659" s="289"/>
      <c r="BZ659" s="388"/>
      <c r="CA659" s="389"/>
      <c r="CB659" s="390"/>
      <c r="CC659" s="389"/>
      <c r="CD659" s="309"/>
      <c r="CE659" s="391"/>
      <c r="CF659" s="392"/>
      <c r="CG659" s="220"/>
      <c r="CH659" s="220"/>
    </row>
    <row r="660" spans="69:86">
      <c r="BQ660" s="14"/>
      <c r="BR660" s="339">
        <f>($BS$659-$BS$679)/20</f>
        <v>3.3440087930570184E-3</v>
      </c>
      <c r="BS660" s="313">
        <f>BS659-BR660</f>
        <v>0.33663104630813045</v>
      </c>
      <c r="BT660" s="387">
        <f t="shared" ref="BT660" si="127">ABS(BS660-$BV$97)+BW660</f>
        <v>0.60141285642080689</v>
      </c>
      <c r="BU660" s="313">
        <f>IF($BU679="Falso","Falso",IF(BS660=0,"Falso",IF(BT660=$BT$98,$P$3,0)))</f>
        <v>0</v>
      </c>
      <c r="BV660" s="309">
        <v>562</v>
      </c>
      <c r="BW660" s="337">
        <v>-5.0000000000000004E-6</v>
      </c>
      <c r="BX660" s="289">
        <v>1</v>
      </c>
      <c r="BY660" s="289"/>
      <c r="BZ660" s="396"/>
      <c r="CA660" s="376"/>
      <c r="CB660" s="394"/>
      <c r="CC660" s="376"/>
      <c r="CD660" s="309"/>
      <c r="CE660" s="395"/>
      <c r="CF660" s="289"/>
      <c r="CG660" s="220"/>
      <c r="CH660" s="220"/>
    </row>
    <row r="661" spans="69:86">
      <c r="BQ661" s="14"/>
      <c r="BR661" s="339">
        <f t="shared" ref="BR661:BR677" si="128">($BS$659-$BS$679)/20</f>
        <v>3.3440087930570184E-3</v>
      </c>
      <c r="BS661" s="313">
        <f t="shared" ref="BS661:BS678" si="129">BS660-BR661</f>
        <v>0.33328703751507344</v>
      </c>
      <c r="BT661" s="387">
        <f t="shared" ref="BT661:BT678" si="130">ABS(BS661-$BV$97)+BW661</f>
        <v>0.60475186521386404</v>
      </c>
      <c r="BU661" s="313">
        <f>IF($BU679="Falso","Falso",IF(BS661=0,"Falso",IF(BT661=$BT$98,$P$3,0)))</f>
        <v>0</v>
      </c>
      <c r="BV661" s="309">
        <v>563</v>
      </c>
      <c r="BW661" s="337">
        <v>-1.0000000000000001E-5</v>
      </c>
      <c r="BX661" s="289">
        <v>2</v>
      </c>
      <c r="BY661" s="289"/>
      <c r="BZ661" s="396"/>
      <c r="CA661" s="376"/>
      <c r="CB661" s="394"/>
      <c r="CC661" s="376"/>
      <c r="CD661" s="309"/>
      <c r="CE661" s="395"/>
      <c r="CF661" s="289"/>
      <c r="CG661" s="220"/>
      <c r="CH661" s="220"/>
    </row>
    <row r="662" spans="69:86">
      <c r="BQ662" s="14"/>
      <c r="BR662" s="339">
        <f t="shared" si="128"/>
        <v>3.3440087930570184E-3</v>
      </c>
      <c r="BS662" s="313">
        <f t="shared" si="129"/>
        <v>0.32994302872201642</v>
      </c>
      <c r="BT662" s="387">
        <f t="shared" si="130"/>
        <v>0.60809087400692097</v>
      </c>
      <c r="BU662" s="313">
        <f>IF($BU679="Falso","Falso",IF(BS662=0,"Falso",IF(BT662=$BT$98,$P$3,0)))</f>
        <v>0</v>
      </c>
      <c r="BV662" s="309">
        <v>564</v>
      </c>
      <c r="BW662" s="337">
        <v>-1.5E-5</v>
      </c>
      <c r="BX662" s="289">
        <v>3</v>
      </c>
      <c r="BY662" s="289"/>
      <c r="BZ662" s="396"/>
      <c r="CA662" s="376"/>
      <c r="CB662" s="394"/>
      <c r="CC662" s="376"/>
      <c r="CD662" s="309"/>
      <c r="CE662" s="395"/>
      <c r="CF662" s="289"/>
      <c r="CG662" s="220"/>
      <c r="CH662" s="220"/>
    </row>
    <row r="663" spans="69:86">
      <c r="BQ663" s="14"/>
      <c r="BR663" s="339">
        <f t="shared" si="128"/>
        <v>3.3440087930570184E-3</v>
      </c>
      <c r="BS663" s="313">
        <f t="shared" si="129"/>
        <v>0.3265990199289594</v>
      </c>
      <c r="BT663" s="387">
        <f t="shared" si="130"/>
        <v>0.6114298827999779</v>
      </c>
      <c r="BU663" s="313">
        <f>IF($BU679="Falso","Falso",IF(BS663=0,"Falso",IF(BT663=$BT$98,$P$3,0)))</f>
        <v>0</v>
      </c>
      <c r="BV663" s="309">
        <v>565</v>
      </c>
      <c r="BW663" s="337">
        <v>-2.0000000000000002E-5</v>
      </c>
      <c r="BX663" s="289">
        <v>4</v>
      </c>
      <c r="BY663" s="289"/>
      <c r="BZ663" s="396"/>
      <c r="CA663" s="376"/>
      <c r="CB663" s="394"/>
      <c r="CC663" s="376"/>
      <c r="CD663" s="309"/>
      <c r="CE663" s="395"/>
      <c r="CF663" s="289"/>
      <c r="CG663" s="220"/>
      <c r="CH663" s="220"/>
    </row>
    <row r="664" spans="69:86">
      <c r="BQ664" s="14"/>
      <c r="BR664" s="339">
        <f t="shared" si="128"/>
        <v>3.3440087930570184E-3</v>
      </c>
      <c r="BS664" s="313">
        <f t="shared" si="129"/>
        <v>0.32325501113590238</v>
      </c>
      <c r="BT664" s="387">
        <f t="shared" si="130"/>
        <v>0.61476889159303494</v>
      </c>
      <c r="BU664" s="313">
        <f>IF($BU679="Falso","Falso",IF(BS664=0,"Falso",IF(BT664=$BT$98,$P$3,0)))</f>
        <v>0</v>
      </c>
      <c r="BV664" s="309">
        <v>566</v>
      </c>
      <c r="BW664" s="337">
        <v>-2.5000000000000001E-5</v>
      </c>
      <c r="BX664" s="289">
        <v>5</v>
      </c>
      <c r="BY664" s="289"/>
      <c r="BZ664" s="396"/>
      <c r="CA664" s="376"/>
      <c r="CB664" s="394"/>
      <c r="CC664" s="376"/>
      <c r="CD664" s="309"/>
      <c r="CE664" s="395"/>
      <c r="CF664" s="289"/>
      <c r="CG664" s="220"/>
      <c r="CH664" s="220"/>
    </row>
    <row r="665" spans="69:86">
      <c r="BQ665" s="14"/>
      <c r="BR665" s="339">
        <f t="shared" si="128"/>
        <v>3.3440087930570184E-3</v>
      </c>
      <c r="BS665" s="313">
        <f t="shared" si="129"/>
        <v>0.31991100234284536</v>
      </c>
      <c r="BT665" s="387">
        <f t="shared" si="130"/>
        <v>0.61810790038609209</v>
      </c>
      <c r="BU665" s="313">
        <f>IF($BU679="Falso","Falso",IF(BS665=0,"Falso",IF(BT665=$BT$98,$P$3,0)))</f>
        <v>0</v>
      </c>
      <c r="BV665" s="309">
        <v>567</v>
      </c>
      <c r="BW665" s="337">
        <v>-3.0000000000000001E-5</v>
      </c>
      <c r="BX665" s="289">
        <v>6</v>
      </c>
      <c r="BY665" s="289"/>
      <c r="BZ665" s="396"/>
      <c r="CA665" s="376"/>
      <c r="CB665" s="394"/>
      <c r="CC665" s="376"/>
      <c r="CD665" s="309"/>
      <c r="CE665" s="395"/>
      <c r="CF665" s="289"/>
      <c r="CG665" s="220"/>
      <c r="CH665" s="220"/>
    </row>
    <row r="666" spans="69:86">
      <c r="BQ666" s="14"/>
      <c r="BR666" s="339">
        <f t="shared" si="128"/>
        <v>3.3440087930570184E-3</v>
      </c>
      <c r="BS666" s="313">
        <f t="shared" si="129"/>
        <v>0.31656699354978834</v>
      </c>
      <c r="BT666" s="387">
        <f t="shared" si="130"/>
        <v>0.62144690917914902</v>
      </c>
      <c r="BU666" s="313">
        <f>IF($BU679="Falso","Falso",IF(BS666=0,"Falso",IF(BT666=$BT$98,$P$3,0)))</f>
        <v>0</v>
      </c>
      <c r="BV666" s="309">
        <v>568</v>
      </c>
      <c r="BW666" s="337">
        <v>-3.4999999999999997E-5</v>
      </c>
      <c r="BX666" s="289">
        <v>7</v>
      </c>
      <c r="BY666" s="289"/>
      <c r="BZ666" s="396"/>
      <c r="CA666" s="376"/>
      <c r="CB666" s="394"/>
      <c r="CC666" s="376"/>
      <c r="CD666" s="309"/>
      <c r="CE666" s="395"/>
      <c r="CF666" s="289"/>
      <c r="CG666" s="220"/>
      <c r="CH666" s="220"/>
    </row>
    <row r="667" spans="69:86">
      <c r="BQ667" s="14"/>
      <c r="BR667" s="339">
        <f t="shared" si="128"/>
        <v>3.3440087930570184E-3</v>
      </c>
      <c r="BS667" s="313">
        <f t="shared" si="129"/>
        <v>0.31322298475673133</v>
      </c>
      <c r="BT667" s="387">
        <f t="shared" si="130"/>
        <v>0.62478591797220595</v>
      </c>
      <c r="BU667" s="313">
        <f>IF($BU679="Falso","Falso",IF(BS667=0,"Falso",IF(BT667=$BT$98,$P$3,0)))</f>
        <v>0</v>
      </c>
      <c r="BV667" s="309">
        <v>569</v>
      </c>
      <c r="BW667" s="337">
        <v>-4.0000000000000003E-5</v>
      </c>
      <c r="BX667" s="289">
        <v>8</v>
      </c>
      <c r="BY667" s="289"/>
      <c r="BZ667" s="396"/>
      <c r="CA667" s="376"/>
      <c r="CB667" s="394"/>
      <c r="CC667" s="376"/>
      <c r="CD667" s="309"/>
      <c r="CE667" s="395"/>
      <c r="CF667" s="289"/>
      <c r="CG667" s="220"/>
      <c r="CH667" s="220"/>
    </row>
    <row r="668" spans="69:86">
      <c r="BQ668" s="14"/>
      <c r="BR668" s="339">
        <f t="shared" si="128"/>
        <v>3.3440087930570184E-3</v>
      </c>
      <c r="BS668" s="313">
        <f t="shared" si="129"/>
        <v>0.30987897596367431</v>
      </c>
      <c r="BT668" s="387">
        <f t="shared" si="130"/>
        <v>0.6281249267652631</v>
      </c>
      <c r="BU668" s="313">
        <f>IF($BU679="Falso","Falso",IF(BS668=0,"Falso",IF(BT668=$BT$98,$P$3,0)))</f>
        <v>0</v>
      </c>
      <c r="BV668" s="309">
        <v>570</v>
      </c>
      <c r="BW668" s="337">
        <v>-4.5000000000000003E-5</v>
      </c>
      <c r="BX668" s="289">
        <v>9</v>
      </c>
      <c r="BY668" s="289"/>
      <c r="BZ668" s="396"/>
      <c r="CA668" s="376"/>
      <c r="CB668" s="394"/>
      <c r="CC668" s="376"/>
      <c r="CD668" s="309"/>
      <c r="CE668" s="395"/>
      <c r="CF668" s="289"/>
      <c r="CG668" s="220"/>
      <c r="CH668" s="220"/>
    </row>
    <row r="669" spans="69:86">
      <c r="BQ669" s="14"/>
      <c r="BR669" s="339">
        <f t="shared" si="128"/>
        <v>3.3440087930570184E-3</v>
      </c>
      <c r="BS669" s="313">
        <f t="shared" si="129"/>
        <v>0.30653496717061729</v>
      </c>
      <c r="BT669" s="387">
        <f t="shared" si="130"/>
        <v>0.63146393555832014</v>
      </c>
      <c r="BU669" s="313">
        <f>IF($BU679="Falso","Falso",IF(BS669=0,"Falso",IF(BT669=$BT$98,$P$3,0)))</f>
        <v>0</v>
      </c>
      <c r="BV669" s="309">
        <v>571</v>
      </c>
      <c r="BW669" s="337">
        <v>-5.0000000000000002E-5</v>
      </c>
      <c r="BX669" s="289">
        <v>10</v>
      </c>
      <c r="BY669" s="289"/>
      <c r="BZ669" s="396"/>
      <c r="CA669" s="376"/>
      <c r="CB669" s="394"/>
      <c r="CC669" s="376"/>
      <c r="CD669" s="309"/>
      <c r="CE669" s="395"/>
      <c r="CF669" s="289"/>
      <c r="CG669" s="220"/>
      <c r="CH669" s="220"/>
    </row>
    <row r="670" spans="69:86">
      <c r="BQ670" s="14"/>
      <c r="BR670" s="339">
        <f t="shared" si="128"/>
        <v>3.3440087930570184E-3</v>
      </c>
      <c r="BS670" s="313">
        <f t="shared" si="129"/>
        <v>0.30319095837756027</v>
      </c>
      <c r="BT670" s="387">
        <f t="shared" si="130"/>
        <v>0.63480294435137707</v>
      </c>
      <c r="BU670" s="313">
        <f>IF($BU679="Falso","Falso",IF(BS670=0,"Falso",IF(BT670=$BT$98,$P$3,0)))</f>
        <v>0</v>
      </c>
      <c r="BV670" s="309">
        <v>572</v>
      </c>
      <c r="BW670" s="337">
        <v>-5.5000000000000002E-5</v>
      </c>
      <c r="BX670" s="289">
        <v>11</v>
      </c>
      <c r="BY670" s="289"/>
      <c r="BZ670" s="396"/>
      <c r="CA670" s="376"/>
      <c r="CB670" s="394"/>
      <c r="CC670" s="376"/>
      <c r="CD670" s="309"/>
      <c r="CE670" s="395"/>
      <c r="CF670" s="289"/>
      <c r="CG670" s="220"/>
      <c r="CH670" s="220"/>
    </row>
    <row r="671" spans="69:86">
      <c r="BQ671" s="14"/>
      <c r="BR671" s="339">
        <f t="shared" si="128"/>
        <v>3.3440087930570184E-3</v>
      </c>
      <c r="BS671" s="313">
        <f t="shared" si="129"/>
        <v>0.29984694958450325</v>
      </c>
      <c r="BT671" s="387">
        <f t="shared" si="130"/>
        <v>0.63814195314443412</v>
      </c>
      <c r="BU671" s="313">
        <f>IF($BU679="Falso","Falso",IF(BS671=0,"Falso",IF(BT671=$BT$98,$P$3,0)))</f>
        <v>0</v>
      </c>
      <c r="BV671" s="309">
        <v>573</v>
      </c>
      <c r="BW671" s="337">
        <v>-6.0000000000000002E-5</v>
      </c>
      <c r="BX671" s="289">
        <v>12</v>
      </c>
      <c r="BY671" s="289"/>
      <c r="BZ671" s="396"/>
      <c r="CA671" s="376"/>
      <c r="CB671" s="394"/>
      <c r="CC671" s="376"/>
      <c r="CD671" s="309"/>
      <c r="CE671" s="395"/>
      <c r="CF671" s="289"/>
      <c r="CG671" s="220"/>
      <c r="CH671" s="220"/>
    </row>
    <row r="672" spans="69:86">
      <c r="BQ672" s="14"/>
      <c r="BR672" s="339">
        <f t="shared" si="128"/>
        <v>3.3440087930570184E-3</v>
      </c>
      <c r="BS672" s="313">
        <f t="shared" si="129"/>
        <v>0.29650294079144623</v>
      </c>
      <c r="BT672" s="387">
        <f t="shared" si="130"/>
        <v>0.64148096193749116</v>
      </c>
      <c r="BU672" s="313">
        <f>IF($BU679="Falso","Falso",IF(BS672=0,"Falso",IF(BT672=$BT$98,$P$3,0)))</f>
        <v>0</v>
      </c>
      <c r="BV672" s="309">
        <v>574</v>
      </c>
      <c r="BW672" s="337">
        <v>-6.4999999999999994E-5</v>
      </c>
      <c r="BX672" s="289">
        <v>13</v>
      </c>
      <c r="BY672" s="289"/>
      <c r="BZ672" s="396"/>
      <c r="CA672" s="376"/>
      <c r="CB672" s="394"/>
      <c r="CC672" s="376"/>
      <c r="CD672" s="309"/>
      <c r="CE672" s="395"/>
      <c r="CF672" s="289"/>
      <c r="CG672" s="220"/>
      <c r="CH672" s="220"/>
    </row>
    <row r="673" spans="69:86">
      <c r="BQ673" s="14"/>
      <c r="BR673" s="339">
        <f t="shared" si="128"/>
        <v>3.3440087930570184E-3</v>
      </c>
      <c r="BS673" s="313">
        <f t="shared" si="129"/>
        <v>0.29315893199838922</v>
      </c>
      <c r="BT673" s="387">
        <f t="shared" si="130"/>
        <v>0.6448199707305482</v>
      </c>
      <c r="BU673" s="313">
        <f>IF($BU679="Falso","Falso",IF(BS673=0,"Falso",IF(BT673=$BT$98,$P$3,0)))</f>
        <v>0</v>
      </c>
      <c r="BV673" s="309">
        <v>575</v>
      </c>
      <c r="BW673" s="337">
        <v>-6.9999999999999994E-5</v>
      </c>
      <c r="BX673" s="289">
        <v>14</v>
      </c>
      <c r="BY673" s="289"/>
      <c r="BZ673" s="396"/>
      <c r="CA673" s="376"/>
      <c r="CB673" s="394"/>
      <c r="CC673" s="376"/>
      <c r="CD673" s="309"/>
      <c r="CE673" s="395"/>
      <c r="CF673" s="289"/>
      <c r="CG673" s="220"/>
      <c r="CH673" s="220"/>
    </row>
    <row r="674" spans="69:86">
      <c r="BQ674" s="14"/>
      <c r="BR674" s="339">
        <f t="shared" si="128"/>
        <v>3.3440087930570184E-3</v>
      </c>
      <c r="BS674" s="313">
        <f t="shared" si="129"/>
        <v>0.2898149232053322</v>
      </c>
      <c r="BT674" s="387">
        <f t="shared" si="130"/>
        <v>0.64815897952360513</v>
      </c>
      <c r="BU674" s="313">
        <f>IF($BU679="Falso","Falso",IF(BS674=0,"Falso",IF(BT674=$BT$98,$P$3,0)))</f>
        <v>0</v>
      </c>
      <c r="BV674" s="309">
        <v>576</v>
      </c>
      <c r="BW674" s="337">
        <v>-7.4999999999999993E-5</v>
      </c>
      <c r="BX674" s="289">
        <v>15</v>
      </c>
      <c r="BY674" s="289"/>
      <c r="BZ674" s="396"/>
      <c r="CA674" s="376"/>
      <c r="CB674" s="394"/>
      <c r="CC674" s="376"/>
      <c r="CD674" s="309"/>
      <c r="CE674" s="395"/>
      <c r="CF674" s="289"/>
      <c r="CG674" s="220"/>
      <c r="CH674" s="220"/>
    </row>
    <row r="675" spans="69:86">
      <c r="BQ675" s="14"/>
      <c r="BR675" s="339">
        <f t="shared" si="128"/>
        <v>3.3440087930570184E-3</v>
      </c>
      <c r="BS675" s="313">
        <f t="shared" si="129"/>
        <v>0.28647091441227518</v>
      </c>
      <c r="BT675" s="387">
        <f t="shared" si="130"/>
        <v>0.65149798831666217</v>
      </c>
      <c r="BU675" s="313">
        <f>IF($BU679="Falso","Falso",IF(BS675=0,"Falso",IF(BT675=$BT$98,$P$3,0)))</f>
        <v>0</v>
      </c>
      <c r="BV675" s="309">
        <v>577</v>
      </c>
      <c r="BW675" s="337">
        <v>-8.0000000000000007E-5</v>
      </c>
      <c r="BX675" s="289">
        <v>16</v>
      </c>
      <c r="BY675" s="289"/>
      <c r="BZ675" s="396"/>
      <c r="CA675" s="376"/>
      <c r="CB675" s="394"/>
      <c r="CC675" s="376"/>
      <c r="CD675" s="309"/>
      <c r="CE675" s="395"/>
      <c r="CF675" s="289"/>
      <c r="CG675" s="220"/>
      <c r="CH675" s="220"/>
    </row>
    <row r="676" spans="69:86">
      <c r="BQ676" s="14"/>
      <c r="BR676" s="339">
        <f t="shared" si="128"/>
        <v>3.3440087930570184E-3</v>
      </c>
      <c r="BS676" s="313">
        <f t="shared" si="129"/>
        <v>0.28312690561921816</v>
      </c>
      <c r="BT676" s="387">
        <f t="shared" si="130"/>
        <v>0.65483699710971921</v>
      </c>
      <c r="BU676" s="313">
        <f>IF($BU679="Falso","Falso",IF(BS676=0,"Falso",IF(BT676=$BT$98,$P$3,0)))</f>
        <v>0</v>
      </c>
      <c r="BV676" s="309">
        <v>578</v>
      </c>
      <c r="BW676" s="337">
        <v>-8.5000000000000006E-5</v>
      </c>
      <c r="BX676" s="289">
        <v>17</v>
      </c>
      <c r="BY676" s="289"/>
      <c r="BZ676" s="396"/>
      <c r="CA676" s="376"/>
      <c r="CB676" s="394"/>
      <c r="CC676" s="376"/>
      <c r="CD676" s="309"/>
      <c r="CE676" s="395"/>
      <c r="CF676" s="289"/>
      <c r="CG676" s="220"/>
      <c r="CH676" s="220"/>
    </row>
    <row r="677" spans="69:86">
      <c r="BQ677" s="14"/>
      <c r="BR677" s="339">
        <f t="shared" si="128"/>
        <v>3.3440087930570184E-3</v>
      </c>
      <c r="BS677" s="313">
        <f t="shared" si="129"/>
        <v>0.27978289682616114</v>
      </c>
      <c r="BT677" s="387">
        <f t="shared" si="130"/>
        <v>0.65817600590277625</v>
      </c>
      <c r="BU677" s="313">
        <f>IF($BU679="Falso","Falso",IF(BS677=0,"Falso",IF(BT677=$BT$98,$P$3,0)))</f>
        <v>0</v>
      </c>
      <c r="BV677" s="309">
        <v>579</v>
      </c>
      <c r="BW677" s="337">
        <v>-9.0000000000000006E-5</v>
      </c>
      <c r="BX677" s="289">
        <v>18</v>
      </c>
      <c r="BY677" s="289"/>
      <c r="BZ677" s="396"/>
      <c r="CA677" s="376"/>
      <c r="CB677" s="394"/>
      <c r="CC677" s="376"/>
      <c r="CD677" s="309"/>
      <c r="CE677" s="395"/>
      <c r="CF677" s="289"/>
      <c r="CG677" s="220"/>
      <c r="CH677" s="220"/>
    </row>
    <row r="678" spans="69:86">
      <c r="BQ678" s="14"/>
      <c r="BR678" s="339">
        <f>($BS$659-$BS$679)/20</f>
        <v>3.3440087930570184E-3</v>
      </c>
      <c r="BS678" s="313">
        <f t="shared" si="129"/>
        <v>0.27643888803310412</v>
      </c>
      <c r="BT678" s="387">
        <f t="shared" si="130"/>
        <v>0.66151501469583329</v>
      </c>
      <c r="BU678" s="313">
        <f>IF($BU679="Falso","Falso",IF(BS678=0,"Falso",IF(BT678=$BT$98,$P$3,0)))</f>
        <v>0</v>
      </c>
      <c r="BV678" s="309">
        <v>580</v>
      </c>
      <c r="BW678" s="337">
        <v>-9.5000000000000005E-5</v>
      </c>
      <c r="BX678" s="289">
        <v>19</v>
      </c>
      <c r="BY678" s="289"/>
      <c r="BZ678" s="396"/>
      <c r="CA678" s="376"/>
      <c r="CB678" s="394"/>
      <c r="CC678" s="376"/>
      <c r="CD678" s="309"/>
      <c r="CE678" s="395"/>
      <c r="CF678" s="289"/>
      <c r="CG678" s="220"/>
      <c r="CH678" s="220"/>
    </row>
    <row r="679" spans="69:86">
      <c r="BQ679" s="14"/>
      <c r="BR679" s="336">
        <f>C38</f>
        <v>1997</v>
      </c>
      <c r="BS679" s="313">
        <f>IF(M38=" ",0,M38)</f>
        <v>0.27309487924004711</v>
      </c>
      <c r="BT679" s="387">
        <f>ABS(BS679-$BV$97)+IF(BR699="",-0.002)</f>
        <v>0.66495402348889021</v>
      </c>
      <c r="BU679" s="313">
        <f>IF(BS679=0,"Falso",IF(BT679=$BT$98,$P$3,0))</f>
        <v>0</v>
      </c>
      <c r="BV679" s="309">
        <v>581</v>
      </c>
      <c r="BW679" s="337">
        <v>0</v>
      </c>
      <c r="BX679" s="289">
        <v>0</v>
      </c>
      <c r="BY679" s="289"/>
      <c r="BZ679" s="388"/>
      <c r="CA679" s="389"/>
      <c r="CB679" s="390"/>
      <c r="CC679" s="389"/>
      <c r="CD679" s="309"/>
      <c r="CE679" s="391"/>
      <c r="CF679" s="392"/>
      <c r="CG679" s="220"/>
      <c r="CH679" s="220"/>
    </row>
    <row r="680" spans="69:86">
      <c r="BQ680" s="14"/>
      <c r="BR680" s="338">
        <f>($BS$679-$BS$699)/20</f>
        <v>3.654693962002352E-3</v>
      </c>
      <c r="BS680" s="313">
        <f>BS679-BR680</f>
        <v>0.26944018527804475</v>
      </c>
      <c r="BT680" s="387">
        <f t="shared" ref="BT680" si="131">ABS(BS680-$BV$97)+BW680</f>
        <v>0.66860371745089253</v>
      </c>
      <c r="BU680" s="313">
        <f>IF($BU699="Falso","Falso",IF(BS680=0,"Falso",IF(BT680=$BT$98,$P$3,0)))</f>
        <v>0</v>
      </c>
      <c r="BV680" s="309">
        <v>582</v>
      </c>
      <c r="BW680" s="337">
        <v>-5.0000000000000004E-6</v>
      </c>
      <c r="BX680" s="289">
        <v>1</v>
      </c>
      <c r="BY680" s="289"/>
      <c r="BZ680" s="393"/>
      <c r="CA680" s="376"/>
      <c r="CB680" s="394"/>
      <c r="CC680" s="376"/>
      <c r="CD680" s="309"/>
      <c r="CE680" s="395"/>
      <c r="CF680" s="289"/>
      <c r="CG680" s="220"/>
      <c r="CH680" s="220"/>
    </row>
    <row r="681" spans="69:86">
      <c r="BQ681" s="14"/>
      <c r="BR681" s="338">
        <f t="shared" ref="BR681:BR698" si="132">($BS$679-$BS$699)/20</f>
        <v>3.654693962002352E-3</v>
      </c>
      <c r="BS681" s="313">
        <f t="shared" ref="BS681:BS698" si="133">BS680-BR681</f>
        <v>0.2657854913160424</v>
      </c>
      <c r="BT681" s="387">
        <f t="shared" ref="BT681:BT698" si="134">ABS(BS681-$BV$97)+BW681</f>
        <v>0.67225341141289496</v>
      </c>
      <c r="BU681" s="313">
        <f>IF($BU699="Falso","Falso",IF(BS681=0,"Falso",IF(BT681=$BT$98,$P$3,0)))</f>
        <v>0</v>
      </c>
      <c r="BV681" s="309">
        <v>583</v>
      </c>
      <c r="BW681" s="337">
        <v>-1.0000000000000001E-5</v>
      </c>
      <c r="BX681" s="289">
        <v>2</v>
      </c>
      <c r="BY681" s="289"/>
      <c r="BZ681" s="393"/>
      <c r="CA681" s="376"/>
      <c r="CB681" s="394"/>
      <c r="CC681" s="376"/>
      <c r="CD681" s="309"/>
      <c r="CE681" s="395"/>
      <c r="CF681" s="289"/>
      <c r="CG681" s="220"/>
      <c r="CH681" s="220"/>
    </row>
    <row r="682" spans="69:86">
      <c r="BQ682" s="14"/>
      <c r="BR682" s="338">
        <f t="shared" si="132"/>
        <v>3.654693962002352E-3</v>
      </c>
      <c r="BS682" s="313">
        <f t="shared" si="133"/>
        <v>0.26213079735404005</v>
      </c>
      <c r="BT682" s="387">
        <f t="shared" si="134"/>
        <v>0.67590310537489728</v>
      </c>
      <c r="BU682" s="313">
        <f>IF($BU699="Falso","Falso",IF(BS682=0,"Falso",IF(BT682=$BT$98,$P$3,0)))</f>
        <v>0</v>
      </c>
      <c r="BV682" s="309">
        <v>584</v>
      </c>
      <c r="BW682" s="337">
        <v>-1.5E-5</v>
      </c>
      <c r="BX682" s="289">
        <v>3</v>
      </c>
      <c r="BY682" s="289"/>
      <c r="BZ682" s="393"/>
      <c r="CA682" s="376"/>
      <c r="CB682" s="394"/>
      <c r="CC682" s="376"/>
      <c r="CD682" s="309"/>
      <c r="CE682" s="395"/>
      <c r="CF682" s="289"/>
      <c r="CG682" s="220"/>
      <c r="CH682" s="220"/>
    </row>
    <row r="683" spans="69:86">
      <c r="BQ683" s="14"/>
      <c r="BR683" s="338">
        <f t="shared" si="132"/>
        <v>3.654693962002352E-3</v>
      </c>
      <c r="BS683" s="313">
        <f t="shared" si="133"/>
        <v>0.25847610339203769</v>
      </c>
      <c r="BT683" s="387">
        <f t="shared" si="134"/>
        <v>0.6795527993368996</v>
      </c>
      <c r="BU683" s="313">
        <f>IF($BU699="Falso","Falso",IF(BS683=0,"Falso",IF(BT683=$BT$98,$P$3,0)))</f>
        <v>0</v>
      </c>
      <c r="BV683" s="309">
        <v>585</v>
      </c>
      <c r="BW683" s="337">
        <v>-2.0000000000000002E-5</v>
      </c>
      <c r="BX683" s="289">
        <v>4</v>
      </c>
      <c r="BY683" s="289"/>
      <c r="BZ683" s="393"/>
      <c r="CA683" s="376"/>
      <c r="CB683" s="394"/>
      <c r="CC683" s="376"/>
      <c r="CD683" s="309"/>
      <c r="CE683" s="395"/>
      <c r="CF683" s="289"/>
      <c r="CG683" s="220"/>
      <c r="CH683" s="220"/>
    </row>
    <row r="684" spans="69:86">
      <c r="BQ684" s="14"/>
      <c r="BR684" s="338">
        <f t="shared" si="132"/>
        <v>3.654693962002352E-3</v>
      </c>
      <c r="BS684" s="313">
        <f t="shared" si="133"/>
        <v>0.25482140943003534</v>
      </c>
      <c r="BT684" s="387">
        <f t="shared" si="134"/>
        <v>0.68320249329890193</v>
      </c>
      <c r="BU684" s="313">
        <f>IF($BU699="Falso","Falso",IF(BS684=0,"Falso",IF(BT684=$BT$98,$P$3,0)))</f>
        <v>0</v>
      </c>
      <c r="BV684" s="309">
        <v>586</v>
      </c>
      <c r="BW684" s="337">
        <v>-2.5000000000000001E-5</v>
      </c>
      <c r="BX684" s="289">
        <v>5</v>
      </c>
      <c r="BY684" s="289"/>
      <c r="BZ684" s="393"/>
      <c r="CA684" s="376"/>
      <c r="CB684" s="394"/>
      <c r="CC684" s="376"/>
      <c r="CD684" s="309"/>
      <c r="CE684" s="395"/>
      <c r="CF684" s="289"/>
      <c r="CG684" s="220"/>
      <c r="CH684" s="220"/>
    </row>
    <row r="685" spans="69:86">
      <c r="BQ685" s="14"/>
      <c r="BR685" s="338">
        <f t="shared" si="132"/>
        <v>3.654693962002352E-3</v>
      </c>
      <c r="BS685" s="313">
        <f t="shared" si="133"/>
        <v>0.25116671546803299</v>
      </c>
      <c r="BT685" s="387">
        <f t="shared" si="134"/>
        <v>0.68685218726090436</v>
      </c>
      <c r="BU685" s="313">
        <f>IF($BU699="Falso","Falso",IF(BS685=0,"Falso",IF(BT685=$BT$98,$P$3,0)))</f>
        <v>0</v>
      </c>
      <c r="BV685" s="309">
        <v>587</v>
      </c>
      <c r="BW685" s="337">
        <v>-3.0000000000000001E-5</v>
      </c>
      <c r="BX685" s="289">
        <v>6</v>
      </c>
      <c r="BY685" s="289"/>
      <c r="BZ685" s="393"/>
      <c r="CA685" s="376"/>
      <c r="CB685" s="394"/>
      <c r="CC685" s="376"/>
      <c r="CD685" s="309"/>
      <c r="CE685" s="395"/>
      <c r="CF685" s="289"/>
      <c r="CG685" s="220"/>
      <c r="CH685" s="220"/>
    </row>
    <row r="686" spans="69:86">
      <c r="BQ686" s="14"/>
      <c r="BR686" s="338">
        <f t="shared" si="132"/>
        <v>3.654693962002352E-3</v>
      </c>
      <c r="BS686" s="313">
        <f t="shared" si="133"/>
        <v>0.24751202150603063</v>
      </c>
      <c r="BT686" s="387">
        <f t="shared" si="134"/>
        <v>0.69050188122290668</v>
      </c>
      <c r="BU686" s="313">
        <f>IF($BU699="Falso","Falso",IF(BS686=0,"Falso",IF(BT686=$BT$98,$P$3,0)))</f>
        <v>0</v>
      </c>
      <c r="BV686" s="309">
        <v>588</v>
      </c>
      <c r="BW686" s="337">
        <v>-3.4999999999999997E-5</v>
      </c>
      <c r="BX686" s="289">
        <v>7</v>
      </c>
      <c r="BY686" s="289"/>
      <c r="BZ686" s="393"/>
      <c r="CA686" s="376"/>
      <c r="CB686" s="394"/>
      <c r="CC686" s="376"/>
      <c r="CD686" s="309"/>
      <c r="CE686" s="395"/>
      <c r="CF686" s="289"/>
      <c r="CG686" s="220"/>
      <c r="CH686" s="220"/>
    </row>
    <row r="687" spans="69:86">
      <c r="BQ687" s="14"/>
      <c r="BR687" s="338">
        <f t="shared" si="132"/>
        <v>3.654693962002352E-3</v>
      </c>
      <c r="BS687" s="313">
        <f t="shared" si="133"/>
        <v>0.24385732754402828</v>
      </c>
      <c r="BT687" s="387">
        <f t="shared" si="134"/>
        <v>0.694151575184909</v>
      </c>
      <c r="BU687" s="313">
        <f>IF($BU699="Falso","Falso",IF(BS687=0,"Falso",IF(BT687=$BT$98,$P$3,0)))</f>
        <v>0</v>
      </c>
      <c r="BV687" s="309">
        <v>589</v>
      </c>
      <c r="BW687" s="337">
        <v>-4.0000000000000003E-5</v>
      </c>
      <c r="BX687" s="289">
        <v>8</v>
      </c>
      <c r="BY687" s="289"/>
      <c r="BZ687" s="393"/>
      <c r="CA687" s="376"/>
      <c r="CB687" s="394"/>
      <c r="CC687" s="376"/>
      <c r="CD687" s="309"/>
      <c r="CE687" s="395"/>
      <c r="CF687" s="289"/>
      <c r="CG687" s="220"/>
      <c r="CH687" s="220"/>
    </row>
    <row r="688" spans="69:86">
      <c r="BQ688" s="14"/>
      <c r="BR688" s="338">
        <f t="shared" si="132"/>
        <v>3.654693962002352E-3</v>
      </c>
      <c r="BS688" s="313">
        <f t="shared" si="133"/>
        <v>0.24020263358202593</v>
      </c>
      <c r="BT688" s="387">
        <f t="shared" si="134"/>
        <v>0.69780126914691143</v>
      </c>
      <c r="BU688" s="313">
        <f>IF($BU699="Falso","Falso",IF(BS688=0,"Falso",IF(BT688=$BT$98,$P$3,0)))</f>
        <v>0</v>
      </c>
      <c r="BV688" s="309">
        <v>590</v>
      </c>
      <c r="BW688" s="337">
        <v>-4.5000000000000003E-5</v>
      </c>
      <c r="BX688" s="289">
        <v>9</v>
      </c>
      <c r="BY688" s="289"/>
      <c r="BZ688" s="393"/>
      <c r="CA688" s="376"/>
      <c r="CB688" s="394"/>
      <c r="CC688" s="376"/>
      <c r="CD688" s="309"/>
      <c r="CE688" s="395"/>
      <c r="CF688" s="289"/>
      <c r="CG688" s="220"/>
      <c r="CH688" s="220"/>
    </row>
    <row r="689" spans="69:86">
      <c r="BQ689" s="14"/>
      <c r="BR689" s="338">
        <f t="shared" si="132"/>
        <v>3.654693962002352E-3</v>
      </c>
      <c r="BS689" s="313">
        <f t="shared" si="133"/>
        <v>0.23654793962002357</v>
      </c>
      <c r="BT689" s="387">
        <f t="shared" si="134"/>
        <v>0.70145096310891375</v>
      </c>
      <c r="BU689" s="313">
        <f>IF($BU699="Falso","Falso",IF(BS689=0,"Falso",IF(BT689=$BT$98,$P$3,0)))</f>
        <v>0</v>
      </c>
      <c r="BV689" s="309">
        <v>591</v>
      </c>
      <c r="BW689" s="337">
        <v>-5.0000000000000002E-5</v>
      </c>
      <c r="BX689" s="289">
        <v>10</v>
      </c>
      <c r="BY689" s="289"/>
      <c r="BZ689" s="393"/>
      <c r="CA689" s="376"/>
      <c r="CB689" s="394"/>
      <c r="CC689" s="376"/>
      <c r="CD689" s="309"/>
      <c r="CE689" s="395"/>
      <c r="CF689" s="289"/>
      <c r="CG689" s="220"/>
      <c r="CH689" s="220"/>
    </row>
    <row r="690" spans="69:86">
      <c r="BQ690" s="14"/>
      <c r="BR690" s="338">
        <f t="shared" si="132"/>
        <v>3.654693962002352E-3</v>
      </c>
      <c r="BS690" s="313">
        <f t="shared" si="133"/>
        <v>0.23289324565802122</v>
      </c>
      <c r="BT690" s="387">
        <f t="shared" si="134"/>
        <v>0.70510065707091607</v>
      </c>
      <c r="BU690" s="313">
        <f>IF($BU699="Falso","Falso",IF(BS690=0,"Falso",IF(BT690=$BT$98,$P$3,0)))</f>
        <v>0</v>
      </c>
      <c r="BV690" s="309">
        <v>592</v>
      </c>
      <c r="BW690" s="337">
        <v>-5.5000000000000002E-5</v>
      </c>
      <c r="BX690" s="289">
        <v>11</v>
      </c>
      <c r="BY690" s="289"/>
      <c r="BZ690" s="393"/>
      <c r="CA690" s="376"/>
      <c r="CB690" s="394"/>
      <c r="CC690" s="376"/>
      <c r="CD690" s="309"/>
      <c r="CE690" s="395"/>
      <c r="CF690" s="289"/>
      <c r="CG690" s="220"/>
      <c r="CH690" s="220"/>
    </row>
    <row r="691" spans="69:86">
      <c r="BQ691" s="14"/>
      <c r="BR691" s="338">
        <f t="shared" si="132"/>
        <v>3.654693962002352E-3</v>
      </c>
      <c r="BS691" s="313">
        <f t="shared" si="133"/>
        <v>0.22923855169601887</v>
      </c>
      <c r="BT691" s="387">
        <f t="shared" si="134"/>
        <v>0.7087503510329185</v>
      </c>
      <c r="BU691" s="313">
        <f>IF($BU699="Falso","Falso",IF(BS691=0,"Falso",IF(BT691=$BT$98,$P$3,0)))</f>
        <v>0</v>
      </c>
      <c r="BV691" s="309">
        <v>593</v>
      </c>
      <c r="BW691" s="337">
        <v>-6.0000000000000002E-5</v>
      </c>
      <c r="BX691" s="289">
        <v>12</v>
      </c>
      <c r="BY691" s="289"/>
      <c r="BZ691" s="393"/>
      <c r="CA691" s="376"/>
      <c r="CB691" s="394"/>
      <c r="CC691" s="376"/>
      <c r="CD691" s="309"/>
      <c r="CE691" s="395"/>
      <c r="CF691" s="289"/>
      <c r="CG691" s="220"/>
      <c r="CH691" s="220"/>
    </row>
    <row r="692" spans="69:86">
      <c r="BQ692" s="14"/>
      <c r="BR692" s="338">
        <f t="shared" si="132"/>
        <v>3.654693962002352E-3</v>
      </c>
      <c r="BS692" s="313">
        <f t="shared" si="133"/>
        <v>0.22558385773401651</v>
      </c>
      <c r="BT692" s="387">
        <f t="shared" si="134"/>
        <v>0.71240004499492082</v>
      </c>
      <c r="BU692" s="313">
        <f>IF($BU699="Falso","Falso",IF(BS692=0,"Falso",IF(BT692=$BT$98,$P$3,0)))</f>
        <v>0</v>
      </c>
      <c r="BV692" s="309">
        <v>594</v>
      </c>
      <c r="BW692" s="337">
        <v>-6.4999999999999994E-5</v>
      </c>
      <c r="BX692" s="289">
        <v>13</v>
      </c>
      <c r="BY692" s="289"/>
      <c r="BZ692" s="393"/>
      <c r="CA692" s="376"/>
      <c r="CB692" s="394"/>
      <c r="CC692" s="376"/>
      <c r="CD692" s="309"/>
      <c r="CE692" s="395"/>
      <c r="CF692" s="289"/>
      <c r="CG692" s="220"/>
      <c r="CH692" s="220"/>
    </row>
    <row r="693" spans="69:86">
      <c r="BQ693" s="14"/>
      <c r="BR693" s="338">
        <f t="shared" si="132"/>
        <v>3.654693962002352E-3</v>
      </c>
      <c r="BS693" s="313">
        <f t="shared" si="133"/>
        <v>0.22192916377201416</v>
      </c>
      <c r="BT693" s="387">
        <f t="shared" si="134"/>
        <v>0.71604973895692314</v>
      </c>
      <c r="BU693" s="313">
        <f>IF($BU699="Falso","Falso",IF(BS693=0,"Falso",IF(BT693=$BT$98,$P$3,0)))</f>
        <v>0</v>
      </c>
      <c r="BV693" s="309">
        <v>595</v>
      </c>
      <c r="BW693" s="337">
        <v>-6.9999999999999994E-5</v>
      </c>
      <c r="BX693" s="289">
        <v>14</v>
      </c>
      <c r="BY693" s="289"/>
      <c r="BZ693" s="393"/>
      <c r="CA693" s="376"/>
      <c r="CB693" s="394"/>
      <c r="CC693" s="376"/>
      <c r="CD693" s="309"/>
      <c r="CE693" s="395"/>
      <c r="CF693" s="289"/>
      <c r="CG693" s="220"/>
      <c r="CH693" s="220"/>
    </row>
    <row r="694" spans="69:86">
      <c r="BQ694" s="14"/>
      <c r="BR694" s="338">
        <f t="shared" si="132"/>
        <v>3.654693962002352E-3</v>
      </c>
      <c r="BS694" s="313">
        <f t="shared" si="133"/>
        <v>0.21827446981001181</v>
      </c>
      <c r="BT694" s="387">
        <f t="shared" si="134"/>
        <v>0.71969943291892546</v>
      </c>
      <c r="BU694" s="313">
        <f>IF($BU699="Falso","Falso",IF(BS694=0,"Falso",IF(BT694=$BT$98,$P$3,0)))</f>
        <v>0</v>
      </c>
      <c r="BV694" s="309">
        <v>596</v>
      </c>
      <c r="BW694" s="337">
        <v>-7.4999999999999993E-5</v>
      </c>
      <c r="BX694" s="289">
        <v>15</v>
      </c>
      <c r="BY694" s="289"/>
      <c r="BZ694" s="393"/>
      <c r="CA694" s="376"/>
      <c r="CB694" s="394"/>
      <c r="CC694" s="376"/>
      <c r="CD694" s="309"/>
      <c r="CE694" s="395"/>
      <c r="CF694" s="289"/>
      <c r="CG694" s="220"/>
      <c r="CH694" s="220"/>
    </row>
    <row r="695" spans="69:86">
      <c r="BQ695" s="14"/>
      <c r="BR695" s="338">
        <f t="shared" si="132"/>
        <v>3.654693962002352E-3</v>
      </c>
      <c r="BS695" s="313">
        <f t="shared" si="133"/>
        <v>0.21461977584800945</v>
      </c>
      <c r="BT695" s="387">
        <f t="shared" si="134"/>
        <v>0.7233491268809279</v>
      </c>
      <c r="BU695" s="313">
        <f>IF($BU699="Falso","Falso",IF(BS695=0,"Falso",IF(BT695=$BT$98,$P$3,0)))</f>
        <v>0</v>
      </c>
      <c r="BV695" s="309">
        <v>597</v>
      </c>
      <c r="BW695" s="337">
        <v>-8.0000000000000007E-5</v>
      </c>
      <c r="BX695" s="289">
        <v>16</v>
      </c>
      <c r="BY695" s="289"/>
      <c r="BZ695" s="393"/>
      <c r="CA695" s="376"/>
      <c r="CB695" s="394"/>
      <c r="CC695" s="376"/>
      <c r="CD695" s="309"/>
      <c r="CE695" s="395"/>
      <c r="CF695" s="289"/>
      <c r="CG695" s="220"/>
      <c r="CH695" s="220"/>
    </row>
    <row r="696" spans="69:86">
      <c r="BQ696" s="14"/>
      <c r="BR696" s="338">
        <f t="shared" si="132"/>
        <v>3.654693962002352E-3</v>
      </c>
      <c r="BS696" s="313">
        <f t="shared" si="133"/>
        <v>0.2109650818860071</v>
      </c>
      <c r="BT696" s="387">
        <f t="shared" si="134"/>
        <v>0.72699882084293022</v>
      </c>
      <c r="BU696" s="313">
        <f>IF($BU699="Falso","Falso",IF(BS696=0,"Falso",IF(BT696=$BT$98,$P$3,0)))</f>
        <v>0</v>
      </c>
      <c r="BV696" s="309">
        <v>598</v>
      </c>
      <c r="BW696" s="337">
        <v>-8.5000000000000006E-5</v>
      </c>
      <c r="BX696" s="289">
        <v>17</v>
      </c>
      <c r="BY696" s="289"/>
      <c r="BZ696" s="393"/>
      <c r="CA696" s="376"/>
      <c r="CB696" s="394"/>
      <c r="CC696" s="376"/>
      <c r="CD696" s="309"/>
      <c r="CE696" s="395"/>
      <c r="CF696" s="289"/>
      <c r="CG696" s="220"/>
      <c r="CH696" s="220"/>
    </row>
    <row r="697" spans="69:86">
      <c r="BQ697" s="14"/>
      <c r="BR697" s="338">
        <f t="shared" si="132"/>
        <v>3.654693962002352E-3</v>
      </c>
      <c r="BS697" s="313">
        <f t="shared" si="133"/>
        <v>0.20731038792400475</v>
      </c>
      <c r="BT697" s="387">
        <f t="shared" si="134"/>
        <v>0.73064851480493254</v>
      </c>
      <c r="BU697" s="313">
        <f>IF($BU699="Falso","Falso",IF(BS697=0,"Falso",IF(BT697=$BT$98,$P$3,0)))</f>
        <v>0</v>
      </c>
      <c r="BV697" s="309">
        <v>599</v>
      </c>
      <c r="BW697" s="337">
        <v>-9.0000000000000006E-5</v>
      </c>
      <c r="BX697" s="289">
        <v>18</v>
      </c>
      <c r="BY697" s="289"/>
      <c r="BZ697" s="393"/>
      <c r="CA697" s="376"/>
      <c r="CB697" s="394"/>
      <c r="CC697" s="376"/>
      <c r="CD697" s="309"/>
      <c r="CE697" s="395"/>
      <c r="CF697" s="289"/>
      <c r="CG697" s="220"/>
      <c r="CH697" s="220"/>
    </row>
    <row r="698" spans="69:86">
      <c r="BQ698" s="14"/>
      <c r="BR698" s="338">
        <f t="shared" si="132"/>
        <v>3.654693962002352E-3</v>
      </c>
      <c r="BS698" s="313">
        <f t="shared" si="133"/>
        <v>0.20365569396200239</v>
      </c>
      <c r="BT698" s="387">
        <f t="shared" si="134"/>
        <v>0.73429820876693497</v>
      </c>
      <c r="BU698" s="313">
        <f>IF($BU699="Falso","Falso",IF(BS698=0,"Falso",IF(BT698=$BT$98,$P$3,0)))</f>
        <v>0</v>
      </c>
      <c r="BV698" s="309">
        <v>600</v>
      </c>
      <c r="BW698" s="337">
        <v>-9.5000000000000005E-5</v>
      </c>
      <c r="BX698" s="289">
        <v>19</v>
      </c>
      <c r="BY698" s="289"/>
      <c r="BZ698" s="393"/>
      <c r="CA698" s="376"/>
      <c r="CB698" s="394"/>
      <c r="CC698" s="376"/>
      <c r="CD698" s="309"/>
      <c r="CE698" s="395"/>
      <c r="CF698" s="289"/>
      <c r="CG698" s="220"/>
      <c r="CH698" s="220"/>
    </row>
    <row r="699" spans="69:86">
      <c r="BQ699" s="14"/>
      <c r="BR699" s="336">
        <f>C39</f>
        <v>1996</v>
      </c>
      <c r="BS699" s="313">
        <f>IF(M39=" ",0,M39)</f>
        <v>0.20000100000000007</v>
      </c>
      <c r="BT699" s="387">
        <f>ABS(BS699-$BV$97)+IF(BR719="",-0.002)</f>
        <v>0.73804790272893728</v>
      </c>
      <c r="BU699" s="313">
        <f>IF(BS699=0,"Falso",IF(BT699=$BT$98,$P$3,0))</f>
        <v>0</v>
      </c>
      <c r="BV699" s="309">
        <v>601</v>
      </c>
      <c r="BW699" s="337">
        <v>0</v>
      </c>
      <c r="BX699" s="289">
        <v>0</v>
      </c>
      <c r="BY699" s="289"/>
      <c r="BZ699" s="388"/>
      <c r="CA699" s="389"/>
      <c r="CB699" s="390"/>
      <c r="CC699" s="389"/>
      <c r="CD699" s="309"/>
      <c r="CE699" s="391"/>
      <c r="CF699" s="392"/>
      <c r="CG699" s="220"/>
      <c r="CH699" s="220"/>
    </row>
    <row r="700" spans="69:86">
      <c r="BQ700" s="14"/>
      <c r="BR700" s="338">
        <f t="shared" ref="BR700:BR715" si="135">($BS$699-$BS$719)/20</f>
        <v>1.0000050000000003E-2</v>
      </c>
      <c r="BS700" s="313">
        <f>BS699-BR700</f>
        <v>0.19000095000000006</v>
      </c>
      <c r="BT700" s="387">
        <f t="shared" ref="BT700" si="136">ABS(BS700-$BV$97)+BW700</f>
        <v>0.74804295272893728</v>
      </c>
      <c r="BU700" s="313" t="str">
        <f>IF($BU719="Falso","Falso",IF(BS700=0,"Falso",IF(BT700=$BT$98,$P$3,0)))</f>
        <v>Falso</v>
      </c>
      <c r="BV700" s="309">
        <v>602</v>
      </c>
      <c r="BW700" s="337">
        <v>-5.0000000000000004E-6</v>
      </c>
      <c r="BX700" s="289">
        <v>1</v>
      </c>
      <c r="BY700" s="289"/>
      <c r="BZ700" s="393"/>
      <c r="CA700" s="376"/>
      <c r="CB700" s="394"/>
      <c r="CC700" s="376"/>
      <c r="CD700" s="309"/>
      <c r="CE700" s="395"/>
      <c r="CF700" s="289"/>
      <c r="CG700" s="220"/>
      <c r="CH700" s="220"/>
    </row>
    <row r="701" spans="69:86">
      <c r="BQ701" s="14"/>
      <c r="BR701" s="338">
        <f t="shared" si="135"/>
        <v>1.0000050000000003E-2</v>
      </c>
      <c r="BS701" s="313">
        <f t="shared" ref="BS701:BS718" si="137">BS700-BR701</f>
        <v>0.18000090000000005</v>
      </c>
      <c r="BT701" s="387">
        <f t="shared" ref="BT701:BT718" si="138">ABS(BS701-$BV$97)+BW701</f>
        <v>0.7580380027289374</v>
      </c>
      <c r="BU701" s="313" t="str">
        <f>IF($BU719="Falso","Falso",IF(BS701=0,"Falso",IF(BT701=$BT$98,$P$3,0)))</f>
        <v>Falso</v>
      </c>
      <c r="BV701" s="309">
        <v>603</v>
      </c>
      <c r="BW701" s="337">
        <v>-1.0000000000000001E-5</v>
      </c>
      <c r="BX701" s="289">
        <v>2</v>
      </c>
      <c r="BY701" s="289"/>
      <c r="BZ701" s="393"/>
      <c r="CA701" s="376"/>
      <c r="CB701" s="394"/>
      <c r="CC701" s="376"/>
      <c r="CD701" s="309"/>
      <c r="CE701" s="395"/>
      <c r="CF701" s="289"/>
      <c r="CG701" s="220"/>
      <c r="CH701" s="220"/>
    </row>
    <row r="702" spans="69:86">
      <c r="BQ702" s="14"/>
      <c r="BR702" s="338">
        <f t="shared" si="135"/>
        <v>1.0000050000000003E-2</v>
      </c>
      <c r="BS702" s="313">
        <f t="shared" si="137"/>
        <v>0.17000085000000004</v>
      </c>
      <c r="BT702" s="387">
        <f t="shared" si="138"/>
        <v>0.76803305272893729</v>
      </c>
      <c r="BU702" s="313" t="str">
        <f>IF($BU719="Falso","Falso",IF(BS702=0,"Falso",IF(BT702=$BT$98,$P$3,0)))</f>
        <v>Falso</v>
      </c>
      <c r="BV702" s="309">
        <v>604</v>
      </c>
      <c r="BW702" s="337">
        <v>-1.5E-5</v>
      </c>
      <c r="BX702" s="289">
        <v>3</v>
      </c>
      <c r="BY702" s="289"/>
      <c r="BZ702" s="393"/>
      <c r="CA702" s="376"/>
      <c r="CB702" s="394"/>
      <c r="CC702" s="376"/>
      <c r="CD702" s="309"/>
      <c r="CE702" s="395"/>
      <c r="CF702" s="289"/>
      <c r="CG702" s="220"/>
      <c r="CH702" s="220"/>
    </row>
    <row r="703" spans="69:86">
      <c r="BQ703" s="14"/>
      <c r="BR703" s="338">
        <f t="shared" si="135"/>
        <v>1.0000050000000003E-2</v>
      </c>
      <c r="BS703" s="313">
        <f t="shared" si="137"/>
        <v>0.16000080000000003</v>
      </c>
      <c r="BT703" s="387">
        <f t="shared" si="138"/>
        <v>0.7780281027289373</v>
      </c>
      <c r="BU703" s="313" t="str">
        <f>IF($BU719="Falso","Falso",IF(BS703=0,"Falso",IF(BT703=$BT$98,$P$3,0)))</f>
        <v>Falso</v>
      </c>
      <c r="BV703" s="309">
        <v>605</v>
      </c>
      <c r="BW703" s="337">
        <v>-2.0000000000000002E-5</v>
      </c>
      <c r="BX703" s="289">
        <v>4</v>
      </c>
      <c r="BY703" s="289"/>
      <c r="BZ703" s="393"/>
      <c r="CA703" s="376"/>
      <c r="CB703" s="394"/>
      <c r="CC703" s="376"/>
      <c r="CD703" s="309"/>
      <c r="CE703" s="395"/>
      <c r="CF703" s="289"/>
      <c r="CG703" s="220"/>
      <c r="CH703" s="220"/>
    </row>
    <row r="704" spans="69:86">
      <c r="BQ704" s="14"/>
      <c r="BR704" s="338">
        <f t="shared" si="135"/>
        <v>1.0000050000000003E-2</v>
      </c>
      <c r="BS704" s="313">
        <f t="shared" si="137"/>
        <v>0.15000075000000002</v>
      </c>
      <c r="BT704" s="387">
        <f t="shared" si="138"/>
        <v>0.7880231527289373</v>
      </c>
      <c r="BU704" s="313" t="str">
        <f>IF($BU719="Falso","Falso",IF(BS704=0,"Falso",IF(BT704=$BT$98,$P$3,0)))</f>
        <v>Falso</v>
      </c>
      <c r="BV704" s="309">
        <v>606</v>
      </c>
      <c r="BW704" s="337">
        <v>-2.5000000000000001E-5</v>
      </c>
      <c r="BX704" s="289">
        <v>5</v>
      </c>
      <c r="BY704" s="289"/>
      <c r="BZ704" s="393"/>
      <c r="CA704" s="376"/>
      <c r="CB704" s="394"/>
      <c r="CC704" s="376"/>
      <c r="CD704" s="309"/>
      <c r="CE704" s="395"/>
      <c r="CF704" s="289"/>
      <c r="CG704" s="220"/>
      <c r="CH704" s="220"/>
    </row>
    <row r="705" spans="69:86">
      <c r="BQ705" s="14"/>
      <c r="BR705" s="338">
        <f t="shared" si="135"/>
        <v>1.0000050000000003E-2</v>
      </c>
      <c r="BS705" s="313">
        <f t="shared" si="137"/>
        <v>0.14000070000000001</v>
      </c>
      <c r="BT705" s="387">
        <f t="shared" si="138"/>
        <v>0.79801820272893742</v>
      </c>
      <c r="BU705" s="313" t="str">
        <f>IF($BU719="Falso","Falso",IF(BS705=0,"Falso",IF(BT705=$BT$98,$P$3,0)))</f>
        <v>Falso</v>
      </c>
      <c r="BV705" s="309">
        <v>607</v>
      </c>
      <c r="BW705" s="337">
        <v>-3.0000000000000001E-5</v>
      </c>
      <c r="BX705" s="289">
        <v>6</v>
      </c>
      <c r="BY705" s="289"/>
      <c r="BZ705" s="393"/>
      <c r="CA705" s="376"/>
      <c r="CB705" s="394"/>
      <c r="CC705" s="376"/>
      <c r="CD705" s="309"/>
      <c r="CE705" s="395"/>
      <c r="CF705" s="289"/>
      <c r="CG705" s="220"/>
      <c r="CH705" s="220"/>
    </row>
    <row r="706" spans="69:86">
      <c r="BQ706" s="14"/>
      <c r="BR706" s="338">
        <f t="shared" si="135"/>
        <v>1.0000050000000003E-2</v>
      </c>
      <c r="BS706" s="313">
        <f t="shared" si="137"/>
        <v>0.13000065</v>
      </c>
      <c r="BT706" s="387">
        <f t="shared" si="138"/>
        <v>0.80801325272893743</v>
      </c>
      <c r="BU706" s="313" t="str">
        <f>IF($BU719="Falso","Falso",IF(BS706=0,"Falso",IF(BT706=$BT$98,$P$3,0)))</f>
        <v>Falso</v>
      </c>
      <c r="BV706" s="309">
        <v>608</v>
      </c>
      <c r="BW706" s="337">
        <v>-3.4999999999999997E-5</v>
      </c>
      <c r="BX706" s="289">
        <v>7</v>
      </c>
      <c r="BY706" s="289"/>
      <c r="BZ706" s="393"/>
      <c r="CA706" s="376"/>
      <c r="CB706" s="394"/>
      <c r="CC706" s="376"/>
      <c r="CD706" s="309"/>
      <c r="CE706" s="395"/>
      <c r="CF706" s="289"/>
      <c r="CG706" s="220"/>
      <c r="CH706" s="220"/>
    </row>
    <row r="707" spans="69:86">
      <c r="BQ707" s="14"/>
      <c r="BR707" s="338">
        <f t="shared" si="135"/>
        <v>1.0000050000000003E-2</v>
      </c>
      <c r="BS707" s="313">
        <f t="shared" si="137"/>
        <v>0.12000059999999999</v>
      </c>
      <c r="BT707" s="387">
        <f t="shared" si="138"/>
        <v>0.81800830272893732</v>
      </c>
      <c r="BU707" s="313" t="str">
        <f>IF($BU719="Falso","Falso",IF(BS707=0,"Falso",IF(BT707=$BT$98,$P$3,0)))</f>
        <v>Falso</v>
      </c>
      <c r="BV707" s="309">
        <v>609</v>
      </c>
      <c r="BW707" s="337">
        <v>-4.0000000000000003E-5</v>
      </c>
      <c r="BX707" s="289">
        <v>8</v>
      </c>
      <c r="BY707" s="289"/>
      <c r="BZ707" s="393"/>
      <c r="CA707" s="376"/>
      <c r="CB707" s="394"/>
      <c r="CC707" s="376"/>
      <c r="CD707" s="309"/>
      <c r="CE707" s="395"/>
      <c r="CF707" s="289"/>
      <c r="CG707" s="220"/>
      <c r="CH707" s="220"/>
    </row>
    <row r="708" spans="69:86">
      <c r="BQ708" s="14"/>
      <c r="BR708" s="338">
        <f t="shared" si="135"/>
        <v>1.0000050000000003E-2</v>
      </c>
      <c r="BS708" s="313">
        <f t="shared" si="137"/>
        <v>0.11000054999999997</v>
      </c>
      <c r="BT708" s="387">
        <f t="shared" si="138"/>
        <v>0.82800335272893744</v>
      </c>
      <c r="BU708" s="313" t="str">
        <f>IF($BU719="Falso","Falso",IF(BS708=0,"Falso",IF(BT708=$BT$98,$P$3,0)))</f>
        <v>Falso</v>
      </c>
      <c r="BV708" s="309">
        <v>610</v>
      </c>
      <c r="BW708" s="337">
        <v>-4.5000000000000003E-5</v>
      </c>
      <c r="BX708" s="289">
        <v>9</v>
      </c>
      <c r="BY708" s="289"/>
      <c r="BZ708" s="393"/>
      <c r="CA708" s="376"/>
      <c r="CB708" s="394"/>
      <c r="CC708" s="376"/>
      <c r="CD708" s="309"/>
      <c r="CE708" s="395"/>
      <c r="CF708" s="289"/>
      <c r="CG708" s="220"/>
      <c r="CH708" s="220"/>
    </row>
    <row r="709" spans="69:86">
      <c r="BQ709" s="14"/>
      <c r="BR709" s="338">
        <f t="shared" si="135"/>
        <v>1.0000050000000003E-2</v>
      </c>
      <c r="BS709" s="313">
        <f t="shared" si="137"/>
        <v>0.10000049999999996</v>
      </c>
      <c r="BT709" s="387">
        <f t="shared" si="138"/>
        <v>0.83799840272893744</v>
      </c>
      <c r="BU709" s="313" t="str">
        <f>IF($BU719="Falso","Falso",IF(BS709=0,"Falso",IF(BT709=$BT$98,$P$3,0)))</f>
        <v>Falso</v>
      </c>
      <c r="BV709" s="309">
        <v>611</v>
      </c>
      <c r="BW709" s="337">
        <v>-5.0000000000000002E-5</v>
      </c>
      <c r="BX709" s="289">
        <v>10</v>
      </c>
      <c r="BY709" s="289"/>
      <c r="BZ709" s="393"/>
      <c r="CA709" s="376"/>
      <c r="CB709" s="394"/>
      <c r="CC709" s="376"/>
      <c r="CD709" s="309"/>
      <c r="CE709" s="395"/>
      <c r="CF709" s="289"/>
      <c r="CG709" s="220"/>
      <c r="CH709" s="220"/>
    </row>
    <row r="710" spans="69:86">
      <c r="BQ710" s="14"/>
      <c r="BR710" s="338">
        <f t="shared" si="135"/>
        <v>1.0000050000000003E-2</v>
      </c>
      <c r="BS710" s="313">
        <f t="shared" si="137"/>
        <v>9.0000449999999954E-2</v>
      </c>
      <c r="BT710" s="387">
        <f t="shared" si="138"/>
        <v>0.84799345272893734</v>
      </c>
      <c r="BU710" s="313" t="str">
        <f>IF($BU719="Falso","Falso",IF(BS710=0,"Falso",IF(BT710=$BT$98,$P$3,0)))</f>
        <v>Falso</v>
      </c>
      <c r="BV710" s="309">
        <v>612</v>
      </c>
      <c r="BW710" s="337">
        <v>-5.5000000000000002E-5</v>
      </c>
      <c r="BX710" s="289">
        <v>11</v>
      </c>
      <c r="BY710" s="289"/>
      <c r="BZ710" s="393"/>
      <c r="CA710" s="376"/>
      <c r="CB710" s="394"/>
      <c r="CC710" s="376"/>
      <c r="CD710" s="309"/>
      <c r="CE710" s="395"/>
      <c r="CF710" s="289"/>
      <c r="CG710" s="220"/>
      <c r="CH710" s="220"/>
    </row>
    <row r="711" spans="69:86">
      <c r="BQ711" s="14"/>
      <c r="BR711" s="338">
        <f t="shared" si="135"/>
        <v>1.0000050000000003E-2</v>
      </c>
      <c r="BS711" s="313">
        <f t="shared" si="137"/>
        <v>8.0000399999999944E-2</v>
      </c>
      <c r="BT711" s="387">
        <f t="shared" si="138"/>
        <v>0.85798850272893745</v>
      </c>
      <c r="BU711" s="313" t="str">
        <f>IF($BU719="Falso","Falso",IF(BS711=0,"Falso",IF(BT711=$BT$98,$P$3,0)))</f>
        <v>Falso</v>
      </c>
      <c r="BV711" s="309">
        <v>613</v>
      </c>
      <c r="BW711" s="337">
        <v>-6.0000000000000002E-5</v>
      </c>
      <c r="BX711" s="289">
        <v>12</v>
      </c>
      <c r="BY711" s="289"/>
      <c r="BZ711" s="393"/>
      <c r="CA711" s="376"/>
      <c r="CB711" s="394"/>
      <c r="CC711" s="376"/>
      <c r="CD711" s="309"/>
      <c r="CE711" s="395"/>
      <c r="CF711" s="289"/>
      <c r="CG711" s="220"/>
      <c r="CH711" s="220"/>
    </row>
    <row r="712" spans="69:86">
      <c r="BQ712" s="14"/>
      <c r="BR712" s="338">
        <f t="shared" si="135"/>
        <v>1.0000050000000003E-2</v>
      </c>
      <c r="BS712" s="313">
        <f t="shared" si="137"/>
        <v>7.0000349999999933E-2</v>
      </c>
      <c r="BT712" s="387">
        <f t="shared" si="138"/>
        <v>0.86798355272893746</v>
      </c>
      <c r="BU712" s="313" t="str">
        <f>IF($BU719="Falso","Falso",IF(BS712=0,"Falso",IF(BT712=$BT$98,$P$3,0)))</f>
        <v>Falso</v>
      </c>
      <c r="BV712" s="309">
        <v>614</v>
      </c>
      <c r="BW712" s="337">
        <v>-6.4999999999999994E-5</v>
      </c>
      <c r="BX712" s="289">
        <v>13</v>
      </c>
      <c r="BY712" s="289"/>
      <c r="BZ712" s="393"/>
      <c r="CA712" s="376"/>
      <c r="CB712" s="394"/>
      <c r="CC712" s="376"/>
      <c r="CD712" s="309"/>
      <c r="CE712" s="395"/>
      <c r="CF712" s="289"/>
      <c r="CG712" s="220"/>
      <c r="CH712" s="220"/>
    </row>
    <row r="713" spans="69:86">
      <c r="BQ713" s="14"/>
      <c r="BR713" s="338">
        <f t="shared" si="135"/>
        <v>1.0000050000000003E-2</v>
      </c>
      <c r="BS713" s="313">
        <f t="shared" si="137"/>
        <v>6.000029999999993E-2</v>
      </c>
      <c r="BT713" s="387">
        <f t="shared" si="138"/>
        <v>0.87797860272893746</v>
      </c>
      <c r="BU713" s="313" t="str">
        <f>IF($BU719="Falso","Falso",IF(BS713=0,"Falso",IF(BT713=$BT$98,$P$3,0)))</f>
        <v>Falso</v>
      </c>
      <c r="BV713" s="309">
        <v>615</v>
      </c>
      <c r="BW713" s="337">
        <v>-6.9999999999999994E-5</v>
      </c>
      <c r="BX713" s="289">
        <v>14</v>
      </c>
      <c r="BY713" s="289"/>
      <c r="BZ713" s="393"/>
      <c r="CA713" s="376"/>
      <c r="CB713" s="394"/>
      <c r="CC713" s="376"/>
      <c r="CD713" s="309"/>
      <c r="CE713" s="395"/>
      <c r="CF713" s="289"/>
      <c r="CG713" s="220"/>
      <c r="CH713" s="220"/>
    </row>
    <row r="714" spans="69:86">
      <c r="BQ714" s="14"/>
      <c r="BR714" s="338">
        <f t="shared" si="135"/>
        <v>1.0000050000000003E-2</v>
      </c>
      <c r="BS714" s="313">
        <f t="shared" si="137"/>
        <v>5.0000249999999927E-2</v>
      </c>
      <c r="BT714" s="387">
        <f t="shared" si="138"/>
        <v>0.88797365272893736</v>
      </c>
      <c r="BU714" s="313" t="str">
        <f>IF($BU719="Falso","Falso",IF(BS714=0,"Falso",IF(BT714=$BT$98,$P$3,0)))</f>
        <v>Falso</v>
      </c>
      <c r="BV714" s="309">
        <v>616</v>
      </c>
      <c r="BW714" s="337">
        <v>-7.4999999999999993E-5</v>
      </c>
      <c r="BX714" s="289">
        <v>15</v>
      </c>
      <c r="BY714" s="289"/>
      <c r="BZ714" s="393"/>
      <c r="CA714" s="376"/>
      <c r="CB714" s="394"/>
      <c r="CC714" s="376"/>
      <c r="CD714" s="309"/>
      <c r="CE714" s="395"/>
      <c r="CF714" s="289"/>
      <c r="CG714" s="220"/>
      <c r="CH714" s="220"/>
    </row>
    <row r="715" spans="69:86">
      <c r="BQ715" s="14"/>
      <c r="BR715" s="338">
        <f t="shared" si="135"/>
        <v>1.0000050000000003E-2</v>
      </c>
      <c r="BS715" s="313">
        <f t="shared" si="137"/>
        <v>4.0000199999999923E-2</v>
      </c>
      <c r="BT715" s="387">
        <f t="shared" si="138"/>
        <v>0.89796870272893747</v>
      </c>
      <c r="BU715" s="313" t="str">
        <f>IF($BU719="Falso","Falso",IF(BS715=0,"Falso",IF(BT715=$BT$98,$P$3,0)))</f>
        <v>Falso</v>
      </c>
      <c r="BV715" s="309">
        <v>617</v>
      </c>
      <c r="BW715" s="337">
        <v>-8.0000000000000007E-5</v>
      </c>
      <c r="BX715" s="289">
        <v>16</v>
      </c>
      <c r="BY715" s="289"/>
      <c r="BZ715" s="393"/>
      <c r="CA715" s="376"/>
      <c r="CB715" s="394"/>
      <c r="CC715" s="376"/>
      <c r="CD715" s="309"/>
      <c r="CE715" s="395"/>
      <c r="CF715" s="289"/>
      <c r="CG715" s="220"/>
      <c r="CH715" s="220"/>
    </row>
    <row r="716" spans="69:86">
      <c r="BQ716" s="14"/>
      <c r="BR716" s="338">
        <f t="shared" ref="BR716:BR718" si="139">($BS$699-$BS$719)/20</f>
        <v>1.0000050000000003E-2</v>
      </c>
      <c r="BS716" s="313">
        <f t="shared" si="137"/>
        <v>3.000014999999992E-2</v>
      </c>
      <c r="BT716" s="387">
        <f t="shared" si="138"/>
        <v>0.90796375272893748</v>
      </c>
      <c r="BU716" s="313" t="str">
        <f>IF($BU719="Falso","Falso",IF(BS716=0,"Falso",IF(BT716=$BT$98,$P$3,0)))</f>
        <v>Falso</v>
      </c>
      <c r="BV716" s="309">
        <v>618</v>
      </c>
      <c r="BW716" s="337">
        <v>-8.5000000000000006E-5</v>
      </c>
      <c r="BX716" s="289">
        <v>17</v>
      </c>
      <c r="BY716" s="289"/>
      <c r="BZ716" s="393"/>
      <c r="CA716" s="376"/>
      <c r="CB716" s="394"/>
      <c r="CC716" s="376"/>
      <c r="CD716" s="309"/>
      <c r="CE716" s="395"/>
      <c r="CF716" s="289"/>
      <c r="CG716" s="220"/>
      <c r="CH716" s="220"/>
    </row>
    <row r="717" spans="69:86">
      <c r="BQ717" s="14"/>
      <c r="BR717" s="338">
        <f t="shared" si="139"/>
        <v>1.0000050000000003E-2</v>
      </c>
      <c r="BS717" s="313">
        <f t="shared" si="137"/>
        <v>2.0000099999999917E-2</v>
      </c>
      <c r="BT717" s="387">
        <f t="shared" si="138"/>
        <v>0.91795880272893737</v>
      </c>
      <c r="BU717" s="313" t="str">
        <f>IF($BU719="Falso","Falso",IF(BS717=0,"Falso",IF(BT717=$BT$98,$P$3,0)))</f>
        <v>Falso</v>
      </c>
      <c r="BV717" s="309">
        <v>619</v>
      </c>
      <c r="BW717" s="337">
        <v>-9.0000000000000006E-5</v>
      </c>
      <c r="BX717" s="289">
        <v>18</v>
      </c>
      <c r="BY717" s="289"/>
      <c r="BZ717" s="393"/>
      <c r="CA717" s="376"/>
      <c r="CB717" s="394"/>
      <c r="CC717" s="376"/>
      <c r="CD717" s="309"/>
      <c r="CE717" s="395"/>
      <c r="CF717" s="289"/>
      <c r="CG717" s="220"/>
      <c r="CH717" s="220"/>
    </row>
    <row r="718" spans="69:86">
      <c r="BQ718" s="14"/>
      <c r="BR718" s="338">
        <f t="shared" si="139"/>
        <v>1.0000050000000003E-2</v>
      </c>
      <c r="BS718" s="313">
        <f t="shared" si="137"/>
        <v>1.0000049999999913E-2</v>
      </c>
      <c r="BT718" s="387">
        <f t="shared" si="138"/>
        <v>0.92795385272893749</v>
      </c>
      <c r="BU718" s="313" t="str">
        <f>IF($BU719="Falso","Falso",IF(BS718=0,"Falso",IF(BT718=$BT$98,$P$3,0)))</f>
        <v>Falso</v>
      </c>
      <c r="BV718" s="309">
        <v>620</v>
      </c>
      <c r="BW718" s="337">
        <v>-9.5000000000000005E-5</v>
      </c>
      <c r="BX718" s="289">
        <v>19</v>
      </c>
      <c r="BY718" s="289"/>
      <c r="BZ718" s="393"/>
      <c r="CA718" s="376"/>
      <c r="CB718" s="394"/>
      <c r="CC718" s="376"/>
      <c r="CD718" s="309"/>
      <c r="CE718" s="395"/>
      <c r="CF718" s="289"/>
      <c r="CG718" s="220"/>
      <c r="CH718" s="220"/>
    </row>
    <row r="719" spans="69:86">
      <c r="BQ719" s="14"/>
      <c r="BR719" s="336" t="str">
        <f>C40</f>
        <v xml:space="preserve"> </v>
      </c>
      <c r="BS719" s="313">
        <f>IF(M40=" ",0,M40)</f>
        <v>0</v>
      </c>
      <c r="BT719" s="387">
        <f>ABS(BS719-$BV$97)+IF(BR739="",-0.002)</f>
        <v>0.93804890272893737</v>
      </c>
      <c r="BU719" s="313" t="str">
        <f>IF(BS719=0,"Falso",IF(BT719=$BT$98,$P$3,0))</f>
        <v>Falso</v>
      </c>
      <c r="BV719" s="309">
        <v>621</v>
      </c>
      <c r="BW719" s="337">
        <v>0</v>
      </c>
      <c r="BX719" s="289">
        <v>0</v>
      </c>
      <c r="BY719" s="289"/>
      <c r="BZ719" s="388"/>
      <c r="CA719" s="389"/>
      <c r="CB719" s="390"/>
      <c r="CC719" s="389"/>
      <c r="CD719" s="309"/>
      <c r="CE719" s="391"/>
      <c r="CF719" s="392"/>
      <c r="CG719" s="220"/>
      <c r="CH719" s="220"/>
    </row>
    <row r="720" spans="69:86">
      <c r="BQ720" s="14"/>
      <c r="BR720" s="338">
        <f>($BS$719-$BS$739)/20</f>
        <v>0</v>
      </c>
      <c r="BS720" s="313">
        <f>BS719-BR720</f>
        <v>0</v>
      </c>
      <c r="BT720" s="387">
        <f t="shared" ref="BT720" si="140">ABS(BS720-$BV$97)+BW720</f>
        <v>0.93804390272893734</v>
      </c>
      <c r="BU720" s="313" t="str">
        <f>IF($BU739="Falso","Falso",IF(BS720=0,"Falso",IF(BT720=$BT$98,$P$3,0)))</f>
        <v>Falso</v>
      </c>
      <c r="BV720" s="309">
        <v>622</v>
      </c>
      <c r="BW720" s="337">
        <v>-5.0000000000000004E-6</v>
      </c>
      <c r="BX720" s="289">
        <v>1</v>
      </c>
      <c r="BY720" s="289"/>
      <c r="BZ720" s="393"/>
      <c r="CA720" s="376"/>
      <c r="CB720" s="394"/>
      <c r="CC720" s="376"/>
      <c r="CD720" s="309"/>
      <c r="CE720" s="395"/>
      <c r="CF720" s="289"/>
      <c r="CG720" s="220"/>
      <c r="CH720" s="220"/>
    </row>
    <row r="721" spans="69:86">
      <c r="BQ721" s="14"/>
      <c r="BR721" s="338">
        <f t="shared" ref="BR721:BR738" si="141">($BS$719-$BS$739)/20</f>
        <v>0</v>
      </c>
      <c r="BS721" s="313">
        <f t="shared" ref="BS721:BS738" si="142">BS720-BR721</f>
        <v>0</v>
      </c>
      <c r="BT721" s="387">
        <f t="shared" ref="BT721:BT738" si="143">ABS(BS721-$BV$97)+BW721</f>
        <v>0.93803890272893742</v>
      </c>
      <c r="BU721" s="313" t="str">
        <f>IF($BU739="Falso","Falso",IF(BS721=0,"Falso",IF(BT721=$BT$98,$P$3,0)))</f>
        <v>Falso</v>
      </c>
      <c r="BV721" s="309">
        <v>623</v>
      </c>
      <c r="BW721" s="337">
        <v>-1.0000000000000001E-5</v>
      </c>
      <c r="BX721" s="289">
        <v>2</v>
      </c>
      <c r="BY721" s="289"/>
      <c r="BZ721" s="393"/>
      <c r="CA721" s="376"/>
      <c r="CB721" s="394"/>
      <c r="CC721" s="376"/>
      <c r="CD721" s="309"/>
      <c r="CE721" s="395"/>
      <c r="CF721" s="289"/>
      <c r="CG721" s="220"/>
      <c r="CH721" s="220"/>
    </row>
    <row r="722" spans="69:86">
      <c r="BQ722" s="14"/>
      <c r="BR722" s="338">
        <f t="shared" si="141"/>
        <v>0</v>
      </c>
      <c r="BS722" s="313">
        <f t="shared" si="142"/>
        <v>0</v>
      </c>
      <c r="BT722" s="387">
        <f t="shared" si="143"/>
        <v>0.93803390272893739</v>
      </c>
      <c r="BU722" s="313" t="str">
        <f>IF($BU739="Falso","Falso",IF(BS722=0,"Falso",IF(BT722=$BT$98,$P$3,0)))</f>
        <v>Falso</v>
      </c>
      <c r="BV722" s="309">
        <v>624</v>
      </c>
      <c r="BW722" s="337">
        <v>-1.5E-5</v>
      </c>
      <c r="BX722" s="289">
        <v>3</v>
      </c>
      <c r="BY722" s="289"/>
      <c r="BZ722" s="393"/>
      <c r="CA722" s="376"/>
      <c r="CB722" s="394"/>
      <c r="CC722" s="376"/>
      <c r="CD722" s="309"/>
      <c r="CE722" s="395"/>
      <c r="CF722" s="289"/>
      <c r="CG722" s="220"/>
      <c r="CH722" s="220"/>
    </row>
    <row r="723" spans="69:86">
      <c r="BQ723" s="14"/>
      <c r="BR723" s="338">
        <f t="shared" si="141"/>
        <v>0</v>
      </c>
      <c r="BS723" s="313">
        <f t="shared" si="142"/>
        <v>0</v>
      </c>
      <c r="BT723" s="387">
        <f t="shared" si="143"/>
        <v>0.93802890272893735</v>
      </c>
      <c r="BU723" s="313" t="str">
        <f>IF($BU739="Falso","Falso",IF(BS723=0,"Falso",IF(BT723=$BT$98,$P$3,0)))</f>
        <v>Falso</v>
      </c>
      <c r="BV723" s="309">
        <v>625</v>
      </c>
      <c r="BW723" s="337">
        <v>-2.0000000000000002E-5</v>
      </c>
      <c r="BX723" s="289">
        <v>4</v>
      </c>
      <c r="BY723" s="289"/>
      <c r="BZ723" s="393"/>
      <c r="CA723" s="376"/>
      <c r="CB723" s="394"/>
      <c r="CC723" s="376"/>
      <c r="CD723" s="309"/>
      <c r="CE723" s="395"/>
      <c r="CF723" s="289"/>
      <c r="CG723" s="220"/>
      <c r="CH723" s="220"/>
    </row>
    <row r="724" spans="69:86">
      <c r="BQ724" s="14"/>
      <c r="BR724" s="338">
        <f t="shared" si="141"/>
        <v>0</v>
      </c>
      <c r="BS724" s="313">
        <f t="shared" si="142"/>
        <v>0</v>
      </c>
      <c r="BT724" s="387">
        <f t="shared" si="143"/>
        <v>0.93802390272893732</v>
      </c>
      <c r="BU724" s="313" t="str">
        <f>IF($BU739="Falso","Falso",IF(BS724=0,"Falso",IF(BT724=$BT$98,$P$3,0)))</f>
        <v>Falso</v>
      </c>
      <c r="BV724" s="309">
        <v>626</v>
      </c>
      <c r="BW724" s="337">
        <v>-2.5000000000000001E-5</v>
      </c>
      <c r="BX724" s="289">
        <v>5</v>
      </c>
      <c r="BY724" s="289"/>
      <c r="BZ724" s="393"/>
      <c r="CA724" s="376"/>
      <c r="CB724" s="394"/>
      <c r="CC724" s="376"/>
      <c r="CD724" s="309"/>
      <c r="CE724" s="395"/>
      <c r="CF724" s="289"/>
      <c r="CG724" s="220"/>
      <c r="CH724" s="220"/>
    </row>
    <row r="725" spans="69:86">
      <c r="BQ725" s="14"/>
      <c r="BR725" s="338">
        <f t="shared" si="141"/>
        <v>0</v>
      </c>
      <c r="BS725" s="313">
        <f t="shared" si="142"/>
        <v>0</v>
      </c>
      <c r="BT725" s="387">
        <f t="shared" si="143"/>
        <v>0.9380189027289374</v>
      </c>
      <c r="BU725" s="313" t="str">
        <f>IF($BU739="Falso","Falso",IF(BS725=0,"Falso",IF(BT725=$BT$98,$P$3,0)))</f>
        <v>Falso</v>
      </c>
      <c r="BV725" s="309">
        <v>627</v>
      </c>
      <c r="BW725" s="337">
        <v>-3.0000000000000001E-5</v>
      </c>
      <c r="BX725" s="289">
        <v>6</v>
      </c>
      <c r="BY725" s="289"/>
      <c r="BZ725" s="393"/>
      <c r="CA725" s="376"/>
      <c r="CB725" s="394"/>
      <c r="CC725" s="376"/>
      <c r="CD725" s="309"/>
      <c r="CE725" s="395"/>
      <c r="CF725" s="289"/>
      <c r="CG725" s="220"/>
      <c r="CH725" s="220"/>
    </row>
    <row r="726" spans="69:86">
      <c r="BQ726" s="14"/>
      <c r="BR726" s="338">
        <f t="shared" si="141"/>
        <v>0</v>
      </c>
      <c r="BS726" s="313">
        <f t="shared" si="142"/>
        <v>0</v>
      </c>
      <c r="BT726" s="387">
        <f t="shared" si="143"/>
        <v>0.93801390272893737</v>
      </c>
      <c r="BU726" s="313" t="str">
        <f>IF($BU739="Falso","Falso",IF(BS726=0,"Falso",IF(BT726=$BT$98,$P$3,0)))</f>
        <v>Falso</v>
      </c>
      <c r="BV726" s="309">
        <v>628</v>
      </c>
      <c r="BW726" s="337">
        <v>-3.4999999999999997E-5</v>
      </c>
      <c r="BX726" s="289">
        <v>7</v>
      </c>
      <c r="BY726" s="289"/>
      <c r="BZ726" s="393"/>
      <c r="CA726" s="376"/>
      <c r="CB726" s="394"/>
      <c r="CC726" s="376"/>
      <c r="CD726" s="309"/>
      <c r="CE726" s="395"/>
      <c r="CF726" s="289"/>
      <c r="CG726" s="220"/>
      <c r="CH726" s="220"/>
    </row>
    <row r="727" spans="69:86">
      <c r="BQ727" s="14"/>
      <c r="BR727" s="338">
        <f t="shared" si="141"/>
        <v>0</v>
      </c>
      <c r="BS727" s="313">
        <f t="shared" si="142"/>
        <v>0</v>
      </c>
      <c r="BT727" s="387">
        <f t="shared" si="143"/>
        <v>0.93800890272893733</v>
      </c>
      <c r="BU727" s="313" t="str">
        <f>IF($BU739="Falso","Falso",IF(BS727=0,"Falso",IF(BT727=$BT$98,$P$3,0)))</f>
        <v>Falso</v>
      </c>
      <c r="BV727" s="309">
        <v>629</v>
      </c>
      <c r="BW727" s="337">
        <v>-4.0000000000000003E-5</v>
      </c>
      <c r="BX727" s="289">
        <v>8</v>
      </c>
      <c r="BY727" s="289"/>
      <c r="BZ727" s="393"/>
      <c r="CA727" s="376"/>
      <c r="CB727" s="394"/>
      <c r="CC727" s="376"/>
      <c r="CD727" s="309"/>
      <c r="CE727" s="395"/>
      <c r="CF727" s="289"/>
      <c r="CG727" s="220"/>
      <c r="CH727" s="220"/>
    </row>
    <row r="728" spans="69:86">
      <c r="BQ728" s="14"/>
      <c r="BR728" s="338">
        <f t="shared" si="141"/>
        <v>0</v>
      </c>
      <c r="BS728" s="313">
        <f t="shared" si="142"/>
        <v>0</v>
      </c>
      <c r="BT728" s="387">
        <f t="shared" si="143"/>
        <v>0.93800390272893741</v>
      </c>
      <c r="BU728" s="313" t="str">
        <f>IF($BU739="Falso","Falso",IF(BS728=0,"Falso",IF(BT728=$BT$98,$P$3,0)))</f>
        <v>Falso</v>
      </c>
      <c r="BV728" s="309">
        <v>630</v>
      </c>
      <c r="BW728" s="337">
        <v>-4.5000000000000003E-5</v>
      </c>
      <c r="BX728" s="289">
        <v>9</v>
      </c>
      <c r="BY728" s="289"/>
      <c r="BZ728" s="393"/>
      <c r="CA728" s="376"/>
      <c r="CB728" s="394"/>
      <c r="CC728" s="376"/>
      <c r="CD728" s="309"/>
      <c r="CE728" s="395"/>
      <c r="CF728" s="289"/>
      <c r="CG728" s="220"/>
      <c r="CH728" s="220"/>
    </row>
    <row r="729" spans="69:86">
      <c r="BQ729" s="14"/>
      <c r="BR729" s="338">
        <f t="shared" si="141"/>
        <v>0</v>
      </c>
      <c r="BS729" s="313">
        <f t="shared" si="142"/>
        <v>0</v>
      </c>
      <c r="BT729" s="387">
        <f t="shared" si="143"/>
        <v>0.93799890272893738</v>
      </c>
      <c r="BU729" s="313" t="str">
        <f>IF($BU739="Falso","Falso",IF(BS729=0,"Falso",IF(BT729=$BT$98,$P$3,0)))</f>
        <v>Falso</v>
      </c>
      <c r="BV729" s="309">
        <v>631</v>
      </c>
      <c r="BW729" s="337">
        <v>-5.0000000000000002E-5</v>
      </c>
      <c r="BX729" s="289">
        <v>10</v>
      </c>
      <c r="BY729" s="289"/>
      <c r="BZ729" s="393"/>
      <c r="CA729" s="376"/>
      <c r="CB729" s="394"/>
      <c r="CC729" s="376"/>
      <c r="CD729" s="309"/>
      <c r="CE729" s="395"/>
      <c r="CF729" s="289"/>
      <c r="CG729" s="220"/>
      <c r="CH729" s="220"/>
    </row>
    <row r="730" spans="69:86">
      <c r="BQ730" s="14"/>
      <c r="BR730" s="338">
        <f t="shared" si="141"/>
        <v>0</v>
      </c>
      <c r="BS730" s="313">
        <f t="shared" si="142"/>
        <v>0</v>
      </c>
      <c r="BT730" s="387">
        <f t="shared" si="143"/>
        <v>0.93799390272893735</v>
      </c>
      <c r="BU730" s="313" t="str">
        <f>IF($BU739="Falso","Falso",IF(BS730=0,"Falso",IF(BT730=$BT$98,$P$3,0)))</f>
        <v>Falso</v>
      </c>
      <c r="BV730" s="309">
        <v>632</v>
      </c>
      <c r="BW730" s="337">
        <v>-5.5000000000000002E-5</v>
      </c>
      <c r="BX730" s="289">
        <v>11</v>
      </c>
      <c r="BY730" s="289"/>
      <c r="BZ730" s="393"/>
      <c r="CA730" s="376"/>
      <c r="CB730" s="394"/>
      <c r="CC730" s="376"/>
      <c r="CD730" s="309"/>
      <c r="CE730" s="395"/>
      <c r="CF730" s="289"/>
      <c r="CG730" s="220"/>
      <c r="CH730" s="220"/>
    </row>
    <row r="731" spans="69:86">
      <c r="BQ731" s="14"/>
      <c r="BR731" s="338">
        <f t="shared" si="141"/>
        <v>0</v>
      </c>
      <c r="BS731" s="313">
        <f t="shared" si="142"/>
        <v>0</v>
      </c>
      <c r="BT731" s="387">
        <f t="shared" si="143"/>
        <v>0.93798890272893742</v>
      </c>
      <c r="BU731" s="313" t="str">
        <f>IF($BU739="Falso","Falso",IF(BS731=0,"Falso",IF(BT731=$BT$98,$P$3,0)))</f>
        <v>Falso</v>
      </c>
      <c r="BV731" s="309">
        <v>633</v>
      </c>
      <c r="BW731" s="337">
        <v>-6.0000000000000002E-5</v>
      </c>
      <c r="BX731" s="289">
        <v>12</v>
      </c>
      <c r="BY731" s="289"/>
      <c r="BZ731" s="393"/>
      <c r="CA731" s="376"/>
      <c r="CB731" s="394"/>
      <c r="CC731" s="376"/>
      <c r="CD731" s="309"/>
      <c r="CE731" s="395"/>
      <c r="CF731" s="289"/>
      <c r="CG731" s="220"/>
      <c r="CH731" s="220"/>
    </row>
    <row r="732" spans="69:86">
      <c r="BQ732" s="14"/>
      <c r="BR732" s="338">
        <f t="shared" si="141"/>
        <v>0</v>
      </c>
      <c r="BS732" s="313">
        <f t="shared" si="142"/>
        <v>0</v>
      </c>
      <c r="BT732" s="387">
        <f t="shared" si="143"/>
        <v>0.93798390272893739</v>
      </c>
      <c r="BU732" s="313" t="str">
        <f>IF($BU739="Falso","Falso",IF(BS732=0,"Falso",IF(BT732=$BT$98,$P$3,0)))</f>
        <v>Falso</v>
      </c>
      <c r="BV732" s="309">
        <v>634</v>
      </c>
      <c r="BW732" s="337">
        <v>-6.4999999999999994E-5</v>
      </c>
      <c r="BX732" s="289">
        <v>13</v>
      </c>
      <c r="BY732" s="289"/>
      <c r="BZ732" s="393"/>
      <c r="CA732" s="376"/>
      <c r="CB732" s="394"/>
      <c r="CC732" s="376"/>
      <c r="CD732" s="309"/>
      <c r="CE732" s="395"/>
      <c r="CF732" s="289"/>
      <c r="CG732" s="220"/>
      <c r="CH732" s="220"/>
    </row>
    <row r="733" spans="69:86">
      <c r="BQ733" s="14"/>
      <c r="BR733" s="338">
        <f t="shared" si="141"/>
        <v>0</v>
      </c>
      <c r="BS733" s="313">
        <f t="shared" si="142"/>
        <v>0</v>
      </c>
      <c r="BT733" s="387">
        <f t="shared" si="143"/>
        <v>0.93797890272893736</v>
      </c>
      <c r="BU733" s="313" t="str">
        <f>IF($BU739="Falso","Falso",IF(BS733=0,"Falso",IF(BT733=$BT$98,$P$3,0)))</f>
        <v>Falso</v>
      </c>
      <c r="BV733" s="309">
        <v>635</v>
      </c>
      <c r="BW733" s="337">
        <v>-6.9999999999999994E-5</v>
      </c>
      <c r="BX733" s="289">
        <v>14</v>
      </c>
      <c r="BY733" s="289"/>
      <c r="BZ733" s="393"/>
      <c r="CA733" s="376"/>
      <c r="CB733" s="394"/>
      <c r="CC733" s="376"/>
      <c r="CD733" s="309"/>
      <c r="CE733" s="395"/>
      <c r="CF733" s="289"/>
      <c r="CG733" s="220"/>
      <c r="CH733" s="220"/>
    </row>
    <row r="734" spans="69:86">
      <c r="BQ734" s="14"/>
      <c r="BR734" s="338">
        <f t="shared" si="141"/>
        <v>0</v>
      </c>
      <c r="BS734" s="313">
        <f t="shared" si="142"/>
        <v>0</v>
      </c>
      <c r="BT734" s="387">
        <f t="shared" si="143"/>
        <v>0.93797390272893733</v>
      </c>
      <c r="BU734" s="313" t="str">
        <f>IF($BU739="Falso","Falso",IF(BS734=0,"Falso",IF(BT734=$BT$98,$P$3,0)))</f>
        <v>Falso</v>
      </c>
      <c r="BV734" s="309">
        <v>636</v>
      </c>
      <c r="BW734" s="337">
        <v>-7.4999999999999993E-5</v>
      </c>
      <c r="BX734" s="289">
        <v>15</v>
      </c>
      <c r="BY734" s="289"/>
      <c r="BZ734" s="393"/>
      <c r="CA734" s="376"/>
      <c r="CB734" s="394"/>
      <c r="CC734" s="376"/>
      <c r="CD734" s="309"/>
      <c r="CE734" s="395"/>
      <c r="CF734" s="289"/>
      <c r="CG734" s="220"/>
      <c r="CH734" s="220"/>
    </row>
    <row r="735" spans="69:86">
      <c r="BQ735" s="14"/>
      <c r="BR735" s="338">
        <f t="shared" si="141"/>
        <v>0</v>
      </c>
      <c r="BS735" s="313">
        <f t="shared" si="142"/>
        <v>0</v>
      </c>
      <c r="BT735" s="387">
        <f t="shared" si="143"/>
        <v>0.9379689027289374</v>
      </c>
      <c r="BU735" s="313" t="str">
        <f>IF($BU739="Falso","Falso",IF(BS735=0,"Falso",IF(BT735=$BT$98,$P$3,0)))</f>
        <v>Falso</v>
      </c>
      <c r="BV735" s="309">
        <v>637</v>
      </c>
      <c r="BW735" s="337">
        <v>-8.0000000000000007E-5</v>
      </c>
      <c r="BX735" s="289">
        <v>16</v>
      </c>
      <c r="BY735" s="289"/>
      <c r="BZ735" s="393"/>
      <c r="CA735" s="376"/>
      <c r="CB735" s="394"/>
      <c r="CC735" s="376"/>
      <c r="CD735" s="309"/>
      <c r="CE735" s="395"/>
      <c r="CF735" s="289"/>
      <c r="CG735" s="220"/>
      <c r="CH735" s="220"/>
    </row>
    <row r="736" spans="69:86">
      <c r="BQ736" s="14"/>
      <c r="BR736" s="338">
        <f t="shared" si="141"/>
        <v>0</v>
      </c>
      <c r="BS736" s="313">
        <f t="shared" si="142"/>
        <v>0</v>
      </c>
      <c r="BT736" s="387">
        <f t="shared" si="143"/>
        <v>0.93796390272893737</v>
      </c>
      <c r="BU736" s="313" t="str">
        <f>IF($BU739="Falso","Falso",IF(BS736=0,"Falso",IF(BT736=$BT$98,$P$3,0)))</f>
        <v>Falso</v>
      </c>
      <c r="BV736" s="309">
        <v>638</v>
      </c>
      <c r="BW736" s="337">
        <v>-8.5000000000000006E-5</v>
      </c>
      <c r="BX736" s="289">
        <v>17</v>
      </c>
      <c r="BY736" s="289"/>
      <c r="BZ736" s="393"/>
      <c r="CA736" s="376"/>
      <c r="CB736" s="394"/>
      <c r="CC736" s="376"/>
      <c r="CD736" s="309"/>
      <c r="CE736" s="395"/>
      <c r="CF736" s="289"/>
      <c r="CG736" s="220"/>
      <c r="CH736" s="220"/>
    </row>
    <row r="737" spans="69:86">
      <c r="BQ737" s="14"/>
      <c r="BR737" s="338">
        <f t="shared" si="141"/>
        <v>0</v>
      </c>
      <c r="BS737" s="313">
        <f t="shared" si="142"/>
        <v>0</v>
      </c>
      <c r="BT737" s="387">
        <f t="shared" si="143"/>
        <v>0.93795890272893734</v>
      </c>
      <c r="BU737" s="313" t="str">
        <f>IF($BU739="Falso","Falso",IF(BS737=0,"Falso",IF(BT737=$BT$98,$P$3,0)))</f>
        <v>Falso</v>
      </c>
      <c r="BV737" s="309">
        <v>639</v>
      </c>
      <c r="BW737" s="337">
        <v>-9.0000000000000006E-5</v>
      </c>
      <c r="BX737" s="289">
        <v>18</v>
      </c>
      <c r="BY737" s="289"/>
      <c r="BZ737" s="393"/>
      <c r="CA737" s="376"/>
      <c r="CB737" s="394"/>
      <c r="CC737" s="376"/>
      <c r="CD737" s="309"/>
      <c r="CE737" s="395"/>
      <c r="CF737" s="289"/>
      <c r="CG737" s="220"/>
      <c r="CH737" s="220"/>
    </row>
    <row r="738" spans="69:86">
      <c r="BQ738" s="14"/>
      <c r="BR738" s="338">
        <f t="shared" si="141"/>
        <v>0</v>
      </c>
      <c r="BS738" s="313">
        <f t="shared" si="142"/>
        <v>0</v>
      </c>
      <c r="BT738" s="387">
        <f t="shared" si="143"/>
        <v>0.93795390272893742</v>
      </c>
      <c r="BU738" s="313" t="str">
        <f>IF($BU739="Falso","Falso",IF(BS738=0,"Falso",IF(BT738=$BT$98,$P$3,0)))</f>
        <v>Falso</v>
      </c>
      <c r="BV738" s="309">
        <v>640</v>
      </c>
      <c r="BW738" s="337">
        <v>-9.5000000000000005E-5</v>
      </c>
      <c r="BX738" s="289">
        <v>19</v>
      </c>
      <c r="BY738" s="289"/>
      <c r="BZ738" s="393"/>
      <c r="CA738" s="376"/>
      <c r="CB738" s="394"/>
      <c r="CC738" s="376"/>
      <c r="CD738" s="309"/>
      <c r="CE738" s="395"/>
      <c r="CF738" s="289"/>
      <c r="CG738" s="220"/>
      <c r="CH738" s="220"/>
    </row>
    <row r="739" spans="69:86">
      <c r="BQ739" s="14"/>
      <c r="BR739" s="336" t="str">
        <f>C41</f>
        <v xml:space="preserve"> </v>
      </c>
      <c r="BS739" s="313">
        <f>IF(M41=" ",0,M41)</f>
        <v>0</v>
      </c>
      <c r="BT739" s="387">
        <f>ABS(BS739-$BV$97)+IF(BR759="",-0.002)</f>
        <v>0.93804890272893737</v>
      </c>
      <c r="BU739" s="313" t="str">
        <f>IF(BS739=0,"Falso",IF(BT739=$BT$98,$P$3,0))</f>
        <v>Falso</v>
      </c>
      <c r="BV739" s="309">
        <v>641</v>
      </c>
      <c r="BW739" s="337">
        <v>0</v>
      </c>
      <c r="BX739" s="289">
        <v>0</v>
      </c>
      <c r="BY739" s="289"/>
      <c r="BZ739" s="388"/>
      <c r="CA739" s="389"/>
      <c r="CB739" s="390"/>
      <c r="CC739" s="389"/>
      <c r="CD739" s="309"/>
      <c r="CE739" s="391"/>
      <c r="CF739" s="392"/>
      <c r="CG739" s="220"/>
      <c r="CH739" s="220"/>
    </row>
    <row r="740" spans="69:86">
      <c r="BQ740" s="14"/>
      <c r="BR740" s="338">
        <f>($BS$719-$BS$739)/20</f>
        <v>0</v>
      </c>
      <c r="BS740" s="313">
        <f>BS739-BR740</f>
        <v>0</v>
      </c>
      <c r="BT740" s="387">
        <f t="shared" ref="BT740:BT758" si="144">ABS(BS740-$BV$97)+BW740</f>
        <v>0.93804390272893734</v>
      </c>
      <c r="BU740" s="313" t="str">
        <f>IF($BU759="Falso","Falso",IF(BS740=0,"Falso",IF(BT740=$BT$98,$P$3,0)))</f>
        <v>Falso</v>
      </c>
      <c r="BV740" s="309">
        <v>642</v>
      </c>
      <c r="BW740" s="337">
        <v>-5.0000000000000004E-6</v>
      </c>
      <c r="BX740" s="289">
        <v>1</v>
      </c>
      <c r="BY740" s="289"/>
      <c r="BZ740" s="393"/>
      <c r="CA740" s="376"/>
      <c r="CB740" s="394"/>
      <c r="CC740" s="376"/>
      <c r="CD740" s="309"/>
      <c r="CE740" s="395"/>
      <c r="CF740" s="289"/>
      <c r="CG740" s="220"/>
      <c r="CH740" s="220"/>
    </row>
    <row r="741" spans="69:86">
      <c r="BQ741" s="14"/>
      <c r="BR741" s="338">
        <f t="shared" ref="BR741:BR758" si="145">($BS$719-$BS$739)/20</f>
        <v>0</v>
      </c>
      <c r="BS741" s="313">
        <f t="shared" ref="BS741:BS758" si="146">BS740-BR741</f>
        <v>0</v>
      </c>
      <c r="BT741" s="387">
        <f t="shared" si="144"/>
        <v>0.93803890272893742</v>
      </c>
      <c r="BU741" s="313" t="str">
        <f>IF($BU759="Falso","Falso",IF(BS741=0,"Falso",IF(BT741=$BT$98,$P$3,0)))</f>
        <v>Falso</v>
      </c>
      <c r="BV741" s="309">
        <v>643</v>
      </c>
      <c r="BW741" s="337">
        <v>-1.0000000000000001E-5</v>
      </c>
      <c r="BX741" s="289">
        <v>2</v>
      </c>
      <c r="BY741" s="289"/>
      <c r="BZ741" s="393"/>
      <c r="CA741" s="376"/>
      <c r="CB741" s="394"/>
      <c r="CC741" s="376"/>
      <c r="CD741" s="309"/>
      <c r="CE741" s="395"/>
      <c r="CF741" s="289"/>
      <c r="CG741" s="220"/>
      <c r="CH741" s="220"/>
    </row>
    <row r="742" spans="69:86">
      <c r="BQ742" s="14"/>
      <c r="BR742" s="338">
        <f t="shared" si="145"/>
        <v>0</v>
      </c>
      <c r="BS742" s="313">
        <f t="shared" si="146"/>
        <v>0</v>
      </c>
      <c r="BT742" s="387">
        <f t="shared" si="144"/>
        <v>0.93803390272893739</v>
      </c>
      <c r="BU742" s="313" t="str">
        <f>IF($BU759="Falso","Falso",IF(BS742=0,"Falso",IF(BT742=$BT$98,$P$3,0)))</f>
        <v>Falso</v>
      </c>
      <c r="BV742" s="309">
        <v>644</v>
      </c>
      <c r="BW742" s="337">
        <v>-1.5E-5</v>
      </c>
      <c r="BX742" s="289">
        <v>3</v>
      </c>
      <c r="BY742" s="289"/>
      <c r="BZ742" s="393"/>
      <c r="CA742" s="376"/>
      <c r="CB742" s="394"/>
      <c r="CC742" s="376"/>
      <c r="CD742" s="309"/>
      <c r="CE742" s="395"/>
      <c r="CF742" s="289"/>
      <c r="CG742" s="220"/>
      <c r="CH742" s="220"/>
    </row>
    <row r="743" spans="69:86">
      <c r="BQ743" s="14"/>
      <c r="BR743" s="338">
        <f t="shared" si="145"/>
        <v>0</v>
      </c>
      <c r="BS743" s="313">
        <f t="shared" si="146"/>
        <v>0</v>
      </c>
      <c r="BT743" s="387">
        <f t="shared" si="144"/>
        <v>0.93802890272893735</v>
      </c>
      <c r="BU743" s="313" t="str">
        <f>IF($BU759="Falso","Falso",IF(BS743=0,"Falso",IF(BT743=$BT$98,$P$3,0)))</f>
        <v>Falso</v>
      </c>
      <c r="BV743" s="309">
        <v>645</v>
      </c>
      <c r="BW743" s="337">
        <v>-2.0000000000000002E-5</v>
      </c>
      <c r="BX743" s="289">
        <v>4</v>
      </c>
      <c r="BY743" s="289"/>
      <c r="BZ743" s="393"/>
      <c r="CA743" s="376"/>
      <c r="CB743" s="394"/>
      <c r="CC743" s="376"/>
      <c r="CD743" s="309"/>
      <c r="CE743" s="395"/>
      <c r="CF743" s="289"/>
      <c r="CG743" s="220"/>
      <c r="CH743" s="220"/>
    </row>
    <row r="744" spans="69:86">
      <c r="BQ744" s="14"/>
      <c r="BR744" s="338">
        <f t="shared" si="145"/>
        <v>0</v>
      </c>
      <c r="BS744" s="313">
        <f t="shared" si="146"/>
        <v>0</v>
      </c>
      <c r="BT744" s="387">
        <f t="shared" si="144"/>
        <v>0.93802390272893732</v>
      </c>
      <c r="BU744" s="313" t="str">
        <f>IF($BU759="Falso","Falso",IF(BS744=0,"Falso",IF(BT744=$BT$98,$P$3,0)))</f>
        <v>Falso</v>
      </c>
      <c r="BV744" s="309">
        <v>646</v>
      </c>
      <c r="BW744" s="337">
        <v>-2.5000000000000001E-5</v>
      </c>
      <c r="BX744" s="289">
        <v>5</v>
      </c>
      <c r="BY744" s="289"/>
      <c r="BZ744" s="393"/>
      <c r="CA744" s="376"/>
      <c r="CB744" s="394"/>
      <c r="CC744" s="376"/>
      <c r="CD744" s="309"/>
      <c r="CE744" s="395"/>
      <c r="CF744" s="289"/>
      <c r="CG744" s="220"/>
      <c r="CH744" s="220"/>
    </row>
    <row r="745" spans="69:86">
      <c r="BQ745" s="14"/>
      <c r="BR745" s="338">
        <f t="shared" si="145"/>
        <v>0</v>
      </c>
      <c r="BS745" s="313">
        <f t="shared" si="146"/>
        <v>0</v>
      </c>
      <c r="BT745" s="387">
        <f t="shared" si="144"/>
        <v>0.9380189027289374</v>
      </c>
      <c r="BU745" s="313" t="str">
        <f>IF($BU759="Falso","Falso",IF(BS745=0,"Falso",IF(BT745=$BT$98,$P$3,0)))</f>
        <v>Falso</v>
      </c>
      <c r="BV745" s="309">
        <v>647</v>
      </c>
      <c r="BW745" s="337">
        <v>-3.0000000000000001E-5</v>
      </c>
      <c r="BX745" s="289">
        <v>6</v>
      </c>
      <c r="BY745" s="289"/>
      <c r="BZ745" s="393"/>
      <c r="CA745" s="376"/>
      <c r="CB745" s="394"/>
      <c r="CC745" s="376"/>
      <c r="CD745" s="309"/>
      <c r="CE745" s="395"/>
      <c r="CF745" s="289"/>
      <c r="CG745" s="220"/>
      <c r="CH745" s="220"/>
    </row>
    <row r="746" spans="69:86">
      <c r="BQ746" s="14"/>
      <c r="BR746" s="338">
        <f t="shared" si="145"/>
        <v>0</v>
      </c>
      <c r="BS746" s="313">
        <f t="shared" si="146"/>
        <v>0</v>
      </c>
      <c r="BT746" s="387">
        <f t="shared" si="144"/>
        <v>0.93801390272893737</v>
      </c>
      <c r="BU746" s="313" t="str">
        <f>IF($BU759="Falso","Falso",IF(BS746=0,"Falso",IF(BT746=$BT$98,$P$3,0)))</f>
        <v>Falso</v>
      </c>
      <c r="BV746" s="309">
        <v>648</v>
      </c>
      <c r="BW746" s="337">
        <v>-3.4999999999999997E-5</v>
      </c>
      <c r="BX746" s="289">
        <v>7</v>
      </c>
      <c r="BY746" s="289"/>
      <c r="BZ746" s="393"/>
      <c r="CA746" s="376"/>
      <c r="CB746" s="394"/>
      <c r="CC746" s="376"/>
      <c r="CD746" s="309"/>
      <c r="CE746" s="395"/>
      <c r="CF746" s="289"/>
      <c r="CG746" s="220"/>
      <c r="CH746" s="220"/>
    </row>
    <row r="747" spans="69:86">
      <c r="BQ747" s="14"/>
      <c r="BR747" s="338">
        <f t="shared" si="145"/>
        <v>0</v>
      </c>
      <c r="BS747" s="313">
        <f t="shared" si="146"/>
        <v>0</v>
      </c>
      <c r="BT747" s="387">
        <f t="shared" si="144"/>
        <v>0.93800890272893733</v>
      </c>
      <c r="BU747" s="313" t="str">
        <f>IF($BU759="Falso","Falso",IF(BS747=0,"Falso",IF(BT747=$BT$98,$P$3,0)))</f>
        <v>Falso</v>
      </c>
      <c r="BV747" s="309">
        <v>649</v>
      </c>
      <c r="BW747" s="337">
        <v>-4.0000000000000003E-5</v>
      </c>
      <c r="BX747" s="289">
        <v>8</v>
      </c>
      <c r="BY747" s="289"/>
      <c r="BZ747" s="393"/>
      <c r="CA747" s="376"/>
      <c r="CB747" s="394"/>
      <c r="CC747" s="376"/>
      <c r="CD747" s="309"/>
      <c r="CE747" s="395"/>
      <c r="CF747" s="289"/>
      <c r="CG747" s="220"/>
      <c r="CH747" s="220"/>
    </row>
    <row r="748" spans="69:86">
      <c r="BQ748" s="14"/>
      <c r="BR748" s="338">
        <f t="shared" si="145"/>
        <v>0</v>
      </c>
      <c r="BS748" s="313">
        <f t="shared" si="146"/>
        <v>0</v>
      </c>
      <c r="BT748" s="387">
        <f t="shared" si="144"/>
        <v>0.93800390272893741</v>
      </c>
      <c r="BU748" s="313" t="str">
        <f>IF($BU759="Falso","Falso",IF(BS748=0,"Falso",IF(BT748=$BT$98,$P$3,0)))</f>
        <v>Falso</v>
      </c>
      <c r="BV748" s="309">
        <v>650</v>
      </c>
      <c r="BW748" s="337">
        <v>-4.5000000000000003E-5</v>
      </c>
      <c r="BX748" s="289">
        <v>9</v>
      </c>
      <c r="BY748" s="289"/>
      <c r="BZ748" s="393"/>
      <c r="CA748" s="376"/>
      <c r="CB748" s="394"/>
      <c r="CC748" s="376"/>
      <c r="CD748" s="309"/>
      <c r="CE748" s="395"/>
      <c r="CF748" s="289"/>
      <c r="CG748" s="220"/>
      <c r="CH748" s="220"/>
    </row>
    <row r="749" spans="69:86">
      <c r="BQ749" s="14"/>
      <c r="BR749" s="338">
        <f t="shared" si="145"/>
        <v>0</v>
      </c>
      <c r="BS749" s="313">
        <f t="shared" si="146"/>
        <v>0</v>
      </c>
      <c r="BT749" s="387">
        <f t="shared" si="144"/>
        <v>0.93799890272893738</v>
      </c>
      <c r="BU749" s="313" t="str">
        <f>IF($BU759="Falso","Falso",IF(BS749=0,"Falso",IF(BT749=$BT$98,$P$3,0)))</f>
        <v>Falso</v>
      </c>
      <c r="BV749" s="309">
        <v>651</v>
      </c>
      <c r="BW749" s="337">
        <v>-5.0000000000000002E-5</v>
      </c>
      <c r="BX749" s="289">
        <v>10</v>
      </c>
      <c r="BY749" s="289"/>
      <c r="BZ749" s="393"/>
      <c r="CA749" s="376"/>
      <c r="CB749" s="394"/>
      <c r="CC749" s="376"/>
      <c r="CD749" s="309"/>
      <c r="CE749" s="395"/>
      <c r="CF749" s="289"/>
      <c r="CG749" s="220"/>
      <c r="CH749" s="220"/>
    </row>
    <row r="750" spans="69:86">
      <c r="BQ750" s="14"/>
      <c r="BR750" s="338">
        <f t="shared" si="145"/>
        <v>0</v>
      </c>
      <c r="BS750" s="313">
        <f t="shared" si="146"/>
        <v>0</v>
      </c>
      <c r="BT750" s="387">
        <f t="shared" si="144"/>
        <v>0.93799390272893735</v>
      </c>
      <c r="BU750" s="313" t="str">
        <f>IF($BU759="Falso","Falso",IF(BS750=0,"Falso",IF(BT750=$BT$98,$P$3,0)))</f>
        <v>Falso</v>
      </c>
      <c r="BV750" s="309">
        <v>652</v>
      </c>
      <c r="BW750" s="337">
        <v>-5.5000000000000002E-5</v>
      </c>
      <c r="BX750" s="289">
        <v>11</v>
      </c>
      <c r="BY750" s="289"/>
      <c r="BZ750" s="393"/>
      <c r="CA750" s="376"/>
      <c r="CB750" s="394"/>
      <c r="CC750" s="376"/>
      <c r="CD750" s="309"/>
      <c r="CE750" s="395"/>
      <c r="CF750" s="289"/>
      <c r="CG750" s="220"/>
      <c r="CH750" s="220"/>
    </row>
    <row r="751" spans="69:86">
      <c r="BQ751" s="14"/>
      <c r="BR751" s="338">
        <f t="shared" si="145"/>
        <v>0</v>
      </c>
      <c r="BS751" s="313">
        <f t="shared" si="146"/>
        <v>0</v>
      </c>
      <c r="BT751" s="387">
        <f t="shared" si="144"/>
        <v>0.93798890272893742</v>
      </c>
      <c r="BU751" s="313" t="str">
        <f>IF($BU759="Falso","Falso",IF(BS751=0,"Falso",IF(BT751=$BT$98,$P$3,0)))</f>
        <v>Falso</v>
      </c>
      <c r="BV751" s="309">
        <v>653</v>
      </c>
      <c r="BW751" s="337">
        <v>-6.0000000000000002E-5</v>
      </c>
      <c r="BX751" s="289">
        <v>12</v>
      </c>
      <c r="BY751" s="289"/>
      <c r="BZ751" s="393"/>
      <c r="CA751" s="376"/>
      <c r="CB751" s="394"/>
      <c r="CC751" s="376"/>
      <c r="CD751" s="309"/>
      <c r="CE751" s="395"/>
      <c r="CF751" s="289"/>
      <c r="CG751" s="220"/>
      <c r="CH751" s="220"/>
    </row>
    <row r="752" spans="69:86">
      <c r="BQ752" s="14"/>
      <c r="BR752" s="338">
        <f t="shared" si="145"/>
        <v>0</v>
      </c>
      <c r="BS752" s="313">
        <f t="shared" si="146"/>
        <v>0</v>
      </c>
      <c r="BT752" s="387">
        <f t="shared" si="144"/>
        <v>0.93798390272893739</v>
      </c>
      <c r="BU752" s="313" t="str">
        <f>IF($BU759="Falso","Falso",IF(BS752=0,"Falso",IF(BT752=$BT$98,$P$3,0)))</f>
        <v>Falso</v>
      </c>
      <c r="BV752" s="309">
        <v>654</v>
      </c>
      <c r="BW752" s="337">
        <v>-6.4999999999999994E-5</v>
      </c>
      <c r="BX752" s="289">
        <v>13</v>
      </c>
      <c r="BY752" s="289"/>
      <c r="BZ752" s="393"/>
      <c r="CA752" s="376"/>
      <c r="CB752" s="394"/>
      <c r="CC752" s="376"/>
      <c r="CD752" s="309"/>
      <c r="CE752" s="395"/>
      <c r="CF752" s="289"/>
      <c r="CG752" s="220"/>
      <c r="CH752" s="220"/>
    </row>
    <row r="753" spans="69:86">
      <c r="BQ753" s="14"/>
      <c r="BR753" s="338">
        <f t="shared" si="145"/>
        <v>0</v>
      </c>
      <c r="BS753" s="313">
        <f t="shared" si="146"/>
        <v>0</v>
      </c>
      <c r="BT753" s="387">
        <f t="shared" si="144"/>
        <v>0.93797890272893736</v>
      </c>
      <c r="BU753" s="313" t="str">
        <f>IF($BU759="Falso","Falso",IF(BS753=0,"Falso",IF(BT753=$BT$98,$P$3,0)))</f>
        <v>Falso</v>
      </c>
      <c r="BV753" s="309">
        <v>655</v>
      </c>
      <c r="BW753" s="337">
        <v>-6.9999999999999994E-5</v>
      </c>
      <c r="BX753" s="289">
        <v>14</v>
      </c>
      <c r="BY753" s="289"/>
      <c r="BZ753" s="393"/>
      <c r="CA753" s="376"/>
      <c r="CB753" s="394"/>
      <c r="CC753" s="376"/>
      <c r="CD753" s="309"/>
      <c r="CE753" s="395"/>
      <c r="CF753" s="289"/>
      <c r="CG753" s="220"/>
      <c r="CH753" s="220"/>
    </row>
    <row r="754" spans="69:86">
      <c r="BQ754" s="14"/>
      <c r="BR754" s="338">
        <f t="shared" si="145"/>
        <v>0</v>
      </c>
      <c r="BS754" s="313">
        <f t="shared" si="146"/>
        <v>0</v>
      </c>
      <c r="BT754" s="387">
        <f t="shared" si="144"/>
        <v>0.93797390272893733</v>
      </c>
      <c r="BU754" s="313" t="str">
        <f>IF($BU759="Falso","Falso",IF(BS754=0,"Falso",IF(BT754=$BT$98,$P$3,0)))</f>
        <v>Falso</v>
      </c>
      <c r="BV754" s="309">
        <v>656</v>
      </c>
      <c r="BW754" s="337">
        <v>-7.4999999999999993E-5</v>
      </c>
      <c r="BX754" s="289">
        <v>15</v>
      </c>
      <c r="BY754" s="289"/>
      <c r="BZ754" s="393"/>
      <c r="CA754" s="376"/>
      <c r="CB754" s="394"/>
      <c r="CC754" s="376"/>
      <c r="CD754" s="309"/>
      <c r="CE754" s="395"/>
      <c r="CF754" s="289"/>
      <c r="CG754" s="220"/>
      <c r="CH754" s="220"/>
    </row>
    <row r="755" spans="69:86">
      <c r="BQ755" s="14"/>
      <c r="BR755" s="338">
        <f t="shared" si="145"/>
        <v>0</v>
      </c>
      <c r="BS755" s="313">
        <f t="shared" si="146"/>
        <v>0</v>
      </c>
      <c r="BT755" s="387">
        <f t="shared" si="144"/>
        <v>0.9379689027289374</v>
      </c>
      <c r="BU755" s="313" t="str">
        <f>IF($BU759="Falso","Falso",IF(BS755=0,"Falso",IF(BT755=$BT$98,$P$3,0)))</f>
        <v>Falso</v>
      </c>
      <c r="BV755" s="309">
        <v>657</v>
      </c>
      <c r="BW755" s="337">
        <v>-8.0000000000000007E-5</v>
      </c>
      <c r="BX755" s="289">
        <v>16</v>
      </c>
      <c r="BY755" s="289"/>
      <c r="BZ755" s="393"/>
      <c r="CA755" s="376"/>
      <c r="CB755" s="394"/>
      <c r="CC755" s="376"/>
      <c r="CD755" s="309"/>
      <c r="CE755" s="395"/>
      <c r="CF755" s="289"/>
      <c r="CG755" s="220"/>
      <c r="CH755" s="220"/>
    </row>
    <row r="756" spans="69:86">
      <c r="BQ756" s="14"/>
      <c r="BR756" s="338">
        <f t="shared" si="145"/>
        <v>0</v>
      </c>
      <c r="BS756" s="313">
        <f t="shared" si="146"/>
        <v>0</v>
      </c>
      <c r="BT756" s="387">
        <f t="shared" si="144"/>
        <v>0.93796390272893737</v>
      </c>
      <c r="BU756" s="313" t="str">
        <f>IF($BU759="Falso","Falso",IF(BS756=0,"Falso",IF(BT756=$BT$98,$P$3,0)))</f>
        <v>Falso</v>
      </c>
      <c r="BV756" s="309">
        <v>658</v>
      </c>
      <c r="BW756" s="337">
        <v>-8.5000000000000006E-5</v>
      </c>
      <c r="BX756" s="289">
        <v>17</v>
      </c>
      <c r="BY756" s="289"/>
      <c r="BZ756" s="393"/>
      <c r="CA756" s="376"/>
      <c r="CB756" s="394"/>
      <c r="CC756" s="376"/>
      <c r="CD756" s="309"/>
      <c r="CE756" s="395"/>
      <c r="CF756" s="289"/>
      <c r="CG756" s="220"/>
      <c r="CH756" s="220"/>
    </row>
    <row r="757" spans="69:86">
      <c r="BQ757" s="14"/>
      <c r="BR757" s="338">
        <f t="shared" si="145"/>
        <v>0</v>
      </c>
      <c r="BS757" s="313">
        <f t="shared" si="146"/>
        <v>0</v>
      </c>
      <c r="BT757" s="387">
        <f t="shared" si="144"/>
        <v>0.93795890272893734</v>
      </c>
      <c r="BU757" s="313" t="str">
        <f>IF($BU759="Falso","Falso",IF(BS757=0,"Falso",IF(BT757=$BT$98,$P$3,0)))</f>
        <v>Falso</v>
      </c>
      <c r="BV757" s="309">
        <v>659</v>
      </c>
      <c r="BW757" s="337">
        <v>-9.0000000000000006E-5</v>
      </c>
      <c r="BX757" s="289">
        <v>18</v>
      </c>
      <c r="BY757" s="289"/>
      <c r="BZ757" s="393"/>
      <c r="CA757" s="376"/>
      <c r="CB757" s="394"/>
      <c r="CC757" s="376"/>
      <c r="CD757" s="309"/>
      <c r="CE757" s="395"/>
      <c r="CF757" s="289"/>
      <c r="CG757" s="220"/>
      <c r="CH757" s="220"/>
    </row>
    <row r="758" spans="69:86">
      <c r="BQ758" s="14"/>
      <c r="BR758" s="338">
        <f t="shared" si="145"/>
        <v>0</v>
      </c>
      <c r="BS758" s="313">
        <f t="shared" si="146"/>
        <v>0</v>
      </c>
      <c r="BT758" s="387">
        <f t="shared" si="144"/>
        <v>0.93795390272893742</v>
      </c>
      <c r="BU758" s="313" t="str">
        <f>IF($BU759="Falso","Falso",IF(BS758=0,"Falso",IF(BT758=$BT$98,$P$3,0)))</f>
        <v>Falso</v>
      </c>
      <c r="BV758" s="309">
        <v>660</v>
      </c>
      <c r="BW758" s="337">
        <v>-9.5000000000000005E-5</v>
      </c>
      <c r="BX758" s="289">
        <v>19</v>
      </c>
      <c r="BY758" s="289"/>
      <c r="BZ758" s="393"/>
      <c r="CA758" s="376"/>
      <c r="CB758" s="394"/>
      <c r="CC758" s="376"/>
      <c r="CD758" s="309"/>
      <c r="CE758" s="395"/>
      <c r="CF758" s="289"/>
      <c r="CG758" s="220"/>
      <c r="CH758" s="220"/>
    </row>
    <row r="759" spans="69:86">
      <c r="BQ759" s="14"/>
      <c r="BR759" s="336" t="str">
        <f>C42</f>
        <v xml:space="preserve"> </v>
      </c>
      <c r="BS759" s="313">
        <f>IF(M42=" ",0,M42)</f>
        <v>0</v>
      </c>
      <c r="BT759" s="387">
        <f>ABS(BS759-$BV$97)+IF(BR779="",-0.002)</f>
        <v>0.93804890272893737</v>
      </c>
      <c r="BU759" s="313" t="str">
        <f>IF(BS759=0,"Falso",IF(BT759=$BT$98,$P$3,0))</f>
        <v>Falso</v>
      </c>
      <c r="BV759" s="309">
        <v>661</v>
      </c>
      <c r="BW759" s="337">
        <v>0</v>
      </c>
      <c r="BX759" s="289">
        <v>0</v>
      </c>
      <c r="BY759" s="289"/>
      <c r="BZ759" s="388"/>
      <c r="CA759" s="389"/>
      <c r="CB759" s="390"/>
      <c r="CC759" s="389"/>
      <c r="CD759" s="309"/>
      <c r="CE759" s="391"/>
      <c r="CF759" s="392"/>
      <c r="CG759" s="220"/>
      <c r="CH759" s="220"/>
    </row>
    <row r="760" spans="69:86">
      <c r="BQ760" s="14"/>
      <c r="BR760" s="340">
        <f>($BS$719-$BS$739)/20</f>
        <v>0</v>
      </c>
      <c r="BS760" s="313">
        <f>BS759-BR760</f>
        <v>0</v>
      </c>
      <c r="BT760" s="387">
        <f t="shared" ref="BT760:BT778" si="147">ABS(BS760-$BV$97)+BW760</f>
        <v>0.93804390272893734</v>
      </c>
      <c r="BU760" s="313" t="str">
        <f>IF($BU779="Falso","Falso",IF(BS760=0,"Falso",IF(BT760=$BT$98,$P$3,0)))</f>
        <v>Falso</v>
      </c>
      <c r="BV760" s="309">
        <v>662</v>
      </c>
      <c r="BW760" s="337">
        <v>-5.0000000000000004E-6</v>
      </c>
      <c r="BX760" s="289">
        <v>1</v>
      </c>
      <c r="BY760" s="289"/>
      <c r="BZ760" s="397"/>
      <c r="CA760" s="376"/>
      <c r="CB760" s="394"/>
      <c r="CC760" s="376"/>
      <c r="CD760" s="309"/>
      <c r="CE760" s="395"/>
      <c r="CF760" s="289"/>
      <c r="CG760" s="220"/>
      <c r="CH760" s="220"/>
    </row>
    <row r="761" spans="69:86">
      <c r="BQ761" s="14"/>
      <c r="BR761" s="340">
        <f t="shared" ref="BR761:BR778" si="148">($BS$719-$BS$739)/20</f>
        <v>0</v>
      </c>
      <c r="BS761" s="313">
        <f t="shared" ref="BS761:BS778" si="149">BS760-BR761</f>
        <v>0</v>
      </c>
      <c r="BT761" s="387">
        <f t="shared" si="147"/>
        <v>0.93803890272893742</v>
      </c>
      <c r="BU761" s="313" t="str">
        <f>IF($BU779="Falso","Falso",IF(BS761=0,"Falso",IF(BT761=$BT$98,$P$3,0)))</f>
        <v>Falso</v>
      </c>
      <c r="BV761" s="309">
        <v>663</v>
      </c>
      <c r="BW761" s="337">
        <v>-1.0000000000000001E-5</v>
      </c>
      <c r="BX761" s="289">
        <v>2</v>
      </c>
      <c r="BY761" s="289"/>
      <c r="BZ761" s="397"/>
      <c r="CA761" s="376"/>
      <c r="CB761" s="394"/>
      <c r="CC761" s="376"/>
      <c r="CD761" s="309"/>
      <c r="CE761" s="395"/>
      <c r="CF761" s="289"/>
      <c r="CG761" s="220"/>
      <c r="CH761" s="220"/>
    </row>
    <row r="762" spans="69:86">
      <c r="BQ762" s="14"/>
      <c r="BR762" s="340">
        <f t="shared" si="148"/>
        <v>0</v>
      </c>
      <c r="BS762" s="313">
        <f t="shared" si="149"/>
        <v>0</v>
      </c>
      <c r="BT762" s="387">
        <f t="shared" si="147"/>
        <v>0.93803390272893739</v>
      </c>
      <c r="BU762" s="313" t="str">
        <f>IF($BU779="Falso","Falso",IF(BS762=0,"Falso",IF(BT762=$BT$98,$P$3,0)))</f>
        <v>Falso</v>
      </c>
      <c r="BV762" s="309">
        <v>664</v>
      </c>
      <c r="BW762" s="337">
        <v>-1.5E-5</v>
      </c>
      <c r="BX762" s="289">
        <v>3</v>
      </c>
      <c r="BY762" s="289"/>
      <c r="BZ762" s="397"/>
      <c r="CA762" s="376"/>
      <c r="CB762" s="394"/>
      <c r="CC762" s="376"/>
      <c r="CD762" s="309"/>
      <c r="CE762" s="395"/>
      <c r="CF762" s="289"/>
      <c r="CG762" s="220"/>
      <c r="CH762" s="220"/>
    </row>
    <row r="763" spans="69:86">
      <c r="BQ763" s="14"/>
      <c r="BR763" s="340">
        <f t="shared" si="148"/>
        <v>0</v>
      </c>
      <c r="BS763" s="313">
        <f t="shared" si="149"/>
        <v>0</v>
      </c>
      <c r="BT763" s="387">
        <f t="shared" si="147"/>
        <v>0.93802890272893735</v>
      </c>
      <c r="BU763" s="313" t="str">
        <f>IF($BU779="Falso","Falso",IF(BS763=0,"Falso",IF(BT763=$BT$98,$P$3,0)))</f>
        <v>Falso</v>
      </c>
      <c r="BV763" s="309">
        <v>665</v>
      </c>
      <c r="BW763" s="337">
        <v>-2.0000000000000002E-5</v>
      </c>
      <c r="BX763" s="289">
        <v>4</v>
      </c>
      <c r="BY763" s="289"/>
      <c r="BZ763" s="397"/>
      <c r="CA763" s="376"/>
      <c r="CB763" s="394"/>
      <c r="CC763" s="376"/>
      <c r="CD763" s="309"/>
      <c r="CE763" s="395"/>
      <c r="CF763" s="289"/>
      <c r="CG763" s="220"/>
      <c r="CH763" s="220"/>
    </row>
    <row r="764" spans="69:86">
      <c r="BQ764" s="14"/>
      <c r="BR764" s="340">
        <f t="shared" si="148"/>
        <v>0</v>
      </c>
      <c r="BS764" s="313">
        <f t="shared" si="149"/>
        <v>0</v>
      </c>
      <c r="BT764" s="387">
        <f t="shared" si="147"/>
        <v>0.93802390272893732</v>
      </c>
      <c r="BU764" s="313" t="str">
        <f>IF($BU779="Falso","Falso",IF(BS764=0,"Falso",IF(BT764=$BT$98,$P$3,0)))</f>
        <v>Falso</v>
      </c>
      <c r="BV764" s="309">
        <v>666</v>
      </c>
      <c r="BW764" s="337">
        <v>-2.5000000000000001E-5</v>
      </c>
      <c r="BX764" s="289">
        <v>5</v>
      </c>
      <c r="BY764" s="289"/>
      <c r="BZ764" s="397"/>
      <c r="CA764" s="376"/>
      <c r="CB764" s="394"/>
      <c r="CC764" s="376"/>
      <c r="CD764" s="309"/>
      <c r="CE764" s="395"/>
      <c r="CF764" s="289"/>
      <c r="CG764" s="220"/>
      <c r="CH764" s="220"/>
    </row>
    <row r="765" spans="69:86">
      <c r="BQ765" s="14"/>
      <c r="BR765" s="340">
        <f t="shared" si="148"/>
        <v>0</v>
      </c>
      <c r="BS765" s="313">
        <f t="shared" si="149"/>
        <v>0</v>
      </c>
      <c r="BT765" s="387">
        <f t="shared" si="147"/>
        <v>0.9380189027289374</v>
      </c>
      <c r="BU765" s="313" t="str">
        <f>IF($BU779="Falso","Falso",IF(BS765=0,"Falso",IF(BT765=$BT$98,$P$3,0)))</f>
        <v>Falso</v>
      </c>
      <c r="BV765" s="309">
        <v>667</v>
      </c>
      <c r="BW765" s="337">
        <v>-3.0000000000000001E-5</v>
      </c>
      <c r="BX765" s="289">
        <v>6</v>
      </c>
      <c r="BY765" s="289"/>
      <c r="BZ765" s="397"/>
      <c r="CA765" s="376"/>
      <c r="CB765" s="394"/>
      <c r="CC765" s="376"/>
      <c r="CD765" s="309"/>
      <c r="CE765" s="395"/>
      <c r="CF765" s="289"/>
      <c r="CG765" s="220"/>
      <c r="CH765" s="220"/>
    </row>
    <row r="766" spans="69:86">
      <c r="BQ766" s="14"/>
      <c r="BR766" s="340">
        <f t="shared" si="148"/>
        <v>0</v>
      </c>
      <c r="BS766" s="313">
        <f t="shared" si="149"/>
        <v>0</v>
      </c>
      <c r="BT766" s="387">
        <f t="shared" si="147"/>
        <v>0.93801390272893737</v>
      </c>
      <c r="BU766" s="313" t="str">
        <f>IF($BU779="Falso","Falso",IF(BS766=0,"Falso",IF(BT766=$BT$98,$P$3,0)))</f>
        <v>Falso</v>
      </c>
      <c r="BV766" s="309">
        <v>668</v>
      </c>
      <c r="BW766" s="337">
        <v>-3.4999999999999997E-5</v>
      </c>
      <c r="BX766" s="289">
        <v>7</v>
      </c>
      <c r="BY766" s="289"/>
      <c r="BZ766" s="397"/>
      <c r="CA766" s="376"/>
      <c r="CB766" s="394"/>
      <c r="CC766" s="376"/>
      <c r="CD766" s="309"/>
      <c r="CE766" s="395"/>
      <c r="CF766" s="289"/>
      <c r="CG766" s="220"/>
      <c r="CH766" s="220"/>
    </row>
    <row r="767" spans="69:86">
      <c r="BQ767" s="14"/>
      <c r="BR767" s="340">
        <f t="shared" si="148"/>
        <v>0</v>
      </c>
      <c r="BS767" s="313">
        <f t="shared" si="149"/>
        <v>0</v>
      </c>
      <c r="BT767" s="387">
        <f t="shared" si="147"/>
        <v>0.93800890272893733</v>
      </c>
      <c r="BU767" s="313" t="str">
        <f>IF($BU779="Falso","Falso",IF(BS767=0,"Falso",IF(BT767=$BT$98,$P$3,0)))</f>
        <v>Falso</v>
      </c>
      <c r="BV767" s="309">
        <v>669</v>
      </c>
      <c r="BW767" s="337">
        <v>-4.0000000000000003E-5</v>
      </c>
      <c r="BX767" s="289">
        <v>8</v>
      </c>
      <c r="BY767" s="289"/>
      <c r="BZ767" s="397"/>
      <c r="CA767" s="376"/>
      <c r="CB767" s="394"/>
      <c r="CC767" s="376"/>
      <c r="CD767" s="309"/>
      <c r="CE767" s="395"/>
      <c r="CF767" s="289"/>
      <c r="CG767" s="220"/>
      <c r="CH767" s="220"/>
    </row>
    <row r="768" spans="69:86">
      <c r="BQ768" s="14"/>
      <c r="BR768" s="340">
        <f t="shared" si="148"/>
        <v>0</v>
      </c>
      <c r="BS768" s="313">
        <f t="shared" si="149"/>
        <v>0</v>
      </c>
      <c r="BT768" s="387">
        <f t="shared" si="147"/>
        <v>0.93800390272893741</v>
      </c>
      <c r="BU768" s="313" t="str">
        <f>IF($BU779="Falso","Falso",IF(BS768=0,"Falso",IF(BT768=$BT$98,$P$3,0)))</f>
        <v>Falso</v>
      </c>
      <c r="BV768" s="309">
        <v>670</v>
      </c>
      <c r="BW768" s="337">
        <v>-4.5000000000000003E-5</v>
      </c>
      <c r="BX768" s="289">
        <v>9</v>
      </c>
      <c r="BY768" s="289"/>
      <c r="BZ768" s="397"/>
      <c r="CA768" s="376"/>
      <c r="CB768" s="394"/>
      <c r="CC768" s="376"/>
      <c r="CD768" s="309"/>
      <c r="CE768" s="395"/>
      <c r="CF768" s="289"/>
      <c r="CG768" s="220"/>
      <c r="CH768" s="220"/>
    </row>
    <row r="769" spans="69:86">
      <c r="BQ769" s="14"/>
      <c r="BR769" s="340">
        <f t="shared" si="148"/>
        <v>0</v>
      </c>
      <c r="BS769" s="313">
        <f t="shared" si="149"/>
        <v>0</v>
      </c>
      <c r="BT769" s="387">
        <f t="shared" si="147"/>
        <v>0.93799890272893738</v>
      </c>
      <c r="BU769" s="313" t="str">
        <f>IF($BU779="Falso","Falso",IF(BS769=0,"Falso",IF(BT769=$BT$98,$P$3,0)))</f>
        <v>Falso</v>
      </c>
      <c r="BV769" s="309">
        <v>671</v>
      </c>
      <c r="BW769" s="337">
        <v>-5.0000000000000002E-5</v>
      </c>
      <c r="BX769" s="289">
        <v>10</v>
      </c>
      <c r="BY769" s="289"/>
      <c r="BZ769" s="397"/>
      <c r="CA769" s="376"/>
      <c r="CB769" s="394"/>
      <c r="CC769" s="376"/>
      <c r="CD769" s="309"/>
      <c r="CE769" s="395"/>
      <c r="CF769" s="289"/>
      <c r="CG769" s="220"/>
      <c r="CH769" s="220"/>
    </row>
    <row r="770" spans="69:86">
      <c r="BQ770" s="14"/>
      <c r="BR770" s="340">
        <f t="shared" si="148"/>
        <v>0</v>
      </c>
      <c r="BS770" s="313">
        <f t="shared" si="149"/>
        <v>0</v>
      </c>
      <c r="BT770" s="387">
        <f t="shared" si="147"/>
        <v>0.93799390272893735</v>
      </c>
      <c r="BU770" s="313" t="str">
        <f>IF($BU779="Falso","Falso",IF(BS770=0,"Falso",IF(BT770=$BT$98,$P$3,0)))</f>
        <v>Falso</v>
      </c>
      <c r="BV770" s="309">
        <v>672</v>
      </c>
      <c r="BW770" s="337">
        <v>-5.5000000000000002E-5</v>
      </c>
      <c r="BX770" s="289">
        <v>11</v>
      </c>
      <c r="BY770" s="289"/>
      <c r="BZ770" s="397"/>
      <c r="CA770" s="376"/>
      <c r="CB770" s="394"/>
      <c r="CC770" s="376"/>
      <c r="CD770" s="309"/>
      <c r="CE770" s="395"/>
      <c r="CF770" s="289"/>
      <c r="CG770" s="220"/>
      <c r="CH770" s="220"/>
    </row>
    <row r="771" spans="69:86">
      <c r="BQ771" s="14"/>
      <c r="BR771" s="340">
        <f t="shared" si="148"/>
        <v>0</v>
      </c>
      <c r="BS771" s="313">
        <f t="shared" si="149"/>
        <v>0</v>
      </c>
      <c r="BT771" s="387">
        <f t="shared" si="147"/>
        <v>0.93798890272893742</v>
      </c>
      <c r="BU771" s="313" t="str">
        <f>IF($BU779="Falso","Falso",IF(BS771=0,"Falso",IF(BT771=$BT$98,$P$3,0)))</f>
        <v>Falso</v>
      </c>
      <c r="BV771" s="309">
        <v>673</v>
      </c>
      <c r="BW771" s="337">
        <v>-6.0000000000000002E-5</v>
      </c>
      <c r="BX771" s="289">
        <v>12</v>
      </c>
      <c r="BY771" s="289"/>
      <c r="BZ771" s="397"/>
      <c r="CA771" s="376"/>
      <c r="CB771" s="394"/>
      <c r="CC771" s="376"/>
      <c r="CD771" s="309"/>
      <c r="CE771" s="395"/>
      <c r="CF771" s="289"/>
      <c r="CG771" s="220"/>
      <c r="CH771" s="220"/>
    </row>
    <row r="772" spans="69:86">
      <c r="BQ772" s="14"/>
      <c r="BR772" s="340">
        <f t="shared" si="148"/>
        <v>0</v>
      </c>
      <c r="BS772" s="313">
        <f t="shared" si="149"/>
        <v>0</v>
      </c>
      <c r="BT772" s="387">
        <f t="shared" si="147"/>
        <v>0.93798390272893739</v>
      </c>
      <c r="BU772" s="313" t="str">
        <f>IF($BU779="Falso","Falso",IF(BS772=0,"Falso",IF(BT772=$BT$98,$P$3,0)))</f>
        <v>Falso</v>
      </c>
      <c r="BV772" s="309">
        <v>674</v>
      </c>
      <c r="BW772" s="337">
        <v>-6.4999999999999994E-5</v>
      </c>
      <c r="BX772" s="289">
        <v>13</v>
      </c>
      <c r="BY772" s="289"/>
      <c r="BZ772" s="397"/>
      <c r="CA772" s="376"/>
      <c r="CB772" s="394"/>
      <c r="CC772" s="376"/>
      <c r="CD772" s="309"/>
      <c r="CE772" s="395"/>
      <c r="CF772" s="289"/>
      <c r="CG772" s="220"/>
      <c r="CH772" s="220"/>
    </row>
    <row r="773" spans="69:86">
      <c r="BQ773" s="14"/>
      <c r="BR773" s="340">
        <f t="shared" si="148"/>
        <v>0</v>
      </c>
      <c r="BS773" s="313">
        <f t="shared" si="149"/>
        <v>0</v>
      </c>
      <c r="BT773" s="387">
        <f t="shared" si="147"/>
        <v>0.93797890272893736</v>
      </c>
      <c r="BU773" s="313" t="str">
        <f>IF($BU779="Falso","Falso",IF(BS773=0,"Falso",IF(BT773=$BT$98,$P$3,0)))</f>
        <v>Falso</v>
      </c>
      <c r="BV773" s="309">
        <v>675</v>
      </c>
      <c r="BW773" s="337">
        <v>-6.9999999999999994E-5</v>
      </c>
      <c r="BX773" s="289">
        <v>14</v>
      </c>
      <c r="BY773" s="289"/>
      <c r="BZ773" s="397"/>
      <c r="CA773" s="376"/>
      <c r="CB773" s="394"/>
      <c r="CC773" s="376"/>
      <c r="CD773" s="309"/>
      <c r="CE773" s="395"/>
      <c r="CF773" s="289"/>
      <c r="CG773" s="220"/>
      <c r="CH773" s="220"/>
    </row>
    <row r="774" spans="69:86">
      <c r="BQ774" s="14"/>
      <c r="BR774" s="340">
        <f t="shared" si="148"/>
        <v>0</v>
      </c>
      <c r="BS774" s="313">
        <f t="shared" si="149"/>
        <v>0</v>
      </c>
      <c r="BT774" s="387">
        <f t="shared" si="147"/>
        <v>0.93797390272893733</v>
      </c>
      <c r="BU774" s="313" t="str">
        <f>IF($BU779="Falso","Falso",IF(BS774=0,"Falso",IF(BT774=$BT$98,$P$3,0)))</f>
        <v>Falso</v>
      </c>
      <c r="BV774" s="309">
        <v>676</v>
      </c>
      <c r="BW774" s="337">
        <v>-7.4999999999999993E-5</v>
      </c>
      <c r="BX774" s="289">
        <v>15</v>
      </c>
      <c r="BY774" s="289"/>
      <c r="BZ774" s="397"/>
      <c r="CA774" s="376"/>
      <c r="CB774" s="394"/>
      <c r="CC774" s="376"/>
      <c r="CD774" s="309"/>
      <c r="CE774" s="395"/>
      <c r="CF774" s="289"/>
      <c r="CG774" s="220"/>
      <c r="CH774" s="220"/>
    </row>
    <row r="775" spans="69:86">
      <c r="BQ775" s="14"/>
      <c r="BR775" s="340">
        <f t="shared" si="148"/>
        <v>0</v>
      </c>
      <c r="BS775" s="313">
        <f t="shared" si="149"/>
        <v>0</v>
      </c>
      <c r="BT775" s="387">
        <f t="shared" si="147"/>
        <v>0.9379689027289374</v>
      </c>
      <c r="BU775" s="313" t="str">
        <f>IF($BU779="Falso","Falso",IF(BS775=0,"Falso",IF(BT775=$BT$98,$P$3,0)))</f>
        <v>Falso</v>
      </c>
      <c r="BV775" s="309">
        <v>677</v>
      </c>
      <c r="BW775" s="337">
        <v>-8.0000000000000007E-5</v>
      </c>
      <c r="BX775" s="289">
        <v>16</v>
      </c>
      <c r="BY775" s="289"/>
      <c r="BZ775" s="397"/>
      <c r="CA775" s="376"/>
      <c r="CB775" s="394"/>
      <c r="CC775" s="376"/>
      <c r="CD775" s="309"/>
      <c r="CE775" s="395"/>
      <c r="CF775" s="289"/>
      <c r="CG775" s="220"/>
      <c r="CH775" s="220"/>
    </row>
    <row r="776" spans="69:86">
      <c r="BQ776" s="14"/>
      <c r="BR776" s="340">
        <f t="shared" si="148"/>
        <v>0</v>
      </c>
      <c r="BS776" s="313">
        <f t="shared" si="149"/>
        <v>0</v>
      </c>
      <c r="BT776" s="387">
        <f t="shared" si="147"/>
        <v>0.93796390272893737</v>
      </c>
      <c r="BU776" s="313" t="str">
        <f>IF($BU779="Falso","Falso",IF(BS776=0,"Falso",IF(BT776=$BT$98,$P$3,0)))</f>
        <v>Falso</v>
      </c>
      <c r="BV776" s="309">
        <v>678</v>
      </c>
      <c r="BW776" s="337">
        <v>-8.5000000000000006E-5</v>
      </c>
      <c r="BX776" s="289">
        <v>17</v>
      </c>
      <c r="BY776" s="289"/>
      <c r="BZ776" s="397"/>
      <c r="CA776" s="376"/>
      <c r="CB776" s="394"/>
      <c r="CC776" s="376"/>
      <c r="CD776" s="309"/>
      <c r="CE776" s="395"/>
      <c r="CF776" s="289"/>
      <c r="CG776" s="220"/>
      <c r="CH776" s="220"/>
    </row>
    <row r="777" spans="69:86">
      <c r="BQ777" s="14"/>
      <c r="BR777" s="340">
        <f t="shared" si="148"/>
        <v>0</v>
      </c>
      <c r="BS777" s="313">
        <f t="shared" si="149"/>
        <v>0</v>
      </c>
      <c r="BT777" s="387">
        <f t="shared" si="147"/>
        <v>0.93795890272893734</v>
      </c>
      <c r="BU777" s="313" t="str">
        <f>IF($BU779="Falso","Falso",IF(BS777=0,"Falso",IF(BT777=$BT$98,$P$3,0)))</f>
        <v>Falso</v>
      </c>
      <c r="BV777" s="309">
        <v>679</v>
      </c>
      <c r="BW777" s="337">
        <v>-9.0000000000000006E-5</v>
      </c>
      <c r="BX777" s="289">
        <v>18</v>
      </c>
      <c r="BY777" s="289"/>
      <c r="BZ777" s="397"/>
      <c r="CA777" s="376"/>
      <c r="CB777" s="394"/>
      <c r="CC777" s="376"/>
      <c r="CD777" s="309"/>
      <c r="CE777" s="395"/>
      <c r="CF777" s="289"/>
      <c r="CG777" s="220"/>
      <c r="CH777" s="220"/>
    </row>
    <row r="778" spans="69:86">
      <c r="BQ778" s="14"/>
      <c r="BR778" s="340">
        <f t="shared" si="148"/>
        <v>0</v>
      </c>
      <c r="BS778" s="313">
        <f t="shared" si="149"/>
        <v>0</v>
      </c>
      <c r="BT778" s="387">
        <f t="shared" si="147"/>
        <v>0.93795390272893742</v>
      </c>
      <c r="BU778" s="313" t="str">
        <f>IF($BU779="Falso","Falso",IF(BS778=0,"Falso",IF(BT778=$BT$98,$P$3,0)))</f>
        <v>Falso</v>
      </c>
      <c r="BV778" s="309">
        <v>680</v>
      </c>
      <c r="BW778" s="337">
        <v>-9.5000000000000005E-5</v>
      </c>
      <c r="BX778" s="289">
        <v>19</v>
      </c>
      <c r="BY778" s="289"/>
      <c r="BZ778" s="397"/>
      <c r="CA778" s="376"/>
      <c r="CB778" s="394"/>
      <c r="CC778" s="376"/>
      <c r="CD778" s="309"/>
      <c r="CE778" s="395"/>
      <c r="CF778" s="289"/>
      <c r="CG778" s="220"/>
      <c r="CH778" s="220"/>
    </row>
    <row r="779" spans="69:86">
      <c r="BQ779" s="14"/>
      <c r="BR779" s="336" t="str">
        <f>C43</f>
        <v xml:space="preserve"> </v>
      </c>
      <c r="BS779" s="313">
        <f>IF(M43=" ",0,M43)</f>
        <v>0</v>
      </c>
      <c r="BT779" s="387">
        <f>ABS(BS779-$BV$97)+IF(BR799="",-0.002)</f>
        <v>0.93804890272893737</v>
      </c>
      <c r="BU779" s="313" t="str">
        <f>IF(BS779=0,"Falso",IF(BT779=$BT$98,$P$3,0))</f>
        <v>Falso</v>
      </c>
      <c r="BV779" s="309">
        <v>681</v>
      </c>
      <c r="BW779" s="337">
        <v>0</v>
      </c>
      <c r="BX779" s="289">
        <v>0</v>
      </c>
      <c r="BY779" s="289"/>
      <c r="BZ779" s="388"/>
      <c r="CA779" s="389"/>
      <c r="CB779" s="390"/>
      <c r="CC779" s="389"/>
      <c r="CD779" s="309"/>
      <c r="CE779" s="391"/>
      <c r="CF779" s="392"/>
      <c r="CG779" s="220"/>
      <c r="CH779" s="220"/>
    </row>
    <row r="780" spans="69:86">
      <c r="BQ780" s="14"/>
      <c r="BR780" s="340">
        <f>($BS$719-$BS$739)/20</f>
        <v>0</v>
      </c>
      <c r="BS780" s="313">
        <f>BS779-BR780</f>
        <v>0</v>
      </c>
      <c r="BT780" s="387">
        <f t="shared" ref="BT780:BT798" si="150">ABS(BS780-$BV$97)+BW780</f>
        <v>0.93804390272893734</v>
      </c>
      <c r="BU780" s="313" t="str">
        <f>IF($BU799="Falso","Falso",IF(BS780=0,"Falso",IF(BT780=$BT$98,$P$3,0)))</f>
        <v>Falso</v>
      </c>
      <c r="BV780" s="309">
        <v>682</v>
      </c>
      <c r="BW780" s="337">
        <v>-5.0000000000000004E-6</v>
      </c>
      <c r="BX780" s="289">
        <v>1</v>
      </c>
      <c r="BY780" s="289"/>
      <c r="BZ780" s="397"/>
      <c r="CA780" s="376"/>
      <c r="CB780" s="394"/>
      <c r="CC780" s="376"/>
      <c r="CD780" s="309"/>
      <c r="CE780" s="395"/>
      <c r="CF780" s="289"/>
      <c r="CG780" s="220"/>
      <c r="CH780" s="220"/>
    </row>
    <row r="781" spans="69:86">
      <c r="BQ781" s="14"/>
      <c r="BR781" s="340">
        <f t="shared" ref="BR781:BR798" si="151">($BS$719-$BS$739)/20</f>
        <v>0</v>
      </c>
      <c r="BS781" s="313">
        <f t="shared" ref="BS781:BS798" si="152">BS780-BR781</f>
        <v>0</v>
      </c>
      <c r="BT781" s="387">
        <f t="shared" si="150"/>
        <v>0.93803890272893742</v>
      </c>
      <c r="BU781" s="313" t="str">
        <f>IF($BU799="Falso","Falso",IF(BS781=0,"Falso",IF(BT781=$BT$98,$P$3,0)))</f>
        <v>Falso</v>
      </c>
      <c r="BV781" s="309">
        <v>683</v>
      </c>
      <c r="BW781" s="337">
        <v>-1.0000000000000001E-5</v>
      </c>
      <c r="BX781" s="289">
        <v>2</v>
      </c>
      <c r="BY781" s="289"/>
      <c r="BZ781" s="397"/>
      <c r="CA781" s="376"/>
      <c r="CB781" s="394"/>
      <c r="CC781" s="376"/>
      <c r="CD781" s="309"/>
      <c r="CE781" s="395"/>
      <c r="CF781" s="289"/>
      <c r="CG781" s="220"/>
      <c r="CH781" s="220"/>
    </row>
    <row r="782" spans="69:86">
      <c r="BQ782" s="14"/>
      <c r="BR782" s="340">
        <f t="shared" si="151"/>
        <v>0</v>
      </c>
      <c r="BS782" s="313">
        <f t="shared" si="152"/>
        <v>0</v>
      </c>
      <c r="BT782" s="387">
        <f t="shared" si="150"/>
        <v>0.93803390272893739</v>
      </c>
      <c r="BU782" s="313" t="str">
        <f>IF($BU799="Falso","Falso",IF(BS782=0,"Falso",IF(BT782=$BT$98,$P$3,0)))</f>
        <v>Falso</v>
      </c>
      <c r="BV782" s="309">
        <v>684</v>
      </c>
      <c r="BW782" s="337">
        <v>-1.5E-5</v>
      </c>
      <c r="BX782" s="289">
        <v>3</v>
      </c>
      <c r="BY782" s="289"/>
      <c r="BZ782" s="397"/>
      <c r="CA782" s="376"/>
      <c r="CB782" s="394"/>
      <c r="CC782" s="376"/>
      <c r="CD782" s="309"/>
      <c r="CE782" s="395"/>
      <c r="CF782" s="289"/>
      <c r="CG782" s="220"/>
      <c r="CH782" s="220"/>
    </row>
    <row r="783" spans="69:86">
      <c r="BQ783" s="14"/>
      <c r="BR783" s="340">
        <f t="shared" si="151"/>
        <v>0</v>
      </c>
      <c r="BS783" s="313">
        <f t="shared" si="152"/>
        <v>0</v>
      </c>
      <c r="BT783" s="387">
        <f t="shared" si="150"/>
        <v>0.93802890272893735</v>
      </c>
      <c r="BU783" s="313" t="str">
        <f>IF($BU799="Falso","Falso",IF(BS783=0,"Falso",IF(BT783=$BT$98,$P$3,0)))</f>
        <v>Falso</v>
      </c>
      <c r="BV783" s="309">
        <v>685</v>
      </c>
      <c r="BW783" s="337">
        <v>-2.0000000000000002E-5</v>
      </c>
      <c r="BX783" s="289">
        <v>4</v>
      </c>
      <c r="BY783" s="289"/>
      <c r="BZ783" s="397"/>
      <c r="CA783" s="376"/>
      <c r="CB783" s="394"/>
      <c r="CC783" s="376"/>
      <c r="CD783" s="309"/>
      <c r="CE783" s="395"/>
      <c r="CF783" s="289"/>
      <c r="CG783" s="220"/>
      <c r="CH783" s="220"/>
    </row>
    <row r="784" spans="69:86">
      <c r="BQ784" s="14"/>
      <c r="BR784" s="340">
        <f t="shared" si="151"/>
        <v>0</v>
      </c>
      <c r="BS784" s="313">
        <f t="shared" si="152"/>
        <v>0</v>
      </c>
      <c r="BT784" s="387">
        <f t="shared" si="150"/>
        <v>0.93802390272893732</v>
      </c>
      <c r="BU784" s="313" t="str">
        <f>IF($BU799="Falso","Falso",IF(BS784=0,"Falso",IF(BT784=$BT$98,$P$3,0)))</f>
        <v>Falso</v>
      </c>
      <c r="BV784" s="309">
        <v>686</v>
      </c>
      <c r="BW784" s="337">
        <v>-2.5000000000000001E-5</v>
      </c>
      <c r="BX784" s="289">
        <v>5</v>
      </c>
      <c r="BY784" s="289"/>
      <c r="BZ784" s="397"/>
      <c r="CA784" s="376"/>
      <c r="CB784" s="394"/>
      <c r="CC784" s="376"/>
      <c r="CD784" s="309"/>
      <c r="CE784" s="395"/>
      <c r="CF784" s="289"/>
      <c r="CG784" s="220"/>
      <c r="CH784" s="220"/>
    </row>
    <row r="785" spans="69:86">
      <c r="BQ785" s="14"/>
      <c r="BR785" s="340">
        <f t="shared" si="151"/>
        <v>0</v>
      </c>
      <c r="BS785" s="313">
        <f t="shared" si="152"/>
        <v>0</v>
      </c>
      <c r="BT785" s="387">
        <f t="shared" si="150"/>
        <v>0.9380189027289374</v>
      </c>
      <c r="BU785" s="313" t="str">
        <f>IF($BU799="Falso","Falso",IF(BS785=0,"Falso",IF(BT785=$BT$98,$P$3,0)))</f>
        <v>Falso</v>
      </c>
      <c r="BV785" s="309">
        <v>687</v>
      </c>
      <c r="BW785" s="337">
        <v>-3.0000000000000001E-5</v>
      </c>
      <c r="BX785" s="289">
        <v>6</v>
      </c>
      <c r="BY785" s="289"/>
      <c r="BZ785" s="397"/>
      <c r="CA785" s="376"/>
      <c r="CB785" s="394"/>
      <c r="CC785" s="376"/>
      <c r="CD785" s="309"/>
      <c r="CE785" s="395"/>
      <c r="CF785" s="289"/>
      <c r="CG785" s="220"/>
      <c r="CH785" s="220"/>
    </row>
    <row r="786" spans="69:86">
      <c r="BQ786" s="14"/>
      <c r="BR786" s="340">
        <f t="shared" si="151"/>
        <v>0</v>
      </c>
      <c r="BS786" s="313">
        <f t="shared" si="152"/>
        <v>0</v>
      </c>
      <c r="BT786" s="387">
        <f t="shared" si="150"/>
        <v>0.93801390272893737</v>
      </c>
      <c r="BU786" s="313" t="str">
        <f>IF($BU799="Falso","Falso",IF(BS786=0,"Falso",IF(BT786=$BT$98,$P$3,0)))</f>
        <v>Falso</v>
      </c>
      <c r="BV786" s="309">
        <v>688</v>
      </c>
      <c r="BW786" s="337">
        <v>-3.4999999999999997E-5</v>
      </c>
      <c r="BX786" s="289">
        <v>7</v>
      </c>
      <c r="BY786" s="289"/>
      <c r="BZ786" s="397"/>
      <c r="CA786" s="376"/>
      <c r="CB786" s="394"/>
      <c r="CC786" s="376"/>
      <c r="CD786" s="309"/>
      <c r="CE786" s="395"/>
      <c r="CF786" s="289"/>
      <c r="CG786" s="220"/>
      <c r="CH786" s="220"/>
    </row>
    <row r="787" spans="69:86">
      <c r="BQ787" s="14"/>
      <c r="BR787" s="340">
        <f t="shared" si="151"/>
        <v>0</v>
      </c>
      <c r="BS787" s="313">
        <f t="shared" si="152"/>
        <v>0</v>
      </c>
      <c r="BT787" s="387">
        <f t="shared" si="150"/>
        <v>0.93800890272893733</v>
      </c>
      <c r="BU787" s="313" t="str">
        <f>IF($BU799="Falso","Falso",IF(BS787=0,"Falso",IF(BT787=$BT$98,$P$3,0)))</f>
        <v>Falso</v>
      </c>
      <c r="BV787" s="309">
        <v>689</v>
      </c>
      <c r="BW787" s="337">
        <v>-4.0000000000000003E-5</v>
      </c>
      <c r="BX787" s="289">
        <v>8</v>
      </c>
      <c r="BY787" s="289"/>
      <c r="BZ787" s="397"/>
      <c r="CA787" s="376"/>
      <c r="CB787" s="394"/>
      <c r="CC787" s="376"/>
      <c r="CD787" s="309"/>
      <c r="CE787" s="395"/>
      <c r="CF787" s="289"/>
      <c r="CG787" s="220"/>
      <c r="CH787" s="220"/>
    </row>
    <row r="788" spans="69:86">
      <c r="BQ788" s="14"/>
      <c r="BR788" s="340">
        <f t="shared" si="151"/>
        <v>0</v>
      </c>
      <c r="BS788" s="313">
        <f t="shared" si="152"/>
        <v>0</v>
      </c>
      <c r="BT788" s="387">
        <f t="shared" si="150"/>
        <v>0.93800390272893741</v>
      </c>
      <c r="BU788" s="313" t="str">
        <f>IF($BU799="Falso","Falso",IF(BS788=0,"Falso",IF(BT788=$BT$98,$P$3,0)))</f>
        <v>Falso</v>
      </c>
      <c r="BV788" s="309">
        <v>690</v>
      </c>
      <c r="BW788" s="337">
        <v>-4.5000000000000003E-5</v>
      </c>
      <c r="BX788" s="289">
        <v>9</v>
      </c>
      <c r="BY788" s="289"/>
      <c r="BZ788" s="397"/>
      <c r="CA788" s="376"/>
      <c r="CB788" s="394"/>
      <c r="CC788" s="376"/>
      <c r="CD788" s="309"/>
      <c r="CE788" s="395"/>
      <c r="CF788" s="289"/>
      <c r="CG788" s="220"/>
      <c r="CH788" s="220"/>
    </row>
    <row r="789" spans="69:86">
      <c r="BQ789" s="14"/>
      <c r="BR789" s="340">
        <f t="shared" si="151"/>
        <v>0</v>
      </c>
      <c r="BS789" s="313">
        <f t="shared" si="152"/>
        <v>0</v>
      </c>
      <c r="BT789" s="387">
        <f t="shared" si="150"/>
        <v>0.93799890272893738</v>
      </c>
      <c r="BU789" s="313" t="str">
        <f>IF($BU799="Falso","Falso",IF(BS789=0,"Falso",IF(BT789=$BT$98,$P$3,0)))</f>
        <v>Falso</v>
      </c>
      <c r="BV789" s="309">
        <v>691</v>
      </c>
      <c r="BW789" s="337">
        <v>-5.0000000000000002E-5</v>
      </c>
      <c r="BX789" s="289">
        <v>10</v>
      </c>
      <c r="BY789" s="289"/>
      <c r="BZ789" s="397"/>
      <c r="CA789" s="376"/>
      <c r="CB789" s="394"/>
      <c r="CC789" s="376"/>
      <c r="CD789" s="309"/>
      <c r="CE789" s="395"/>
      <c r="CF789" s="289"/>
      <c r="CG789" s="220"/>
      <c r="CH789" s="220"/>
    </row>
    <row r="790" spans="69:86">
      <c r="BQ790" s="14"/>
      <c r="BR790" s="340">
        <f t="shared" si="151"/>
        <v>0</v>
      </c>
      <c r="BS790" s="313">
        <f t="shared" si="152"/>
        <v>0</v>
      </c>
      <c r="BT790" s="387">
        <f t="shared" si="150"/>
        <v>0.93799390272893735</v>
      </c>
      <c r="BU790" s="313" t="str">
        <f>IF($BU799="Falso","Falso",IF(BS790=0,"Falso",IF(BT790=$BT$98,$P$3,0)))</f>
        <v>Falso</v>
      </c>
      <c r="BV790" s="309">
        <v>692</v>
      </c>
      <c r="BW790" s="337">
        <v>-5.5000000000000002E-5</v>
      </c>
      <c r="BX790" s="289">
        <v>11</v>
      </c>
      <c r="BY790" s="289"/>
      <c r="BZ790" s="397"/>
      <c r="CA790" s="376"/>
      <c r="CB790" s="394"/>
      <c r="CC790" s="376"/>
      <c r="CD790" s="309"/>
      <c r="CE790" s="395"/>
      <c r="CF790" s="289"/>
      <c r="CG790" s="220"/>
      <c r="CH790" s="220"/>
    </row>
    <row r="791" spans="69:86">
      <c r="BQ791" s="14"/>
      <c r="BR791" s="340">
        <f t="shared" si="151"/>
        <v>0</v>
      </c>
      <c r="BS791" s="313">
        <f t="shared" si="152"/>
        <v>0</v>
      </c>
      <c r="BT791" s="387">
        <f t="shared" si="150"/>
        <v>0.93798890272893742</v>
      </c>
      <c r="BU791" s="313" t="str">
        <f>IF($BU799="Falso","Falso",IF(BS791=0,"Falso",IF(BT791=$BT$98,$P$3,0)))</f>
        <v>Falso</v>
      </c>
      <c r="BV791" s="309">
        <v>693</v>
      </c>
      <c r="BW791" s="337">
        <v>-6.0000000000000002E-5</v>
      </c>
      <c r="BX791" s="289">
        <v>12</v>
      </c>
      <c r="BY791" s="289"/>
      <c r="BZ791" s="397"/>
      <c r="CA791" s="376"/>
      <c r="CB791" s="394"/>
      <c r="CC791" s="376"/>
      <c r="CD791" s="309"/>
      <c r="CE791" s="395"/>
      <c r="CF791" s="289"/>
      <c r="CG791" s="220"/>
      <c r="CH791" s="220"/>
    </row>
    <row r="792" spans="69:86">
      <c r="BQ792" s="14"/>
      <c r="BR792" s="340">
        <f t="shared" si="151"/>
        <v>0</v>
      </c>
      <c r="BS792" s="313">
        <f t="shared" si="152"/>
        <v>0</v>
      </c>
      <c r="BT792" s="387">
        <f t="shared" si="150"/>
        <v>0.93798390272893739</v>
      </c>
      <c r="BU792" s="313" t="str">
        <f>IF($BU799="Falso","Falso",IF(BS792=0,"Falso",IF(BT792=$BT$98,$P$3,0)))</f>
        <v>Falso</v>
      </c>
      <c r="BV792" s="309">
        <v>694</v>
      </c>
      <c r="BW792" s="337">
        <v>-6.4999999999999994E-5</v>
      </c>
      <c r="BX792" s="289">
        <v>13</v>
      </c>
      <c r="BY792" s="289"/>
      <c r="BZ792" s="397"/>
      <c r="CA792" s="376"/>
      <c r="CB792" s="394"/>
      <c r="CC792" s="376"/>
      <c r="CD792" s="309"/>
      <c r="CE792" s="395"/>
      <c r="CF792" s="289"/>
      <c r="CG792" s="220"/>
      <c r="CH792" s="220"/>
    </row>
    <row r="793" spans="69:86">
      <c r="BQ793" s="14"/>
      <c r="BR793" s="340">
        <f t="shared" si="151"/>
        <v>0</v>
      </c>
      <c r="BS793" s="313">
        <f t="shared" si="152"/>
        <v>0</v>
      </c>
      <c r="BT793" s="387">
        <f t="shared" si="150"/>
        <v>0.93797890272893736</v>
      </c>
      <c r="BU793" s="313" t="str">
        <f>IF($BU799="Falso","Falso",IF(BS793=0,"Falso",IF(BT793=$BT$98,$P$3,0)))</f>
        <v>Falso</v>
      </c>
      <c r="BV793" s="309">
        <v>695</v>
      </c>
      <c r="BW793" s="337">
        <v>-6.9999999999999994E-5</v>
      </c>
      <c r="BX793" s="289">
        <v>14</v>
      </c>
      <c r="BY793" s="289"/>
      <c r="BZ793" s="397"/>
      <c r="CA793" s="376"/>
      <c r="CB793" s="394"/>
      <c r="CC793" s="376"/>
      <c r="CD793" s="309"/>
      <c r="CE793" s="395"/>
      <c r="CF793" s="289"/>
      <c r="CG793" s="220"/>
      <c r="CH793" s="220"/>
    </row>
    <row r="794" spans="69:86">
      <c r="BQ794" s="14"/>
      <c r="BR794" s="340">
        <f t="shared" si="151"/>
        <v>0</v>
      </c>
      <c r="BS794" s="313">
        <f t="shared" si="152"/>
        <v>0</v>
      </c>
      <c r="BT794" s="387">
        <f t="shared" si="150"/>
        <v>0.93797390272893733</v>
      </c>
      <c r="BU794" s="313" t="str">
        <f>IF($BU799="Falso","Falso",IF(BS794=0,"Falso",IF(BT794=$BT$98,$P$3,0)))</f>
        <v>Falso</v>
      </c>
      <c r="BV794" s="309">
        <v>696</v>
      </c>
      <c r="BW794" s="337">
        <v>-7.4999999999999993E-5</v>
      </c>
      <c r="BX794" s="289">
        <v>15</v>
      </c>
      <c r="BY794" s="289"/>
      <c r="BZ794" s="397"/>
      <c r="CA794" s="376"/>
      <c r="CB794" s="394"/>
      <c r="CC794" s="376"/>
      <c r="CD794" s="309"/>
      <c r="CE794" s="395"/>
      <c r="CF794" s="289"/>
      <c r="CG794" s="220"/>
      <c r="CH794" s="220"/>
    </row>
    <row r="795" spans="69:86">
      <c r="BQ795" s="14"/>
      <c r="BR795" s="340">
        <f t="shared" si="151"/>
        <v>0</v>
      </c>
      <c r="BS795" s="313">
        <f t="shared" si="152"/>
        <v>0</v>
      </c>
      <c r="BT795" s="387">
        <f t="shared" si="150"/>
        <v>0.9379689027289374</v>
      </c>
      <c r="BU795" s="313" t="str">
        <f>IF($BU799="Falso","Falso",IF(BS795=0,"Falso",IF(BT795=$BT$98,$P$3,0)))</f>
        <v>Falso</v>
      </c>
      <c r="BV795" s="309">
        <v>697</v>
      </c>
      <c r="BW795" s="337">
        <v>-8.0000000000000007E-5</v>
      </c>
      <c r="BX795" s="289">
        <v>16</v>
      </c>
      <c r="BY795" s="289"/>
      <c r="BZ795" s="397"/>
      <c r="CA795" s="376"/>
      <c r="CB795" s="394"/>
      <c r="CC795" s="376"/>
      <c r="CD795" s="309"/>
      <c r="CE795" s="395"/>
      <c r="CF795" s="289"/>
      <c r="CG795" s="220"/>
      <c r="CH795" s="220"/>
    </row>
    <row r="796" spans="69:86">
      <c r="BQ796" s="14"/>
      <c r="BR796" s="340">
        <f t="shared" si="151"/>
        <v>0</v>
      </c>
      <c r="BS796" s="313">
        <f t="shared" si="152"/>
        <v>0</v>
      </c>
      <c r="BT796" s="387">
        <f t="shared" si="150"/>
        <v>0.93796390272893737</v>
      </c>
      <c r="BU796" s="313" t="str">
        <f>IF($BU799="Falso","Falso",IF(BS796=0,"Falso",IF(BT796=$BT$98,$P$3,0)))</f>
        <v>Falso</v>
      </c>
      <c r="BV796" s="309">
        <v>698</v>
      </c>
      <c r="BW796" s="337">
        <v>-8.5000000000000006E-5</v>
      </c>
      <c r="BX796" s="289">
        <v>17</v>
      </c>
      <c r="BY796" s="289"/>
      <c r="BZ796" s="397"/>
      <c r="CA796" s="376"/>
      <c r="CB796" s="394"/>
      <c r="CC796" s="376"/>
      <c r="CD796" s="309"/>
      <c r="CE796" s="395"/>
      <c r="CF796" s="289"/>
      <c r="CG796" s="220"/>
      <c r="CH796" s="220"/>
    </row>
    <row r="797" spans="69:86">
      <c r="BQ797" s="14"/>
      <c r="BR797" s="340">
        <f t="shared" si="151"/>
        <v>0</v>
      </c>
      <c r="BS797" s="313">
        <f t="shared" si="152"/>
        <v>0</v>
      </c>
      <c r="BT797" s="387">
        <f t="shared" si="150"/>
        <v>0.93795890272893734</v>
      </c>
      <c r="BU797" s="313" t="str">
        <f>IF($BU799="Falso","Falso",IF(BS797=0,"Falso",IF(BT797=$BT$98,$P$3,0)))</f>
        <v>Falso</v>
      </c>
      <c r="BV797" s="309">
        <v>699</v>
      </c>
      <c r="BW797" s="337">
        <v>-9.0000000000000006E-5</v>
      </c>
      <c r="BX797" s="289">
        <v>18</v>
      </c>
      <c r="BY797" s="289"/>
      <c r="BZ797" s="397"/>
      <c r="CA797" s="376"/>
      <c r="CB797" s="394"/>
      <c r="CC797" s="376"/>
      <c r="CD797" s="309"/>
      <c r="CE797" s="395"/>
      <c r="CF797" s="289"/>
      <c r="CG797" s="220"/>
      <c r="CH797" s="220"/>
    </row>
    <row r="798" spans="69:86">
      <c r="BQ798" s="14"/>
      <c r="BR798" s="340">
        <f t="shared" si="151"/>
        <v>0</v>
      </c>
      <c r="BS798" s="313">
        <f t="shared" si="152"/>
        <v>0</v>
      </c>
      <c r="BT798" s="387">
        <f t="shared" si="150"/>
        <v>0.93795390272893742</v>
      </c>
      <c r="BU798" s="313" t="str">
        <f>IF($BU799="Falso","Falso",IF(BS798=0,"Falso",IF(BT798=$BT$98,$P$3,0)))</f>
        <v>Falso</v>
      </c>
      <c r="BV798" s="309">
        <v>700</v>
      </c>
      <c r="BW798" s="337">
        <v>-9.5000000000000005E-5</v>
      </c>
      <c r="BX798" s="289">
        <v>19</v>
      </c>
      <c r="BY798" s="289"/>
      <c r="BZ798" s="397"/>
      <c r="CA798" s="376"/>
      <c r="CB798" s="394"/>
      <c r="CC798" s="376"/>
      <c r="CD798" s="309"/>
      <c r="CE798" s="395"/>
      <c r="CF798" s="289"/>
      <c r="CG798" s="220"/>
      <c r="CH798" s="220"/>
    </row>
    <row r="799" spans="69:86">
      <c r="BQ799" s="14"/>
      <c r="BR799" s="336" t="str">
        <f>C44</f>
        <v xml:space="preserve"> </v>
      </c>
      <c r="BS799" s="313">
        <f>IF(M44=" ",0,M44)</f>
        <v>0</v>
      </c>
      <c r="BT799" s="387">
        <f>ABS(BS799-$BV$97)+IF(BR819="",-0.002)</f>
        <v>0.93804890272893737</v>
      </c>
      <c r="BU799" s="313" t="str">
        <f>IF(BS799=0,"Falso",IF(BT799=$BT$98,$P$3,0))</f>
        <v>Falso</v>
      </c>
      <c r="BV799" s="309">
        <v>701</v>
      </c>
      <c r="BW799" s="337">
        <v>0</v>
      </c>
      <c r="BX799" s="289">
        <v>0</v>
      </c>
      <c r="BY799" s="289"/>
      <c r="BZ799" s="388"/>
      <c r="CA799" s="389"/>
      <c r="CB799" s="390"/>
      <c r="CC799" s="389"/>
      <c r="CD799" s="309"/>
      <c r="CE799" s="391"/>
      <c r="CF799" s="392"/>
      <c r="CG799" s="220"/>
      <c r="CH799" s="220"/>
    </row>
    <row r="800" spans="69:86">
      <c r="BQ800" s="14"/>
      <c r="BR800" s="340">
        <f>($BS$719-$BS$739)/20</f>
        <v>0</v>
      </c>
      <c r="BS800" s="313">
        <f>BS799-BR800</f>
        <v>0</v>
      </c>
      <c r="BT800" s="387">
        <f t="shared" ref="BT800:BT818" si="153">ABS(BS800-$BV$97)+BW800</f>
        <v>0.93804390272893734</v>
      </c>
      <c r="BU800" s="313" t="str">
        <f>IF($BU819="Falso","Falso",IF(BS800=0,"Falso",IF(BT800=$BT$98,$P$3,0)))</f>
        <v>Falso</v>
      </c>
      <c r="BV800" s="309">
        <v>702</v>
      </c>
      <c r="BW800" s="337">
        <v>-5.0000000000000004E-6</v>
      </c>
      <c r="BX800" s="289">
        <v>1</v>
      </c>
      <c r="BY800" s="289"/>
      <c r="BZ800" s="397"/>
      <c r="CA800" s="376"/>
      <c r="CB800" s="394"/>
      <c r="CC800" s="376"/>
      <c r="CD800" s="309"/>
      <c r="CE800" s="395"/>
      <c r="CF800" s="289"/>
      <c r="CG800" s="220"/>
      <c r="CH800" s="220"/>
    </row>
    <row r="801" spans="69:86">
      <c r="BQ801" s="14"/>
      <c r="BR801" s="340">
        <f t="shared" ref="BR801:BR818" si="154">($BS$719-$BS$739)/20</f>
        <v>0</v>
      </c>
      <c r="BS801" s="313">
        <f t="shared" ref="BS801:BS818" si="155">BS800-BR801</f>
        <v>0</v>
      </c>
      <c r="BT801" s="387">
        <f t="shared" si="153"/>
        <v>0.93803890272893742</v>
      </c>
      <c r="BU801" s="313" t="str">
        <f>IF($BU819="Falso","Falso",IF(BS801=0,"Falso",IF(BT801=$BT$98,$P$3,0)))</f>
        <v>Falso</v>
      </c>
      <c r="BV801" s="309">
        <v>703</v>
      </c>
      <c r="BW801" s="337">
        <v>-1.0000000000000001E-5</v>
      </c>
      <c r="BX801" s="289">
        <v>2</v>
      </c>
      <c r="BY801" s="289"/>
      <c r="BZ801" s="397"/>
      <c r="CA801" s="376"/>
      <c r="CB801" s="394"/>
      <c r="CC801" s="376"/>
      <c r="CD801" s="309"/>
      <c r="CE801" s="395"/>
      <c r="CF801" s="289"/>
      <c r="CG801" s="220"/>
      <c r="CH801" s="220"/>
    </row>
    <row r="802" spans="69:86">
      <c r="BQ802" s="14"/>
      <c r="BR802" s="340">
        <f t="shared" si="154"/>
        <v>0</v>
      </c>
      <c r="BS802" s="313">
        <f t="shared" si="155"/>
        <v>0</v>
      </c>
      <c r="BT802" s="387">
        <f t="shared" si="153"/>
        <v>0.93803390272893739</v>
      </c>
      <c r="BU802" s="313" t="str">
        <f>IF($BU819="Falso","Falso",IF(BS802=0,"Falso",IF(BT802=$BT$98,$P$3,0)))</f>
        <v>Falso</v>
      </c>
      <c r="BV802" s="309">
        <v>704</v>
      </c>
      <c r="BW802" s="337">
        <v>-1.5E-5</v>
      </c>
      <c r="BX802" s="289">
        <v>3</v>
      </c>
      <c r="BY802" s="289"/>
      <c r="BZ802" s="397"/>
      <c r="CA802" s="376"/>
      <c r="CB802" s="394"/>
      <c r="CC802" s="376"/>
      <c r="CD802" s="309"/>
      <c r="CE802" s="395"/>
      <c r="CF802" s="289"/>
      <c r="CG802" s="220"/>
      <c r="CH802" s="220"/>
    </row>
    <row r="803" spans="69:86">
      <c r="BQ803" s="14"/>
      <c r="BR803" s="340">
        <f t="shared" si="154"/>
        <v>0</v>
      </c>
      <c r="BS803" s="313">
        <f t="shared" si="155"/>
        <v>0</v>
      </c>
      <c r="BT803" s="387">
        <f t="shared" si="153"/>
        <v>0.93802890272893735</v>
      </c>
      <c r="BU803" s="313" t="str">
        <f>IF($BU819="Falso","Falso",IF(BS803=0,"Falso",IF(BT803=$BT$98,$P$3,0)))</f>
        <v>Falso</v>
      </c>
      <c r="BV803" s="309">
        <v>705</v>
      </c>
      <c r="BW803" s="337">
        <v>-2.0000000000000002E-5</v>
      </c>
      <c r="BX803" s="289">
        <v>4</v>
      </c>
      <c r="BY803" s="289"/>
      <c r="BZ803" s="397"/>
      <c r="CA803" s="376"/>
      <c r="CB803" s="394"/>
      <c r="CC803" s="376"/>
      <c r="CD803" s="309"/>
      <c r="CE803" s="395"/>
      <c r="CF803" s="289"/>
      <c r="CG803" s="220"/>
      <c r="CH803" s="220"/>
    </row>
    <row r="804" spans="69:86">
      <c r="BQ804" s="14"/>
      <c r="BR804" s="340">
        <f t="shared" si="154"/>
        <v>0</v>
      </c>
      <c r="BS804" s="313">
        <f t="shared" si="155"/>
        <v>0</v>
      </c>
      <c r="BT804" s="387">
        <f t="shared" si="153"/>
        <v>0.93802390272893732</v>
      </c>
      <c r="BU804" s="313" t="str">
        <f>IF($BU819="Falso","Falso",IF(BS804=0,"Falso",IF(BT804=$BT$98,$P$3,0)))</f>
        <v>Falso</v>
      </c>
      <c r="BV804" s="309">
        <v>706</v>
      </c>
      <c r="BW804" s="337">
        <v>-2.5000000000000001E-5</v>
      </c>
      <c r="BX804" s="289">
        <v>5</v>
      </c>
      <c r="BY804" s="289"/>
      <c r="BZ804" s="397"/>
      <c r="CA804" s="376"/>
      <c r="CB804" s="394"/>
      <c r="CC804" s="376"/>
      <c r="CD804" s="309"/>
      <c r="CE804" s="395"/>
      <c r="CF804" s="289"/>
      <c r="CG804" s="220"/>
      <c r="CH804" s="220"/>
    </row>
    <row r="805" spans="69:86">
      <c r="BQ805" s="14"/>
      <c r="BR805" s="340">
        <f t="shared" si="154"/>
        <v>0</v>
      </c>
      <c r="BS805" s="313">
        <f t="shared" si="155"/>
        <v>0</v>
      </c>
      <c r="BT805" s="387">
        <f t="shared" si="153"/>
        <v>0.9380189027289374</v>
      </c>
      <c r="BU805" s="313" t="str">
        <f>IF($BU819="Falso","Falso",IF(BS805=0,"Falso",IF(BT805=$BT$98,$P$3,0)))</f>
        <v>Falso</v>
      </c>
      <c r="BV805" s="309">
        <v>707</v>
      </c>
      <c r="BW805" s="337">
        <v>-3.0000000000000001E-5</v>
      </c>
      <c r="BX805" s="289">
        <v>6</v>
      </c>
      <c r="BY805" s="289"/>
      <c r="BZ805" s="397"/>
      <c r="CA805" s="376"/>
      <c r="CB805" s="394"/>
      <c r="CC805" s="376"/>
      <c r="CD805" s="309"/>
      <c r="CE805" s="395"/>
      <c r="CF805" s="289"/>
      <c r="CG805" s="220"/>
      <c r="CH805" s="220"/>
    </row>
    <row r="806" spans="69:86">
      <c r="BQ806" s="14"/>
      <c r="BR806" s="340">
        <f t="shared" si="154"/>
        <v>0</v>
      </c>
      <c r="BS806" s="313">
        <f t="shared" si="155"/>
        <v>0</v>
      </c>
      <c r="BT806" s="387">
        <f t="shared" si="153"/>
        <v>0.93801390272893737</v>
      </c>
      <c r="BU806" s="313" t="str">
        <f>IF($BU819="Falso","Falso",IF(BS806=0,"Falso",IF(BT806=$BT$98,$P$3,0)))</f>
        <v>Falso</v>
      </c>
      <c r="BV806" s="309">
        <v>708</v>
      </c>
      <c r="BW806" s="337">
        <v>-3.4999999999999997E-5</v>
      </c>
      <c r="BX806" s="289">
        <v>7</v>
      </c>
      <c r="BY806" s="289"/>
      <c r="BZ806" s="397"/>
      <c r="CA806" s="376"/>
      <c r="CB806" s="394"/>
      <c r="CC806" s="376"/>
      <c r="CD806" s="309"/>
      <c r="CE806" s="395"/>
      <c r="CF806" s="289"/>
      <c r="CG806" s="220"/>
      <c r="CH806" s="220"/>
    </row>
    <row r="807" spans="69:86">
      <c r="BQ807" s="14"/>
      <c r="BR807" s="340">
        <f t="shared" si="154"/>
        <v>0</v>
      </c>
      <c r="BS807" s="313">
        <f t="shared" si="155"/>
        <v>0</v>
      </c>
      <c r="BT807" s="387">
        <f t="shared" si="153"/>
        <v>0.93800890272893733</v>
      </c>
      <c r="BU807" s="313" t="str">
        <f>IF($BU819="Falso","Falso",IF(BS807=0,"Falso",IF(BT807=$BT$98,$P$3,0)))</f>
        <v>Falso</v>
      </c>
      <c r="BV807" s="309">
        <v>709</v>
      </c>
      <c r="BW807" s="337">
        <v>-4.0000000000000003E-5</v>
      </c>
      <c r="BX807" s="289">
        <v>8</v>
      </c>
      <c r="BY807" s="289"/>
      <c r="BZ807" s="397"/>
      <c r="CA807" s="376"/>
      <c r="CB807" s="394"/>
      <c r="CC807" s="376"/>
      <c r="CD807" s="309"/>
      <c r="CE807" s="395"/>
      <c r="CF807" s="289"/>
      <c r="CG807" s="220"/>
      <c r="CH807" s="220"/>
    </row>
    <row r="808" spans="69:86">
      <c r="BQ808" s="14"/>
      <c r="BR808" s="340">
        <f t="shared" si="154"/>
        <v>0</v>
      </c>
      <c r="BS808" s="313">
        <f t="shared" si="155"/>
        <v>0</v>
      </c>
      <c r="BT808" s="387">
        <f t="shared" si="153"/>
        <v>0.93800390272893741</v>
      </c>
      <c r="BU808" s="313" t="str">
        <f>IF($BU819="Falso","Falso",IF(BS808=0,"Falso",IF(BT808=$BT$98,$P$3,0)))</f>
        <v>Falso</v>
      </c>
      <c r="BV808" s="309">
        <v>710</v>
      </c>
      <c r="BW808" s="337">
        <v>-4.5000000000000003E-5</v>
      </c>
      <c r="BX808" s="289">
        <v>9</v>
      </c>
      <c r="BY808" s="289"/>
      <c r="BZ808" s="397"/>
      <c r="CA808" s="376"/>
      <c r="CB808" s="394"/>
      <c r="CC808" s="376"/>
      <c r="CD808" s="309"/>
      <c r="CE808" s="395"/>
      <c r="CF808" s="289"/>
      <c r="CG808" s="220"/>
      <c r="CH808" s="220"/>
    </row>
    <row r="809" spans="69:86">
      <c r="BQ809" s="14"/>
      <c r="BR809" s="340">
        <f t="shared" si="154"/>
        <v>0</v>
      </c>
      <c r="BS809" s="313">
        <f t="shared" si="155"/>
        <v>0</v>
      </c>
      <c r="BT809" s="387">
        <f t="shared" si="153"/>
        <v>0.93799890272893738</v>
      </c>
      <c r="BU809" s="313" t="str">
        <f>IF($BU819="Falso","Falso",IF(BS809=0,"Falso",IF(BT809=$BT$98,$P$3,0)))</f>
        <v>Falso</v>
      </c>
      <c r="BV809" s="309">
        <v>711</v>
      </c>
      <c r="BW809" s="337">
        <v>-5.0000000000000002E-5</v>
      </c>
      <c r="BX809" s="289">
        <v>10</v>
      </c>
      <c r="BY809" s="289"/>
      <c r="BZ809" s="397"/>
      <c r="CA809" s="376"/>
      <c r="CB809" s="394"/>
      <c r="CC809" s="376"/>
      <c r="CD809" s="309"/>
      <c r="CE809" s="395"/>
      <c r="CF809" s="289"/>
      <c r="CG809" s="220"/>
      <c r="CH809" s="220"/>
    </row>
    <row r="810" spans="69:86">
      <c r="BQ810" s="14"/>
      <c r="BR810" s="340">
        <f t="shared" si="154"/>
        <v>0</v>
      </c>
      <c r="BS810" s="313">
        <f t="shared" si="155"/>
        <v>0</v>
      </c>
      <c r="BT810" s="387">
        <f t="shared" si="153"/>
        <v>0.93799390272893735</v>
      </c>
      <c r="BU810" s="313" t="str">
        <f>IF($BU819="Falso","Falso",IF(BS810=0,"Falso",IF(BT810=$BT$98,$P$3,0)))</f>
        <v>Falso</v>
      </c>
      <c r="BV810" s="309">
        <v>712</v>
      </c>
      <c r="BW810" s="337">
        <v>-5.5000000000000002E-5</v>
      </c>
      <c r="BX810" s="289">
        <v>11</v>
      </c>
      <c r="BY810" s="289"/>
      <c r="BZ810" s="397"/>
      <c r="CA810" s="376"/>
      <c r="CB810" s="394"/>
      <c r="CC810" s="376"/>
      <c r="CD810" s="309"/>
      <c r="CE810" s="395"/>
      <c r="CF810" s="289"/>
      <c r="CG810" s="220"/>
      <c r="CH810" s="220"/>
    </row>
    <row r="811" spans="69:86">
      <c r="BQ811" s="14"/>
      <c r="BR811" s="340">
        <f t="shared" si="154"/>
        <v>0</v>
      </c>
      <c r="BS811" s="313">
        <f t="shared" si="155"/>
        <v>0</v>
      </c>
      <c r="BT811" s="387">
        <f t="shared" si="153"/>
        <v>0.93798890272893742</v>
      </c>
      <c r="BU811" s="313" t="str">
        <f>IF($BU819="Falso","Falso",IF(BS811=0,"Falso",IF(BT811=$BT$98,$P$3,0)))</f>
        <v>Falso</v>
      </c>
      <c r="BV811" s="309">
        <v>713</v>
      </c>
      <c r="BW811" s="337">
        <v>-6.0000000000000002E-5</v>
      </c>
      <c r="BX811" s="289">
        <v>12</v>
      </c>
      <c r="BY811" s="289"/>
      <c r="BZ811" s="397"/>
      <c r="CA811" s="376"/>
      <c r="CB811" s="394"/>
      <c r="CC811" s="376"/>
      <c r="CD811" s="309"/>
      <c r="CE811" s="395"/>
      <c r="CF811" s="289"/>
      <c r="CG811" s="220"/>
      <c r="CH811" s="220"/>
    </row>
    <row r="812" spans="69:86">
      <c r="BQ812" s="14"/>
      <c r="BR812" s="340">
        <f t="shared" si="154"/>
        <v>0</v>
      </c>
      <c r="BS812" s="313">
        <f t="shared" si="155"/>
        <v>0</v>
      </c>
      <c r="BT812" s="387">
        <f t="shared" si="153"/>
        <v>0.93798390272893739</v>
      </c>
      <c r="BU812" s="313" t="str">
        <f>IF($BU819="Falso","Falso",IF(BS812=0,"Falso",IF(BT812=$BT$98,$P$3,0)))</f>
        <v>Falso</v>
      </c>
      <c r="BV812" s="309">
        <v>714</v>
      </c>
      <c r="BW812" s="337">
        <v>-6.4999999999999994E-5</v>
      </c>
      <c r="BX812" s="289">
        <v>13</v>
      </c>
      <c r="BY812" s="289"/>
      <c r="BZ812" s="397"/>
      <c r="CA812" s="376"/>
      <c r="CB812" s="394"/>
      <c r="CC812" s="376"/>
      <c r="CD812" s="309"/>
      <c r="CE812" s="395"/>
      <c r="CF812" s="289"/>
      <c r="CG812" s="220"/>
      <c r="CH812" s="220"/>
    </row>
    <row r="813" spans="69:86">
      <c r="BQ813" s="14"/>
      <c r="BR813" s="340">
        <f t="shared" si="154"/>
        <v>0</v>
      </c>
      <c r="BS813" s="313">
        <f t="shared" si="155"/>
        <v>0</v>
      </c>
      <c r="BT813" s="387">
        <f t="shared" si="153"/>
        <v>0.93797890272893736</v>
      </c>
      <c r="BU813" s="313" t="str">
        <f>IF($BU819="Falso","Falso",IF(BS813=0,"Falso",IF(BT813=$BT$98,$P$3,0)))</f>
        <v>Falso</v>
      </c>
      <c r="BV813" s="309">
        <v>715</v>
      </c>
      <c r="BW813" s="337">
        <v>-6.9999999999999994E-5</v>
      </c>
      <c r="BX813" s="289">
        <v>14</v>
      </c>
      <c r="BY813" s="289"/>
      <c r="BZ813" s="397"/>
      <c r="CA813" s="376"/>
      <c r="CB813" s="394"/>
      <c r="CC813" s="376"/>
      <c r="CD813" s="309"/>
      <c r="CE813" s="395"/>
      <c r="CF813" s="289"/>
      <c r="CG813" s="220"/>
      <c r="CH813" s="220"/>
    </row>
    <row r="814" spans="69:86">
      <c r="BQ814" s="14"/>
      <c r="BR814" s="340">
        <f t="shared" si="154"/>
        <v>0</v>
      </c>
      <c r="BS814" s="313">
        <f t="shared" si="155"/>
        <v>0</v>
      </c>
      <c r="BT814" s="387">
        <f t="shared" si="153"/>
        <v>0.93797390272893733</v>
      </c>
      <c r="BU814" s="313" t="str">
        <f>IF($BU819="Falso","Falso",IF(BS814=0,"Falso",IF(BT814=$BT$98,$P$3,0)))</f>
        <v>Falso</v>
      </c>
      <c r="BV814" s="309">
        <v>716</v>
      </c>
      <c r="BW814" s="337">
        <v>-7.4999999999999993E-5</v>
      </c>
      <c r="BX814" s="289">
        <v>15</v>
      </c>
      <c r="BY814" s="289"/>
      <c r="BZ814" s="397"/>
      <c r="CA814" s="376"/>
      <c r="CB814" s="394"/>
      <c r="CC814" s="376"/>
      <c r="CD814" s="309"/>
      <c r="CE814" s="395"/>
      <c r="CF814" s="289"/>
      <c r="CG814" s="220"/>
      <c r="CH814" s="220"/>
    </row>
    <row r="815" spans="69:86">
      <c r="BQ815" s="14"/>
      <c r="BR815" s="340">
        <f t="shared" si="154"/>
        <v>0</v>
      </c>
      <c r="BS815" s="313">
        <f t="shared" si="155"/>
        <v>0</v>
      </c>
      <c r="BT815" s="387">
        <f t="shared" si="153"/>
        <v>0.9379689027289374</v>
      </c>
      <c r="BU815" s="313" t="str">
        <f>IF($BU819="Falso","Falso",IF(BS815=0,"Falso",IF(BT815=$BT$98,$P$3,0)))</f>
        <v>Falso</v>
      </c>
      <c r="BV815" s="309">
        <v>717</v>
      </c>
      <c r="BW815" s="337">
        <v>-8.0000000000000007E-5</v>
      </c>
      <c r="BX815" s="289">
        <v>16</v>
      </c>
      <c r="BY815" s="289"/>
      <c r="BZ815" s="397"/>
      <c r="CA815" s="376"/>
      <c r="CB815" s="394"/>
      <c r="CC815" s="376"/>
      <c r="CD815" s="309"/>
      <c r="CE815" s="395"/>
      <c r="CF815" s="289"/>
      <c r="CG815" s="220"/>
      <c r="CH815" s="220"/>
    </row>
    <row r="816" spans="69:86">
      <c r="BQ816" s="14"/>
      <c r="BR816" s="340">
        <f t="shared" si="154"/>
        <v>0</v>
      </c>
      <c r="BS816" s="313">
        <f t="shared" si="155"/>
        <v>0</v>
      </c>
      <c r="BT816" s="387">
        <f t="shared" si="153"/>
        <v>0.93796390272893737</v>
      </c>
      <c r="BU816" s="313" t="str">
        <f>IF($BU819="Falso","Falso",IF(BS816=0,"Falso",IF(BT816=$BT$98,$P$3,0)))</f>
        <v>Falso</v>
      </c>
      <c r="BV816" s="309">
        <v>718</v>
      </c>
      <c r="BW816" s="337">
        <v>-8.5000000000000006E-5</v>
      </c>
      <c r="BX816" s="289">
        <v>17</v>
      </c>
      <c r="BY816" s="289"/>
      <c r="BZ816" s="397"/>
      <c r="CA816" s="376"/>
      <c r="CB816" s="394"/>
      <c r="CC816" s="376"/>
      <c r="CD816" s="309"/>
      <c r="CE816" s="395"/>
      <c r="CF816" s="289"/>
      <c r="CG816" s="220"/>
      <c r="CH816" s="220"/>
    </row>
    <row r="817" spans="69:86">
      <c r="BQ817" s="14"/>
      <c r="BR817" s="340">
        <f t="shared" si="154"/>
        <v>0</v>
      </c>
      <c r="BS817" s="313">
        <f t="shared" si="155"/>
        <v>0</v>
      </c>
      <c r="BT817" s="387">
        <f t="shared" si="153"/>
        <v>0.93795890272893734</v>
      </c>
      <c r="BU817" s="313" t="str">
        <f>IF($BU819="Falso","Falso",IF(BS817=0,"Falso",IF(BT817=$BT$98,$P$3,0)))</f>
        <v>Falso</v>
      </c>
      <c r="BV817" s="309">
        <v>719</v>
      </c>
      <c r="BW817" s="337">
        <v>-9.0000000000000006E-5</v>
      </c>
      <c r="BX817" s="289">
        <v>18</v>
      </c>
      <c r="BY817" s="289"/>
      <c r="BZ817" s="397"/>
      <c r="CA817" s="376"/>
      <c r="CB817" s="394"/>
      <c r="CC817" s="376"/>
      <c r="CD817" s="309"/>
      <c r="CE817" s="395"/>
      <c r="CF817" s="289"/>
      <c r="CG817" s="220"/>
      <c r="CH817" s="220"/>
    </row>
    <row r="818" spans="69:86">
      <c r="BQ818" s="14"/>
      <c r="BR818" s="340">
        <f t="shared" si="154"/>
        <v>0</v>
      </c>
      <c r="BS818" s="313">
        <f t="shared" si="155"/>
        <v>0</v>
      </c>
      <c r="BT818" s="387">
        <f t="shared" si="153"/>
        <v>0.93795390272893742</v>
      </c>
      <c r="BU818" s="313" t="str">
        <f>IF($BU819="Falso","Falso",IF(BS818=0,"Falso",IF(BT818=$BT$98,$P$3,0)))</f>
        <v>Falso</v>
      </c>
      <c r="BV818" s="309">
        <v>720</v>
      </c>
      <c r="BW818" s="337">
        <v>-9.5000000000000005E-5</v>
      </c>
      <c r="BX818" s="289">
        <v>19</v>
      </c>
      <c r="BY818" s="289"/>
      <c r="BZ818" s="397"/>
      <c r="CA818" s="376"/>
      <c r="CB818" s="394"/>
      <c r="CC818" s="376"/>
      <c r="CD818" s="309"/>
      <c r="CE818" s="395"/>
      <c r="CF818" s="289"/>
      <c r="CG818" s="220"/>
      <c r="CH818" s="220"/>
    </row>
    <row r="819" spans="69:86">
      <c r="BQ819" s="14"/>
      <c r="BR819" s="336" t="str">
        <f>C45</f>
        <v xml:space="preserve"> </v>
      </c>
      <c r="BS819" s="313">
        <f>IF(M45=" ",0,M45)</f>
        <v>0</v>
      </c>
      <c r="BT819" s="387">
        <f>ABS(BS819-$BV$97)+IF(BR839="",-0.002)</f>
        <v>0.93804890272893737</v>
      </c>
      <c r="BU819" s="313" t="str">
        <f>IF(BS819=0,"Falso",IF(BT819=$BT$98,$P$3,0))</f>
        <v>Falso</v>
      </c>
      <c r="BV819" s="309">
        <v>721</v>
      </c>
      <c r="BW819" s="337">
        <v>0</v>
      </c>
      <c r="BX819" s="289">
        <v>0</v>
      </c>
      <c r="BY819" s="289"/>
      <c r="BZ819" s="388"/>
      <c r="CA819" s="389"/>
      <c r="CB819" s="390"/>
      <c r="CC819" s="389"/>
      <c r="CD819" s="309"/>
      <c r="CE819" s="391"/>
      <c r="CF819" s="392"/>
      <c r="CG819" s="220"/>
      <c r="CH819" s="220"/>
    </row>
    <row r="820" spans="69:86">
      <c r="BQ820" s="14"/>
      <c r="BR820" s="340">
        <f>($BS$719-$BS$739)/20</f>
        <v>0</v>
      </c>
      <c r="BS820" s="313">
        <f>BS819-BR820</f>
        <v>0</v>
      </c>
      <c r="BT820" s="387">
        <f t="shared" ref="BT820:BT838" si="156">ABS(BS820-$BV$97)+BW820</f>
        <v>0.93804390272893734</v>
      </c>
      <c r="BU820" s="313" t="str">
        <f>IF($BU839="Falso","Falso",IF(BS820=0,"Falso",IF(BT820=$BT$98,$P$3,0)))</f>
        <v>Falso</v>
      </c>
      <c r="BV820" s="309">
        <v>722</v>
      </c>
      <c r="BW820" s="337">
        <v>-5.0000000000000004E-6</v>
      </c>
      <c r="BX820" s="289">
        <v>1</v>
      </c>
      <c r="BY820" s="289"/>
      <c r="BZ820" s="397"/>
      <c r="CA820" s="376"/>
      <c r="CB820" s="394"/>
      <c r="CC820" s="376"/>
      <c r="CD820" s="309"/>
      <c r="CE820" s="395"/>
      <c r="CF820" s="289"/>
      <c r="CG820" s="220"/>
      <c r="CH820" s="220"/>
    </row>
    <row r="821" spans="69:86">
      <c r="BQ821" s="14"/>
      <c r="BR821" s="340">
        <f t="shared" ref="BR821:BR838" si="157">($BS$719-$BS$739)/20</f>
        <v>0</v>
      </c>
      <c r="BS821" s="313">
        <f t="shared" ref="BS821:BS838" si="158">BS820-BR821</f>
        <v>0</v>
      </c>
      <c r="BT821" s="387">
        <f t="shared" si="156"/>
        <v>0.93803890272893742</v>
      </c>
      <c r="BU821" s="313" t="str">
        <f>IF($BU839="Falso","Falso",IF(BS821=0,"Falso",IF(BT821=$BT$98,$P$3,0)))</f>
        <v>Falso</v>
      </c>
      <c r="BV821" s="309">
        <v>723</v>
      </c>
      <c r="BW821" s="337">
        <v>-1.0000000000000001E-5</v>
      </c>
      <c r="BX821" s="289">
        <v>2</v>
      </c>
      <c r="BY821" s="289"/>
      <c r="BZ821" s="397"/>
      <c r="CA821" s="376"/>
      <c r="CB821" s="394"/>
      <c r="CC821" s="376"/>
      <c r="CD821" s="309"/>
      <c r="CE821" s="395"/>
      <c r="CF821" s="289"/>
      <c r="CG821" s="220"/>
      <c r="CH821" s="220"/>
    </row>
    <row r="822" spans="69:86">
      <c r="BQ822" s="14"/>
      <c r="BR822" s="340">
        <f t="shared" si="157"/>
        <v>0</v>
      </c>
      <c r="BS822" s="313">
        <f t="shared" si="158"/>
        <v>0</v>
      </c>
      <c r="BT822" s="387">
        <f t="shared" si="156"/>
        <v>0.93803390272893739</v>
      </c>
      <c r="BU822" s="313" t="str">
        <f>IF($BU839="Falso","Falso",IF(BS822=0,"Falso",IF(BT822=$BT$98,$P$3,0)))</f>
        <v>Falso</v>
      </c>
      <c r="BV822" s="309">
        <v>724</v>
      </c>
      <c r="BW822" s="337">
        <v>-1.5E-5</v>
      </c>
      <c r="BX822" s="289">
        <v>3</v>
      </c>
      <c r="BY822" s="289"/>
      <c r="BZ822" s="397"/>
      <c r="CA822" s="376"/>
      <c r="CB822" s="394"/>
      <c r="CC822" s="376"/>
      <c r="CD822" s="309"/>
      <c r="CE822" s="395"/>
      <c r="CF822" s="289"/>
      <c r="CG822" s="220"/>
      <c r="CH822" s="220"/>
    </row>
    <row r="823" spans="69:86">
      <c r="BQ823" s="14"/>
      <c r="BR823" s="340">
        <f t="shared" si="157"/>
        <v>0</v>
      </c>
      <c r="BS823" s="313">
        <f t="shared" si="158"/>
        <v>0</v>
      </c>
      <c r="BT823" s="387">
        <f t="shared" si="156"/>
        <v>0.93802890272893735</v>
      </c>
      <c r="BU823" s="313" t="str">
        <f>IF($BU839="Falso","Falso",IF(BS823=0,"Falso",IF(BT823=$BT$98,$P$3,0)))</f>
        <v>Falso</v>
      </c>
      <c r="BV823" s="309">
        <v>725</v>
      </c>
      <c r="BW823" s="337">
        <v>-2.0000000000000002E-5</v>
      </c>
      <c r="BX823" s="289">
        <v>4</v>
      </c>
      <c r="BY823" s="289"/>
      <c r="BZ823" s="397"/>
      <c r="CA823" s="376"/>
      <c r="CB823" s="394"/>
      <c r="CC823" s="376"/>
      <c r="CD823" s="309"/>
      <c r="CE823" s="395"/>
      <c r="CF823" s="289"/>
      <c r="CG823" s="220"/>
      <c r="CH823" s="220"/>
    </row>
    <row r="824" spans="69:86">
      <c r="BQ824" s="14"/>
      <c r="BR824" s="340">
        <f t="shared" si="157"/>
        <v>0</v>
      </c>
      <c r="BS824" s="313">
        <f t="shared" si="158"/>
        <v>0</v>
      </c>
      <c r="BT824" s="387">
        <f t="shared" si="156"/>
        <v>0.93802390272893732</v>
      </c>
      <c r="BU824" s="313" t="str">
        <f>IF($BU839="Falso","Falso",IF(BS824=0,"Falso",IF(BT824=$BT$98,$P$3,0)))</f>
        <v>Falso</v>
      </c>
      <c r="BV824" s="309">
        <v>726</v>
      </c>
      <c r="BW824" s="337">
        <v>-2.5000000000000001E-5</v>
      </c>
      <c r="BX824" s="289">
        <v>5</v>
      </c>
      <c r="BY824" s="289"/>
      <c r="BZ824" s="397"/>
      <c r="CA824" s="376"/>
      <c r="CB824" s="394"/>
      <c r="CC824" s="376"/>
      <c r="CD824" s="309"/>
      <c r="CE824" s="395"/>
      <c r="CF824" s="289"/>
      <c r="CG824" s="220"/>
      <c r="CH824" s="220"/>
    </row>
    <row r="825" spans="69:86">
      <c r="BQ825" s="14"/>
      <c r="BR825" s="340">
        <f t="shared" si="157"/>
        <v>0</v>
      </c>
      <c r="BS825" s="313">
        <f t="shared" si="158"/>
        <v>0</v>
      </c>
      <c r="BT825" s="387">
        <f t="shared" si="156"/>
        <v>0.9380189027289374</v>
      </c>
      <c r="BU825" s="313" t="str">
        <f>IF($BU839="Falso","Falso",IF(BS825=0,"Falso",IF(BT825=$BT$98,$P$3,0)))</f>
        <v>Falso</v>
      </c>
      <c r="BV825" s="309">
        <v>727</v>
      </c>
      <c r="BW825" s="337">
        <v>-3.0000000000000001E-5</v>
      </c>
      <c r="BX825" s="289">
        <v>6</v>
      </c>
      <c r="BY825" s="289"/>
      <c r="BZ825" s="397"/>
      <c r="CA825" s="376"/>
      <c r="CB825" s="394"/>
      <c r="CC825" s="376"/>
      <c r="CD825" s="309"/>
      <c r="CE825" s="395"/>
      <c r="CF825" s="289"/>
      <c r="CG825" s="220"/>
      <c r="CH825" s="220"/>
    </row>
    <row r="826" spans="69:86">
      <c r="BQ826" s="14"/>
      <c r="BR826" s="340">
        <f t="shared" si="157"/>
        <v>0</v>
      </c>
      <c r="BS826" s="313">
        <f t="shared" si="158"/>
        <v>0</v>
      </c>
      <c r="BT826" s="387">
        <f t="shared" si="156"/>
        <v>0.93801390272893737</v>
      </c>
      <c r="BU826" s="313" t="str">
        <f>IF($BU839="Falso","Falso",IF(BS826=0,"Falso",IF(BT826=$BT$98,$P$3,0)))</f>
        <v>Falso</v>
      </c>
      <c r="BV826" s="309">
        <v>728</v>
      </c>
      <c r="BW826" s="337">
        <v>-3.4999999999999997E-5</v>
      </c>
      <c r="BX826" s="289">
        <v>7</v>
      </c>
      <c r="BY826" s="289"/>
      <c r="BZ826" s="397"/>
      <c r="CA826" s="376"/>
      <c r="CB826" s="394"/>
      <c r="CC826" s="376"/>
      <c r="CD826" s="309"/>
      <c r="CE826" s="395"/>
      <c r="CF826" s="289"/>
      <c r="CG826" s="220"/>
      <c r="CH826" s="220"/>
    </row>
    <row r="827" spans="69:86">
      <c r="BQ827" s="14"/>
      <c r="BR827" s="340">
        <f t="shared" si="157"/>
        <v>0</v>
      </c>
      <c r="BS827" s="313">
        <f t="shared" si="158"/>
        <v>0</v>
      </c>
      <c r="BT827" s="387">
        <f t="shared" si="156"/>
        <v>0.93800890272893733</v>
      </c>
      <c r="BU827" s="313" t="str">
        <f>IF($BU839="Falso","Falso",IF(BS827=0,"Falso",IF(BT827=$BT$98,$P$3,0)))</f>
        <v>Falso</v>
      </c>
      <c r="BV827" s="309">
        <v>729</v>
      </c>
      <c r="BW827" s="337">
        <v>-4.0000000000000003E-5</v>
      </c>
      <c r="BX827" s="289">
        <v>8</v>
      </c>
      <c r="BY827" s="289"/>
      <c r="BZ827" s="397"/>
      <c r="CA827" s="376"/>
      <c r="CB827" s="394"/>
      <c r="CC827" s="376"/>
      <c r="CD827" s="309"/>
      <c r="CE827" s="395"/>
      <c r="CF827" s="289"/>
      <c r="CG827" s="220"/>
      <c r="CH827" s="220"/>
    </row>
    <row r="828" spans="69:86">
      <c r="BQ828" s="14"/>
      <c r="BR828" s="340">
        <f t="shared" si="157"/>
        <v>0</v>
      </c>
      <c r="BS828" s="313">
        <f t="shared" si="158"/>
        <v>0</v>
      </c>
      <c r="BT828" s="387">
        <f t="shared" si="156"/>
        <v>0.93800390272893741</v>
      </c>
      <c r="BU828" s="313" t="str">
        <f>IF($BU839="Falso","Falso",IF(BS828=0,"Falso",IF(BT828=$BT$98,$P$3,0)))</f>
        <v>Falso</v>
      </c>
      <c r="BV828" s="309">
        <v>730</v>
      </c>
      <c r="BW828" s="337">
        <v>-4.5000000000000003E-5</v>
      </c>
      <c r="BX828" s="289">
        <v>9</v>
      </c>
      <c r="BY828" s="289"/>
      <c r="BZ828" s="397"/>
      <c r="CA828" s="376"/>
      <c r="CB828" s="394"/>
      <c r="CC828" s="376"/>
      <c r="CD828" s="309"/>
      <c r="CE828" s="395"/>
      <c r="CF828" s="289"/>
      <c r="CG828" s="220"/>
      <c r="CH828" s="220"/>
    </row>
    <row r="829" spans="69:86">
      <c r="BQ829" s="14"/>
      <c r="BR829" s="340">
        <f t="shared" si="157"/>
        <v>0</v>
      </c>
      <c r="BS829" s="313">
        <f t="shared" si="158"/>
        <v>0</v>
      </c>
      <c r="BT829" s="387">
        <f t="shared" si="156"/>
        <v>0.93799890272893738</v>
      </c>
      <c r="BU829" s="313" t="str">
        <f>IF($BU839="Falso","Falso",IF(BS829=0,"Falso",IF(BT829=$BT$98,$P$3,0)))</f>
        <v>Falso</v>
      </c>
      <c r="BV829" s="309">
        <v>731</v>
      </c>
      <c r="BW829" s="337">
        <v>-5.0000000000000002E-5</v>
      </c>
      <c r="BX829" s="289">
        <v>10</v>
      </c>
      <c r="BY829" s="289"/>
      <c r="BZ829" s="397"/>
      <c r="CA829" s="376"/>
      <c r="CB829" s="394"/>
      <c r="CC829" s="376"/>
      <c r="CD829" s="309"/>
      <c r="CE829" s="395"/>
      <c r="CF829" s="289"/>
      <c r="CG829" s="220"/>
      <c r="CH829" s="220"/>
    </row>
    <row r="830" spans="69:86">
      <c r="BQ830" s="14"/>
      <c r="BR830" s="340">
        <f t="shared" si="157"/>
        <v>0</v>
      </c>
      <c r="BS830" s="313">
        <f t="shared" si="158"/>
        <v>0</v>
      </c>
      <c r="BT830" s="387">
        <f t="shared" si="156"/>
        <v>0.93799390272893735</v>
      </c>
      <c r="BU830" s="313" t="str">
        <f>IF($BU839="Falso","Falso",IF(BS830=0,"Falso",IF(BT830=$BT$98,$P$3,0)))</f>
        <v>Falso</v>
      </c>
      <c r="BV830" s="309">
        <v>732</v>
      </c>
      <c r="BW830" s="337">
        <v>-5.5000000000000002E-5</v>
      </c>
      <c r="BX830" s="289">
        <v>11</v>
      </c>
      <c r="BY830" s="289"/>
      <c r="BZ830" s="397"/>
      <c r="CA830" s="376"/>
      <c r="CB830" s="394"/>
      <c r="CC830" s="376"/>
      <c r="CD830" s="309"/>
      <c r="CE830" s="395"/>
      <c r="CF830" s="289"/>
      <c r="CG830" s="220"/>
      <c r="CH830" s="220"/>
    </row>
    <row r="831" spans="69:86">
      <c r="BQ831" s="14"/>
      <c r="BR831" s="340">
        <f t="shared" si="157"/>
        <v>0</v>
      </c>
      <c r="BS831" s="313">
        <f t="shared" si="158"/>
        <v>0</v>
      </c>
      <c r="BT831" s="387">
        <f t="shared" si="156"/>
        <v>0.93798890272893742</v>
      </c>
      <c r="BU831" s="313" t="str">
        <f>IF($BU839="Falso","Falso",IF(BS831=0,"Falso",IF(BT831=$BT$98,$P$3,0)))</f>
        <v>Falso</v>
      </c>
      <c r="BV831" s="309">
        <v>733</v>
      </c>
      <c r="BW831" s="337">
        <v>-6.0000000000000002E-5</v>
      </c>
      <c r="BX831" s="289">
        <v>12</v>
      </c>
      <c r="BY831" s="289"/>
      <c r="BZ831" s="397"/>
      <c r="CA831" s="376"/>
      <c r="CB831" s="394"/>
      <c r="CC831" s="376"/>
      <c r="CD831" s="309"/>
      <c r="CE831" s="395"/>
      <c r="CF831" s="289"/>
      <c r="CG831" s="220"/>
      <c r="CH831" s="220"/>
    </row>
    <row r="832" spans="69:86">
      <c r="BQ832" s="14"/>
      <c r="BR832" s="340">
        <f t="shared" si="157"/>
        <v>0</v>
      </c>
      <c r="BS832" s="313">
        <f t="shared" si="158"/>
        <v>0</v>
      </c>
      <c r="BT832" s="387">
        <f t="shared" si="156"/>
        <v>0.93798390272893739</v>
      </c>
      <c r="BU832" s="313" t="str">
        <f>IF($BU839="Falso","Falso",IF(BS832=0,"Falso",IF(BT832=$BT$98,$P$3,0)))</f>
        <v>Falso</v>
      </c>
      <c r="BV832" s="309">
        <v>734</v>
      </c>
      <c r="BW832" s="337">
        <v>-6.4999999999999994E-5</v>
      </c>
      <c r="BX832" s="289">
        <v>13</v>
      </c>
      <c r="BY832" s="289"/>
      <c r="BZ832" s="397"/>
      <c r="CA832" s="376"/>
      <c r="CB832" s="394"/>
      <c r="CC832" s="376"/>
      <c r="CD832" s="309"/>
      <c r="CE832" s="395"/>
      <c r="CF832" s="289"/>
      <c r="CG832" s="220"/>
      <c r="CH832" s="220"/>
    </row>
    <row r="833" spans="69:86">
      <c r="BQ833" s="14"/>
      <c r="BR833" s="340">
        <f t="shared" si="157"/>
        <v>0</v>
      </c>
      <c r="BS833" s="313">
        <f t="shared" si="158"/>
        <v>0</v>
      </c>
      <c r="BT833" s="387">
        <f t="shared" si="156"/>
        <v>0.93797890272893736</v>
      </c>
      <c r="BU833" s="313" t="str">
        <f>IF($BU839="Falso","Falso",IF(BS833=0,"Falso",IF(BT833=$BT$98,$P$3,0)))</f>
        <v>Falso</v>
      </c>
      <c r="BV833" s="309">
        <v>735</v>
      </c>
      <c r="BW833" s="337">
        <v>-6.9999999999999994E-5</v>
      </c>
      <c r="BX833" s="289">
        <v>14</v>
      </c>
      <c r="BY833" s="289"/>
      <c r="BZ833" s="397"/>
      <c r="CA833" s="376"/>
      <c r="CB833" s="394"/>
      <c r="CC833" s="376"/>
      <c r="CD833" s="309"/>
      <c r="CE833" s="395"/>
      <c r="CF833" s="289"/>
      <c r="CG833" s="220"/>
      <c r="CH833" s="220"/>
    </row>
    <row r="834" spans="69:86">
      <c r="BQ834" s="14"/>
      <c r="BR834" s="340">
        <f t="shared" si="157"/>
        <v>0</v>
      </c>
      <c r="BS834" s="313">
        <f t="shared" si="158"/>
        <v>0</v>
      </c>
      <c r="BT834" s="387">
        <f t="shared" si="156"/>
        <v>0.93797390272893733</v>
      </c>
      <c r="BU834" s="313" t="str">
        <f>IF($BU839="Falso","Falso",IF(BS834=0,"Falso",IF(BT834=$BT$98,$P$3,0)))</f>
        <v>Falso</v>
      </c>
      <c r="BV834" s="309">
        <v>736</v>
      </c>
      <c r="BW834" s="337">
        <v>-7.4999999999999993E-5</v>
      </c>
      <c r="BX834" s="289">
        <v>15</v>
      </c>
      <c r="BY834" s="289"/>
      <c r="BZ834" s="397"/>
      <c r="CA834" s="376"/>
      <c r="CB834" s="394"/>
      <c r="CC834" s="376"/>
      <c r="CD834" s="309"/>
      <c r="CE834" s="395"/>
      <c r="CF834" s="289"/>
      <c r="CG834" s="220"/>
      <c r="CH834" s="220"/>
    </row>
    <row r="835" spans="69:86">
      <c r="BQ835" s="14"/>
      <c r="BR835" s="340">
        <f t="shared" si="157"/>
        <v>0</v>
      </c>
      <c r="BS835" s="313">
        <f t="shared" si="158"/>
        <v>0</v>
      </c>
      <c r="BT835" s="387">
        <f t="shared" si="156"/>
        <v>0.9379689027289374</v>
      </c>
      <c r="BU835" s="313" t="str">
        <f>IF($BU839="Falso","Falso",IF(BS835=0,"Falso",IF(BT835=$BT$98,$P$3,0)))</f>
        <v>Falso</v>
      </c>
      <c r="BV835" s="309">
        <v>737</v>
      </c>
      <c r="BW835" s="337">
        <v>-8.0000000000000007E-5</v>
      </c>
      <c r="BX835" s="289">
        <v>16</v>
      </c>
      <c r="BY835" s="289"/>
      <c r="BZ835" s="397"/>
      <c r="CA835" s="376"/>
      <c r="CB835" s="394"/>
      <c r="CC835" s="376"/>
      <c r="CD835" s="309"/>
      <c r="CE835" s="395"/>
      <c r="CF835" s="289"/>
      <c r="CG835" s="220"/>
      <c r="CH835" s="220"/>
    </row>
    <row r="836" spans="69:86">
      <c r="BQ836" s="14"/>
      <c r="BR836" s="340">
        <f t="shared" si="157"/>
        <v>0</v>
      </c>
      <c r="BS836" s="313">
        <f t="shared" si="158"/>
        <v>0</v>
      </c>
      <c r="BT836" s="387">
        <f t="shared" si="156"/>
        <v>0.93796390272893737</v>
      </c>
      <c r="BU836" s="313" t="str">
        <f>IF($BU839="Falso","Falso",IF(BS836=0,"Falso",IF(BT836=$BT$98,$P$3,0)))</f>
        <v>Falso</v>
      </c>
      <c r="BV836" s="309">
        <v>738</v>
      </c>
      <c r="BW836" s="337">
        <v>-8.5000000000000006E-5</v>
      </c>
      <c r="BX836" s="289">
        <v>17</v>
      </c>
      <c r="BY836" s="289"/>
      <c r="BZ836" s="397"/>
      <c r="CA836" s="376"/>
      <c r="CB836" s="394"/>
      <c r="CC836" s="376"/>
      <c r="CD836" s="309"/>
      <c r="CE836" s="395"/>
      <c r="CF836" s="289"/>
      <c r="CG836" s="220"/>
      <c r="CH836" s="220"/>
    </row>
    <row r="837" spans="69:86">
      <c r="BQ837" s="14"/>
      <c r="BR837" s="340">
        <f t="shared" si="157"/>
        <v>0</v>
      </c>
      <c r="BS837" s="313">
        <f t="shared" si="158"/>
        <v>0</v>
      </c>
      <c r="BT837" s="387">
        <f t="shared" si="156"/>
        <v>0.93795890272893734</v>
      </c>
      <c r="BU837" s="313" t="str">
        <f>IF($BU839="Falso","Falso",IF(BS837=0,"Falso",IF(BT837=$BT$98,$P$3,0)))</f>
        <v>Falso</v>
      </c>
      <c r="BV837" s="309">
        <v>739</v>
      </c>
      <c r="BW837" s="337">
        <v>-9.0000000000000006E-5</v>
      </c>
      <c r="BX837" s="289">
        <v>18</v>
      </c>
      <c r="BY837" s="289"/>
      <c r="BZ837" s="397"/>
      <c r="CA837" s="376"/>
      <c r="CB837" s="394"/>
      <c r="CC837" s="376"/>
      <c r="CD837" s="309"/>
      <c r="CE837" s="395"/>
      <c r="CF837" s="289"/>
      <c r="CG837" s="220"/>
      <c r="CH837" s="220"/>
    </row>
    <row r="838" spans="69:86">
      <c r="BQ838" s="14"/>
      <c r="BR838" s="340">
        <f t="shared" si="157"/>
        <v>0</v>
      </c>
      <c r="BS838" s="313">
        <f t="shared" si="158"/>
        <v>0</v>
      </c>
      <c r="BT838" s="387">
        <f t="shared" si="156"/>
        <v>0.93795390272893742</v>
      </c>
      <c r="BU838" s="313" t="str">
        <f>IF($BU839="Falso","Falso",IF(BS838=0,"Falso",IF(BT838=$BT$98,$P$3,0)))</f>
        <v>Falso</v>
      </c>
      <c r="BV838" s="309">
        <v>740</v>
      </c>
      <c r="BW838" s="337">
        <v>-9.5000000000000005E-5</v>
      </c>
      <c r="BX838" s="289">
        <v>19</v>
      </c>
      <c r="BY838" s="289"/>
      <c r="BZ838" s="397"/>
      <c r="CA838" s="376"/>
      <c r="CB838" s="394"/>
      <c r="CC838" s="376"/>
      <c r="CD838" s="309"/>
      <c r="CE838" s="395"/>
      <c r="CF838" s="289"/>
      <c r="CG838" s="220"/>
      <c r="CH838" s="220"/>
    </row>
    <row r="839" spans="69:86">
      <c r="BQ839" s="14"/>
      <c r="BR839" s="336" t="str">
        <f>C46</f>
        <v xml:space="preserve"> </v>
      </c>
      <c r="BS839" s="313">
        <f>IF(M46=" ",0,M46)</f>
        <v>0</v>
      </c>
      <c r="BT839" s="387">
        <f>ABS(BS839-$BV$97)+IF(BR859="",-0.002)</f>
        <v>0.93804890272893737</v>
      </c>
      <c r="BU839" s="313" t="str">
        <f>IF(BS839=0,"Falso",IF(BT839=$BT$98,$P$3,0))</f>
        <v>Falso</v>
      </c>
      <c r="BV839" s="309">
        <v>741</v>
      </c>
      <c r="BW839" s="337">
        <v>0</v>
      </c>
      <c r="BX839" s="289">
        <v>0</v>
      </c>
      <c r="BY839" s="289"/>
      <c r="BZ839" s="388"/>
      <c r="CA839" s="389"/>
      <c r="CB839" s="390"/>
      <c r="CC839" s="389"/>
      <c r="CD839" s="309"/>
      <c r="CE839" s="391"/>
      <c r="CF839" s="392"/>
      <c r="CG839" s="220"/>
      <c r="CH839" s="220"/>
    </row>
    <row r="840" spans="69:86">
      <c r="BQ840" s="14"/>
      <c r="BR840" s="340">
        <f>($BS$719-$BS$739)/20</f>
        <v>0</v>
      </c>
      <c r="BS840" s="313">
        <f>BS839-BR840</f>
        <v>0</v>
      </c>
      <c r="BT840" s="387">
        <f t="shared" ref="BT840:BT858" si="159">ABS(BS840-$BV$97)+BW840</f>
        <v>0.93804390272893734</v>
      </c>
      <c r="BU840" s="313" t="str">
        <f>IF($BU859="Falso","Falso",IF(BS840=0,"Falso",IF(BT840=$BT$98,$P$3,0)))</f>
        <v>Falso</v>
      </c>
      <c r="BV840" s="309">
        <v>742</v>
      </c>
      <c r="BW840" s="337">
        <v>-5.0000000000000004E-6</v>
      </c>
      <c r="BX840" s="289">
        <v>1</v>
      </c>
      <c r="BY840" s="289"/>
      <c r="BZ840" s="397"/>
      <c r="CA840" s="376"/>
      <c r="CB840" s="394"/>
      <c r="CC840" s="376"/>
      <c r="CD840" s="309"/>
      <c r="CE840" s="395"/>
      <c r="CF840" s="289"/>
      <c r="CG840" s="220"/>
      <c r="CH840" s="220"/>
    </row>
    <row r="841" spans="69:86">
      <c r="BQ841" s="14"/>
      <c r="BR841" s="340">
        <f t="shared" ref="BR841:BR858" si="160">($BS$719-$BS$739)/20</f>
        <v>0</v>
      </c>
      <c r="BS841" s="313">
        <f t="shared" ref="BS841:BS858" si="161">BS840-BR841</f>
        <v>0</v>
      </c>
      <c r="BT841" s="387">
        <f t="shared" si="159"/>
        <v>0.93803890272893742</v>
      </c>
      <c r="BU841" s="313" t="str">
        <f>IF($BU859="Falso","Falso",IF(BS841=0,"Falso",IF(BT841=$BT$98,$P$3,0)))</f>
        <v>Falso</v>
      </c>
      <c r="BV841" s="309">
        <v>743</v>
      </c>
      <c r="BW841" s="337">
        <v>-1.0000000000000001E-5</v>
      </c>
      <c r="BX841" s="289">
        <v>2</v>
      </c>
      <c r="BY841" s="289"/>
      <c r="BZ841" s="397"/>
      <c r="CA841" s="376"/>
      <c r="CB841" s="394"/>
      <c r="CC841" s="376"/>
      <c r="CD841" s="309"/>
      <c r="CE841" s="395"/>
      <c r="CF841" s="289"/>
      <c r="CG841" s="220"/>
      <c r="CH841" s="220"/>
    </row>
    <row r="842" spans="69:86">
      <c r="BQ842" s="14"/>
      <c r="BR842" s="340">
        <f t="shared" si="160"/>
        <v>0</v>
      </c>
      <c r="BS842" s="313">
        <f t="shared" si="161"/>
        <v>0</v>
      </c>
      <c r="BT842" s="387">
        <f t="shared" si="159"/>
        <v>0.93803390272893739</v>
      </c>
      <c r="BU842" s="313" t="str">
        <f>IF($BU859="Falso","Falso",IF(BS842=0,"Falso",IF(BT842=$BT$98,$P$3,0)))</f>
        <v>Falso</v>
      </c>
      <c r="BV842" s="309">
        <v>744</v>
      </c>
      <c r="BW842" s="337">
        <v>-1.5E-5</v>
      </c>
      <c r="BX842" s="289">
        <v>3</v>
      </c>
      <c r="BY842" s="289"/>
      <c r="BZ842" s="397"/>
      <c r="CA842" s="376"/>
      <c r="CB842" s="394"/>
      <c r="CC842" s="376"/>
      <c r="CD842" s="309"/>
      <c r="CE842" s="395"/>
      <c r="CF842" s="289"/>
      <c r="CG842" s="220"/>
      <c r="CH842" s="220"/>
    </row>
    <row r="843" spans="69:86">
      <c r="BQ843" s="14"/>
      <c r="BR843" s="340">
        <f t="shared" si="160"/>
        <v>0</v>
      </c>
      <c r="BS843" s="313">
        <f t="shared" si="161"/>
        <v>0</v>
      </c>
      <c r="BT843" s="387">
        <f t="shared" si="159"/>
        <v>0.93802890272893735</v>
      </c>
      <c r="BU843" s="313" t="str">
        <f>IF($BU859="Falso","Falso",IF(BS843=0,"Falso",IF(BT843=$BT$98,$P$3,0)))</f>
        <v>Falso</v>
      </c>
      <c r="BV843" s="309">
        <v>745</v>
      </c>
      <c r="BW843" s="337">
        <v>-2.0000000000000002E-5</v>
      </c>
      <c r="BX843" s="289">
        <v>4</v>
      </c>
      <c r="BY843" s="289"/>
      <c r="BZ843" s="397"/>
      <c r="CA843" s="376"/>
      <c r="CB843" s="394"/>
      <c r="CC843" s="376"/>
      <c r="CD843" s="309"/>
      <c r="CE843" s="395"/>
      <c r="CF843" s="289"/>
      <c r="CG843" s="220"/>
      <c r="CH843" s="220"/>
    </row>
    <row r="844" spans="69:86">
      <c r="BQ844" s="14"/>
      <c r="BR844" s="340">
        <f t="shared" si="160"/>
        <v>0</v>
      </c>
      <c r="BS844" s="313">
        <f t="shared" si="161"/>
        <v>0</v>
      </c>
      <c r="BT844" s="387">
        <f t="shared" si="159"/>
        <v>0.93802390272893732</v>
      </c>
      <c r="BU844" s="313" t="str">
        <f>IF($BU859="Falso","Falso",IF(BS844=0,"Falso",IF(BT844=$BT$98,$P$3,0)))</f>
        <v>Falso</v>
      </c>
      <c r="BV844" s="309">
        <v>746</v>
      </c>
      <c r="BW844" s="337">
        <v>-2.5000000000000001E-5</v>
      </c>
      <c r="BX844" s="289">
        <v>5</v>
      </c>
      <c r="BY844" s="289"/>
      <c r="BZ844" s="397"/>
      <c r="CA844" s="376"/>
      <c r="CB844" s="394"/>
      <c r="CC844" s="376"/>
      <c r="CD844" s="309"/>
      <c r="CE844" s="395"/>
      <c r="CF844" s="289"/>
      <c r="CG844" s="220"/>
      <c r="CH844" s="220"/>
    </row>
    <row r="845" spans="69:86">
      <c r="BQ845" s="14"/>
      <c r="BR845" s="340">
        <f t="shared" si="160"/>
        <v>0</v>
      </c>
      <c r="BS845" s="313">
        <f t="shared" si="161"/>
        <v>0</v>
      </c>
      <c r="BT845" s="387">
        <f t="shared" si="159"/>
        <v>0.9380189027289374</v>
      </c>
      <c r="BU845" s="313" t="str">
        <f>IF($BU859="Falso","Falso",IF(BS845=0,"Falso",IF(BT845=$BT$98,$P$3,0)))</f>
        <v>Falso</v>
      </c>
      <c r="BV845" s="309">
        <v>747</v>
      </c>
      <c r="BW845" s="337">
        <v>-3.0000000000000001E-5</v>
      </c>
      <c r="BX845" s="289">
        <v>6</v>
      </c>
      <c r="BY845" s="289"/>
      <c r="BZ845" s="397"/>
      <c r="CA845" s="376"/>
      <c r="CB845" s="394"/>
      <c r="CC845" s="376"/>
      <c r="CD845" s="309"/>
      <c r="CE845" s="395"/>
      <c r="CF845" s="289"/>
      <c r="CG845" s="220"/>
      <c r="CH845" s="220"/>
    </row>
    <row r="846" spans="69:86">
      <c r="BQ846" s="14"/>
      <c r="BR846" s="340">
        <f t="shared" si="160"/>
        <v>0</v>
      </c>
      <c r="BS846" s="313">
        <f t="shared" si="161"/>
        <v>0</v>
      </c>
      <c r="BT846" s="387">
        <f t="shared" si="159"/>
        <v>0.93801390272893737</v>
      </c>
      <c r="BU846" s="313" t="str">
        <f>IF($BU859="Falso","Falso",IF(BS846=0,"Falso",IF(BT846=$BT$98,$P$3,0)))</f>
        <v>Falso</v>
      </c>
      <c r="BV846" s="309">
        <v>748</v>
      </c>
      <c r="BW846" s="337">
        <v>-3.4999999999999997E-5</v>
      </c>
      <c r="BX846" s="289">
        <v>7</v>
      </c>
      <c r="BY846" s="289"/>
      <c r="BZ846" s="397"/>
      <c r="CA846" s="376"/>
      <c r="CB846" s="394"/>
      <c r="CC846" s="376"/>
      <c r="CD846" s="309"/>
      <c r="CE846" s="395"/>
      <c r="CF846" s="289"/>
      <c r="CG846" s="220"/>
      <c r="CH846" s="220"/>
    </row>
    <row r="847" spans="69:86">
      <c r="BQ847" s="14"/>
      <c r="BR847" s="340">
        <f t="shared" si="160"/>
        <v>0</v>
      </c>
      <c r="BS847" s="313">
        <f t="shared" si="161"/>
        <v>0</v>
      </c>
      <c r="BT847" s="387">
        <f t="shared" si="159"/>
        <v>0.93800890272893733</v>
      </c>
      <c r="BU847" s="313" t="str">
        <f>IF($BU859="Falso","Falso",IF(BS847=0,"Falso",IF(BT847=$BT$98,$P$3,0)))</f>
        <v>Falso</v>
      </c>
      <c r="BV847" s="309">
        <v>749</v>
      </c>
      <c r="BW847" s="337">
        <v>-4.0000000000000003E-5</v>
      </c>
      <c r="BX847" s="289">
        <v>8</v>
      </c>
      <c r="BY847" s="289"/>
      <c r="BZ847" s="397"/>
      <c r="CA847" s="376"/>
      <c r="CB847" s="394"/>
      <c r="CC847" s="376"/>
      <c r="CD847" s="309"/>
      <c r="CE847" s="395"/>
      <c r="CF847" s="289"/>
      <c r="CG847" s="220"/>
      <c r="CH847" s="220"/>
    </row>
    <row r="848" spans="69:86">
      <c r="BQ848" s="14"/>
      <c r="BR848" s="340">
        <f t="shared" si="160"/>
        <v>0</v>
      </c>
      <c r="BS848" s="313">
        <f t="shared" si="161"/>
        <v>0</v>
      </c>
      <c r="BT848" s="387">
        <f t="shared" si="159"/>
        <v>0.93800390272893741</v>
      </c>
      <c r="BU848" s="313" t="str">
        <f>IF($BU859="Falso","Falso",IF(BS848=0,"Falso",IF(BT848=$BT$98,$P$3,0)))</f>
        <v>Falso</v>
      </c>
      <c r="BV848" s="309">
        <v>750</v>
      </c>
      <c r="BW848" s="337">
        <v>-4.5000000000000003E-5</v>
      </c>
      <c r="BX848" s="289">
        <v>9</v>
      </c>
      <c r="BY848" s="289"/>
      <c r="BZ848" s="397"/>
      <c r="CA848" s="376"/>
      <c r="CB848" s="394"/>
      <c r="CC848" s="376"/>
      <c r="CD848" s="309"/>
      <c r="CE848" s="395"/>
      <c r="CF848" s="289"/>
      <c r="CG848" s="220"/>
      <c r="CH848" s="220"/>
    </row>
    <row r="849" spans="69:86">
      <c r="BQ849" s="14"/>
      <c r="BR849" s="340">
        <f t="shared" si="160"/>
        <v>0</v>
      </c>
      <c r="BS849" s="313">
        <f t="shared" si="161"/>
        <v>0</v>
      </c>
      <c r="BT849" s="387">
        <f t="shared" si="159"/>
        <v>0.93799890272893738</v>
      </c>
      <c r="BU849" s="313" t="str">
        <f>IF($BU859="Falso","Falso",IF(BS849=0,"Falso",IF(BT849=$BT$98,$P$3,0)))</f>
        <v>Falso</v>
      </c>
      <c r="BV849" s="309">
        <v>751</v>
      </c>
      <c r="BW849" s="337">
        <v>-5.0000000000000002E-5</v>
      </c>
      <c r="BX849" s="289">
        <v>10</v>
      </c>
      <c r="BY849" s="289"/>
      <c r="BZ849" s="397"/>
      <c r="CA849" s="376"/>
      <c r="CB849" s="394"/>
      <c r="CC849" s="376"/>
      <c r="CD849" s="309"/>
      <c r="CE849" s="395"/>
      <c r="CF849" s="289"/>
      <c r="CG849" s="220"/>
      <c r="CH849" s="220"/>
    </row>
    <row r="850" spans="69:86">
      <c r="BQ850" s="14"/>
      <c r="BR850" s="340">
        <f t="shared" si="160"/>
        <v>0</v>
      </c>
      <c r="BS850" s="313">
        <f t="shared" si="161"/>
        <v>0</v>
      </c>
      <c r="BT850" s="387">
        <f t="shared" si="159"/>
        <v>0.93799390272893735</v>
      </c>
      <c r="BU850" s="313" t="str">
        <f>IF($BU859="Falso","Falso",IF(BS850=0,"Falso",IF(BT850=$BT$98,$P$3,0)))</f>
        <v>Falso</v>
      </c>
      <c r="BV850" s="309">
        <v>752</v>
      </c>
      <c r="BW850" s="337">
        <v>-5.5000000000000002E-5</v>
      </c>
      <c r="BX850" s="289">
        <v>11</v>
      </c>
      <c r="BY850" s="289"/>
      <c r="BZ850" s="397"/>
      <c r="CA850" s="376"/>
      <c r="CB850" s="394"/>
      <c r="CC850" s="376"/>
      <c r="CD850" s="309"/>
      <c r="CE850" s="395"/>
      <c r="CF850" s="289"/>
      <c r="CG850" s="220"/>
      <c r="CH850" s="220"/>
    </row>
    <row r="851" spans="69:86">
      <c r="BQ851" s="14"/>
      <c r="BR851" s="340">
        <f t="shared" si="160"/>
        <v>0</v>
      </c>
      <c r="BS851" s="313">
        <f t="shared" si="161"/>
        <v>0</v>
      </c>
      <c r="BT851" s="387">
        <f t="shared" si="159"/>
        <v>0.93798890272893742</v>
      </c>
      <c r="BU851" s="313" t="str">
        <f>IF($BU859="Falso","Falso",IF(BS851=0,"Falso",IF(BT851=$BT$98,$P$3,0)))</f>
        <v>Falso</v>
      </c>
      <c r="BV851" s="309">
        <v>753</v>
      </c>
      <c r="BW851" s="337">
        <v>-6.0000000000000002E-5</v>
      </c>
      <c r="BX851" s="289">
        <v>12</v>
      </c>
      <c r="BY851" s="289"/>
      <c r="BZ851" s="397"/>
      <c r="CA851" s="376"/>
      <c r="CB851" s="394"/>
      <c r="CC851" s="376"/>
      <c r="CD851" s="309"/>
      <c r="CE851" s="395"/>
      <c r="CF851" s="289"/>
      <c r="CG851" s="220"/>
      <c r="CH851" s="220"/>
    </row>
    <row r="852" spans="69:86">
      <c r="BQ852" s="14"/>
      <c r="BR852" s="340">
        <f t="shared" si="160"/>
        <v>0</v>
      </c>
      <c r="BS852" s="313">
        <f t="shared" si="161"/>
        <v>0</v>
      </c>
      <c r="BT852" s="387">
        <f t="shared" si="159"/>
        <v>0.93798390272893739</v>
      </c>
      <c r="BU852" s="313" t="str">
        <f>IF($BU859="Falso","Falso",IF(BS852=0,"Falso",IF(BT852=$BT$98,$P$3,0)))</f>
        <v>Falso</v>
      </c>
      <c r="BV852" s="309">
        <v>754</v>
      </c>
      <c r="BW852" s="337">
        <v>-6.4999999999999994E-5</v>
      </c>
      <c r="BX852" s="289">
        <v>13</v>
      </c>
      <c r="BY852" s="289"/>
      <c r="BZ852" s="397"/>
      <c r="CA852" s="376"/>
      <c r="CB852" s="394"/>
      <c r="CC852" s="376"/>
      <c r="CD852" s="309"/>
      <c r="CE852" s="395"/>
      <c r="CF852" s="289"/>
      <c r="CG852" s="220"/>
      <c r="CH852" s="220"/>
    </row>
    <row r="853" spans="69:86">
      <c r="BQ853" s="14"/>
      <c r="BR853" s="340">
        <f t="shared" si="160"/>
        <v>0</v>
      </c>
      <c r="BS853" s="313">
        <f t="shared" si="161"/>
        <v>0</v>
      </c>
      <c r="BT853" s="387">
        <f t="shared" si="159"/>
        <v>0.93797890272893736</v>
      </c>
      <c r="BU853" s="313" t="str">
        <f>IF($BU859="Falso","Falso",IF(BS853=0,"Falso",IF(BT853=$BT$98,$P$3,0)))</f>
        <v>Falso</v>
      </c>
      <c r="BV853" s="309">
        <v>755</v>
      </c>
      <c r="BW853" s="337">
        <v>-6.9999999999999994E-5</v>
      </c>
      <c r="BX853" s="289">
        <v>14</v>
      </c>
      <c r="BY853" s="289"/>
      <c r="BZ853" s="397"/>
      <c r="CA853" s="376"/>
      <c r="CB853" s="394"/>
      <c r="CC853" s="376"/>
      <c r="CD853" s="309"/>
      <c r="CE853" s="395"/>
      <c r="CF853" s="289"/>
      <c r="CG853" s="220"/>
      <c r="CH853" s="220"/>
    </row>
    <row r="854" spans="69:86">
      <c r="BQ854" s="14"/>
      <c r="BR854" s="340">
        <f t="shared" si="160"/>
        <v>0</v>
      </c>
      <c r="BS854" s="313">
        <f t="shared" si="161"/>
        <v>0</v>
      </c>
      <c r="BT854" s="387">
        <f t="shared" si="159"/>
        <v>0.93797390272893733</v>
      </c>
      <c r="BU854" s="313" t="str">
        <f>IF($BU859="Falso","Falso",IF(BS854=0,"Falso",IF(BT854=$BT$98,$P$3,0)))</f>
        <v>Falso</v>
      </c>
      <c r="BV854" s="309">
        <v>756</v>
      </c>
      <c r="BW854" s="337">
        <v>-7.4999999999999993E-5</v>
      </c>
      <c r="BX854" s="289">
        <v>15</v>
      </c>
      <c r="BY854" s="289"/>
      <c r="BZ854" s="397"/>
      <c r="CA854" s="376"/>
      <c r="CB854" s="394"/>
      <c r="CC854" s="376"/>
      <c r="CD854" s="309"/>
      <c r="CE854" s="395"/>
      <c r="CF854" s="289"/>
      <c r="CG854" s="220"/>
      <c r="CH854" s="220"/>
    </row>
    <row r="855" spans="69:86">
      <c r="BQ855" s="14"/>
      <c r="BR855" s="340">
        <f t="shared" si="160"/>
        <v>0</v>
      </c>
      <c r="BS855" s="313">
        <f t="shared" si="161"/>
        <v>0</v>
      </c>
      <c r="BT855" s="387">
        <f t="shared" si="159"/>
        <v>0.9379689027289374</v>
      </c>
      <c r="BU855" s="313" t="str">
        <f>IF($BU859="Falso","Falso",IF(BS855=0,"Falso",IF(BT855=$BT$98,$P$3,0)))</f>
        <v>Falso</v>
      </c>
      <c r="BV855" s="309">
        <v>757</v>
      </c>
      <c r="BW855" s="337">
        <v>-8.0000000000000007E-5</v>
      </c>
      <c r="BX855" s="289">
        <v>16</v>
      </c>
      <c r="BY855" s="289"/>
      <c r="BZ855" s="397"/>
      <c r="CA855" s="376"/>
      <c r="CB855" s="394"/>
      <c r="CC855" s="376"/>
      <c r="CD855" s="309"/>
      <c r="CE855" s="395"/>
      <c r="CF855" s="289"/>
      <c r="CG855" s="220"/>
      <c r="CH855" s="220"/>
    </row>
    <row r="856" spans="69:86">
      <c r="BQ856" s="14"/>
      <c r="BR856" s="340">
        <f t="shared" si="160"/>
        <v>0</v>
      </c>
      <c r="BS856" s="313">
        <f t="shared" si="161"/>
        <v>0</v>
      </c>
      <c r="BT856" s="387">
        <f t="shared" si="159"/>
        <v>0.93796390272893737</v>
      </c>
      <c r="BU856" s="313" t="str">
        <f>IF($BU859="Falso","Falso",IF(BS856=0,"Falso",IF(BT856=$BT$98,$P$3,0)))</f>
        <v>Falso</v>
      </c>
      <c r="BV856" s="309">
        <v>758</v>
      </c>
      <c r="BW856" s="337">
        <v>-8.5000000000000006E-5</v>
      </c>
      <c r="BX856" s="289">
        <v>17</v>
      </c>
      <c r="BY856" s="289"/>
      <c r="BZ856" s="397"/>
      <c r="CA856" s="376"/>
      <c r="CB856" s="394"/>
      <c r="CC856" s="376"/>
      <c r="CD856" s="309"/>
      <c r="CE856" s="395"/>
      <c r="CF856" s="289"/>
      <c r="CG856" s="220"/>
      <c r="CH856" s="220"/>
    </row>
    <row r="857" spans="69:86">
      <c r="BQ857" s="14"/>
      <c r="BR857" s="340">
        <f t="shared" si="160"/>
        <v>0</v>
      </c>
      <c r="BS857" s="313">
        <f t="shared" si="161"/>
        <v>0</v>
      </c>
      <c r="BT857" s="387">
        <f t="shared" si="159"/>
        <v>0.93795890272893734</v>
      </c>
      <c r="BU857" s="313" t="str">
        <f>IF($BU859="Falso","Falso",IF(BS857=0,"Falso",IF(BT857=$BT$98,$P$3,0)))</f>
        <v>Falso</v>
      </c>
      <c r="BV857" s="309">
        <v>759</v>
      </c>
      <c r="BW857" s="337">
        <v>-9.0000000000000006E-5</v>
      </c>
      <c r="BX857" s="289">
        <v>18</v>
      </c>
      <c r="BY857" s="289"/>
      <c r="BZ857" s="397"/>
      <c r="CA857" s="376"/>
      <c r="CB857" s="394"/>
      <c r="CC857" s="376"/>
      <c r="CD857" s="309"/>
      <c r="CE857" s="395"/>
      <c r="CF857" s="289"/>
      <c r="CG857" s="220"/>
      <c r="CH857" s="220"/>
    </row>
    <row r="858" spans="69:86">
      <c r="BQ858" s="14"/>
      <c r="BR858" s="340">
        <f t="shared" si="160"/>
        <v>0</v>
      </c>
      <c r="BS858" s="313">
        <f t="shared" si="161"/>
        <v>0</v>
      </c>
      <c r="BT858" s="387">
        <f t="shared" si="159"/>
        <v>0.93795390272893742</v>
      </c>
      <c r="BU858" s="313" t="str">
        <f>IF($BU859="Falso","Falso",IF(BS858=0,"Falso",IF(BT858=$BT$98,$P$3,0)))</f>
        <v>Falso</v>
      </c>
      <c r="BV858" s="309">
        <v>760</v>
      </c>
      <c r="BW858" s="337">
        <v>-9.5000000000000005E-5</v>
      </c>
      <c r="BX858" s="289">
        <v>19</v>
      </c>
      <c r="BY858" s="289"/>
      <c r="BZ858" s="397"/>
      <c r="CA858" s="376"/>
      <c r="CB858" s="394"/>
      <c r="CC858" s="376"/>
      <c r="CD858" s="309"/>
      <c r="CE858" s="395"/>
      <c r="CF858" s="289"/>
      <c r="CG858" s="220"/>
      <c r="CH858" s="220"/>
    </row>
    <row r="859" spans="69:86">
      <c r="BQ859" s="14"/>
      <c r="BR859" s="336" t="str">
        <f>C47</f>
        <v xml:space="preserve"> </v>
      </c>
      <c r="BS859" s="313">
        <f>IF(M47=" ",0,M47)</f>
        <v>0</v>
      </c>
      <c r="BT859" s="387">
        <f>ABS(BS859-$BV$97)+IF(BR879="",-0.002)</f>
        <v>0.93804890272893737</v>
      </c>
      <c r="BU859" s="313" t="str">
        <f>IF(BS859=0,"Falso",IF(BT859=$BT$98,$P$3,0))</f>
        <v>Falso</v>
      </c>
      <c r="BV859" s="309">
        <v>761</v>
      </c>
      <c r="BW859" s="337">
        <v>0</v>
      </c>
      <c r="BX859" s="289">
        <v>0</v>
      </c>
      <c r="BY859" s="289"/>
      <c r="BZ859" s="388"/>
      <c r="CA859" s="389"/>
      <c r="CB859" s="390"/>
      <c r="CC859" s="389"/>
      <c r="CD859" s="309"/>
      <c r="CE859" s="391"/>
      <c r="CF859" s="392"/>
      <c r="CG859" s="220"/>
      <c r="CH859" s="220"/>
    </row>
    <row r="860" spans="69:86">
      <c r="BQ860" s="14"/>
      <c r="BR860" s="340">
        <f>($BS$719-$BS$739)/20</f>
        <v>0</v>
      </c>
      <c r="BS860" s="313">
        <f>BS859-BR860</f>
        <v>0</v>
      </c>
      <c r="BT860" s="387">
        <f t="shared" ref="BT860:BT878" si="162">ABS(BS860-$BV$97)+BW860</f>
        <v>0.93804390272893734</v>
      </c>
      <c r="BU860" s="313" t="str">
        <f>IF($BU879="Falso","Falso",IF(BS860=0,"Falso",IF(BT860=$BT$98,$P$3,0)))</f>
        <v>Falso</v>
      </c>
      <c r="BV860" s="309">
        <v>762</v>
      </c>
      <c r="BW860" s="337">
        <v>-5.0000000000000004E-6</v>
      </c>
      <c r="BX860" s="289">
        <v>1</v>
      </c>
      <c r="BY860" s="289"/>
      <c r="BZ860" s="397"/>
      <c r="CA860" s="376"/>
      <c r="CB860" s="394"/>
      <c r="CC860" s="376"/>
      <c r="CD860" s="309"/>
      <c r="CE860" s="395"/>
      <c r="CF860" s="289"/>
      <c r="CG860" s="220"/>
      <c r="CH860" s="220"/>
    </row>
    <row r="861" spans="69:86">
      <c r="BQ861" s="14"/>
      <c r="BR861" s="340">
        <f t="shared" ref="BR861:BR878" si="163">($BS$719-$BS$739)/20</f>
        <v>0</v>
      </c>
      <c r="BS861" s="313">
        <f t="shared" ref="BS861:BS878" si="164">BS860-BR861</f>
        <v>0</v>
      </c>
      <c r="BT861" s="387">
        <f t="shared" si="162"/>
        <v>0.93803890272893742</v>
      </c>
      <c r="BU861" s="313" t="str">
        <f>IF($BU879="Falso","Falso",IF(BS861=0,"Falso",IF(BT861=$BT$98,$P$3,0)))</f>
        <v>Falso</v>
      </c>
      <c r="BV861" s="309">
        <v>763</v>
      </c>
      <c r="BW861" s="337">
        <v>-1.0000000000000001E-5</v>
      </c>
      <c r="BX861" s="289">
        <v>2</v>
      </c>
      <c r="BY861" s="289"/>
      <c r="BZ861" s="397"/>
      <c r="CA861" s="376"/>
      <c r="CB861" s="394"/>
      <c r="CC861" s="376"/>
      <c r="CD861" s="309"/>
      <c r="CE861" s="395"/>
      <c r="CF861" s="289"/>
      <c r="CG861" s="220"/>
      <c r="CH861" s="220"/>
    </row>
    <row r="862" spans="69:86">
      <c r="BQ862" s="14"/>
      <c r="BR862" s="340">
        <f t="shared" si="163"/>
        <v>0</v>
      </c>
      <c r="BS862" s="313">
        <f t="shared" si="164"/>
        <v>0</v>
      </c>
      <c r="BT862" s="387">
        <f t="shared" si="162"/>
        <v>0.93803390272893739</v>
      </c>
      <c r="BU862" s="313" t="str">
        <f>IF($BU879="Falso","Falso",IF(BS862=0,"Falso",IF(BT862=$BT$98,$P$3,0)))</f>
        <v>Falso</v>
      </c>
      <c r="BV862" s="309">
        <v>764</v>
      </c>
      <c r="BW862" s="337">
        <v>-1.5E-5</v>
      </c>
      <c r="BX862" s="289">
        <v>3</v>
      </c>
      <c r="BY862" s="289"/>
      <c r="BZ862" s="397"/>
      <c r="CA862" s="376"/>
      <c r="CB862" s="394"/>
      <c r="CC862" s="376"/>
      <c r="CD862" s="309"/>
      <c r="CE862" s="395"/>
      <c r="CF862" s="289"/>
      <c r="CG862" s="220"/>
      <c r="CH862" s="220"/>
    </row>
    <row r="863" spans="69:86">
      <c r="BQ863" s="14"/>
      <c r="BR863" s="340">
        <f t="shared" si="163"/>
        <v>0</v>
      </c>
      <c r="BS863" s="313">
        <f t="shared" si="164"/>
        <v>0</v>
      </c>
      <c r="BT863" s="387">
        <f t="shared" si="162"/>
        <v>0.93802890272893735</v>
      </c>
      <c r="BU863" s="313" t="str">
        <f>IF($BU879="Falso","Falso",IF(BS863=0,"Falso",IF(BT863=$BT$98,$P$3,0)))</f>
        <v>Falso</v>
      </c>
      <c r="BV863" s="309">
        <v>765</v>
      </c>
      <c r="BW863" s="337">
        <v>-2.0000000000000002E-5</v>
      </c>
      <c r="BX863" s="289">
        <v>4</v>
      </c>
      <c r="BY863" s="289"/>
      <c r="BZ863" s="397"/>
      <c r="CA863" s="376"/>
      <c r="CB863" s="394"/>
      <c r="CC863" s="376"/>
      <c r="CD863" s="309"/>
      <c r="CE863" s="395"/>
      <c r="CF863" s="289"/>
      <c r="CG863" s="220"/>
      <c r="CH863" s="220"/>
    </row>
    <row r="864" spans="69:86">
      <c r="BQ864" s="14"/>
      <c r="BR864" s="340">
        <f t="shared" si="163"/>
        <v>0</v>
      </c>
      <c r="BS864" s="313">
        <f t="shared" si="164"/>
        <v>0</v>
      </c>
      <c r="BT864" s="387">
        <f t="shared" si="162"/>
        <v>0.93802390272893732</v>
      </c>
      <c r="BU864" s="313" t="str">
        <f>IF($BU879="Falso","Falso",IF(BS864=0,"Falso",IF(BT864=$BT$98,$P$3,0)))</f>
        <v>Falso</v>
      </c>
      <c r="BV864" s="309">
        <v>766</v>
      </c>
      <c r="BW864" s="337">
        <v>-2.5000000000000001E-5</v>
      </c>
      <c r="BX864" s="289">
        <v>5</v>
      </c>
      <c r="BY864" s="289"/>
      <c r="BZ864" s="397"/>
      <c r="CA864" s="376"/>
      <c r="CB864" s="394"/>
      <c r="CC864" s="376"/>
      <c r="CD864" s="309"/>
      <c r="CE864" s="395"/>
      <c r="CF864" s="289"/>
      <c r="CG864" s="220"/>
      <c r="CH864" s="220"/>
    </row>
    <row r="865" spans="69:86">
      <c r="BQ865" s="14"/>
      <c r="BR865" s="340">
        <f t="shared" si="163"/>
        <v>0</v>
      </c>
      <c r="BS865" s="313">
        <f t="shared" si="164"/>
        <v>0</v>
      </c>
      <c r="BT865" s="387">
        <f t="shared" si="162"/>
        <v>0.9380189027289374</v>
      </c>
      <c r="BU865" s="313" t="str">
        <f>IF($BU879="Falso","Falso",IF(BS865=0,"Falso",IF(BT865=$BT$98,$P$3,0)))</f>
        <v>Falso</v>
      </c>
      <c r="BV865" s="309">
        <v>767</v>
      </c>
      <c r="BW865" s="337">
        <v>-3.0000000000000001E-5</v>
      </c>
      <c r="BX865" s="289">
        <v>6</v>
      </c>
      <c r="BY865" s="289"/>
      <c r="BZ865" s="397"/>
      <c r="CA865" s="376"/>
      <c r="CB865" s="394"/>
      <c r="CC865" s="376"/>
      <c r="CD865" s="309"/>
      <c r="CE865" s="395"/>
      <c r="CF865" s="289"/>
      <c r="CG865" s="220"/>
      <c r="CH865" s="220"/>
    </row>
    <row r="866" spans="69:86">
      <c r="BQ866" s="14"/>
      <c r="BR866" s="340">
        <f t="shared" si="163"/>
        <v>0</v>
      </c>
      <c r="BS866" s="313">
        <f t="shared" si="164"/>
        <v>0</v>
      </c>
      <c r="BT866" s="387">
        <f t="shared" si="162"/>
        <v>0.93801390272893737</v>
      </c>
      <c r="BU866" s="313" t="str">
        <f>IF($BU879="Falso","Falso",IF(BS866=0,"Falso",IF(BT866=$BT$98,$P$3,0)))</f>
        <v>Falso</v>
      </c>
      <c r="BV866" s="309">
        <v>768</v>
      </c>
      <c r="BW866" s="337">
        <v>-3.4999999999999997E-5</v>
      </c>
      <c r="BX866" s="289">
        <v>7</v>
      </c>
      <c r="BY866" s="289"/>
      <c r="BZ866" s="397"/>
      <c r="CA866" s="376"/>
      <c r="CB866" s="394"/>
      <c r="CC866" s="376"/>
      <c r="CD866" s="309"/>
      <c r="CE866" s="395"/>
      <c r="CF866" s="289"/>
      <c r="CG866" s="220"/>
      <c r="CH866" s="220"/>
    </row>
    <row r="867" spans="69:86">
      <c r="BQ867" s="14"/>
      <c r="BR867" s="340">
        <f t="shared" si="163"/>
        <v>0</v>
      </c>
      <c r="BS867" s="313">
        <f t="shared" si="164"/>
        <v>0</v>
      </c>
      <c r="BT867" s="387">
        <f t="shared" si="162"/>
        <v>0.93800890272893733</v>
      </c>
      <c r="BU867" s="313" t="str">
        <f>IF($BU879="Falso","Falso",IF(BS867=0,"Falso",IF(BT867=$BT$98,$P$3,0)))</f>
        <v>Falso</v>
      </c>
      <c r="BV867" s="309">
        <v>769</v>
      </c>
      <c r="BW867" s="337">
        <v>-4.0000000000000003E-5</v>
      </c>
      <c r="BX867" s="289">
        <v>8</v>
      </c>
      <c r="BY867" s="289"/>
      <c r="BZ867" s="397"/>
      <c r="CA867" s="376"/>
      <c r="CB867" s="394"/>
      <c r="CC867" s="376"/>
      <c r="CD867" s="309"/>
      <c r="CE867" s="395"/>
      <c r="CF867" s="289"/>
      <c r="CG867" s="220"/>
      <c r="CH867" s="220"/>
    </row>
    <row r="868" spans="69:86">
      <c r="BQ868" s="14"/>
      <c r="BR868" s="340">
        <f t="shared" si="163"/>
        <v>0</v>
      </c>
      <c r="BS868" s="313">
        <f t="shared" si="164"/>
        <v>0</v>
      </c>
      <c r="BT868" s="387">
        <f t="shared" si="162"/>
        <v>0.93800390272893741</v>
      </c>
      <c r="BU868" s="313" t="str">
        <f>IF($BU879="Falso","Falso",IF(BS868=0,"Falso",IF(BT868=$BT$98,$P$3,0)))</f>
        <v>Falso</v>
      </c>
      <c r="BV868" s="309">
        <v>770</v>
      </c>
      <c r="BW868" s="337">
        <v>-4.5000000000000003E-5</v>
      </c>
      <c r="BX868" s="289">
        <v>9</v>
      </c>
      <c r="BY868" s="289"/>
      <c r="BZ868" s="397"/>
      <c r="CA868" s="376"/>
      <c r="CB868" s="394"/>
      <c r="CC868" s="376"/>
      <c r="CD868" s="309"/>
      <c r="CE868" s="395"/>
      <c r="CF868" s="289"/>
      <c r="CG868" s="220"/>
      <c r="CH868" s="220"/>
    </row>
    <row r="869" spans="69:86">
      <c r="BQ869" s="14"/>
      <c r="BR869" s="340">
        <f t="shared" si="163"/>
        <v>0</v>
      </c>
      <c r="BS869" s="313">
        <f t="shared" si="164"/>
        <v>0</v>
      </c>
      <c r="BT869" s="387">
        <f t="shared" si="162"/>
        <v>0.93799890272893738</v>
      </c>
      <c r="BU869" s="313" t="str">
        <f>IF($BU879="Falso","Falso",IF(BS869=0,"Falso",IF(BT869=$BT$98,$P$3,0)))</f>
        <v>Falso</v>
      </c>
      <c r="BV869" s="309">
        <v>771</v>
      </c>
      <c r="BW869" s="337">
        <v>-5.0000000000000002E-5</v>
      </c>
      <c r="BX869" s="289">
        <v>10</v>
      </c>
      <c r="BY869" s="289"/>
      <c r="BZ869" s="397"/>
      <c r="CA869" s="376"/>
      <c r="CB869" s="394"/>
      <c r="CC869" s="376"/>
      <c r="CD869" s="309"/>
      <c r="CE869" s="395"/>
      <c r="CF869" s="289"/>
      <c r="CG869" s="220"/>
      <c r="CH869" s="220"/>
    </row>
    <row r="870" spans="69:86">
      <c r="BQ870" s="14"/>
      <c r="BR870" s="340">
        <f t="shared" si="163"/>
        <v>0</v>
      </c>
      <c r="BS870" s="313">
        <f t="shared" si="164"/>
        <v>0</v>
      </c>
      <c r="BT870" s="387">
        <f t="shared" si="162"/>
        <v>0.93799390272893735</v>
      </c>
      <c r="BU870" s="313" t="str">
        <f>IF($BU879="Falso","Falso",IF(BS870=0,"Falso",IF(BT870=$BT$98,$P$3,0)))</f>
        <v>Falso</v>
      </c>
      <c r="BV870" s="309">
        <v>772</v>
      </c>
      <c r="BW870" s="337">
        <v>-5.5000000000000002E-5</v>
      </c>
      <c r="BX870" s="289">
        <v>11</v>
      </c>
      <c r="BY870" s="289"/>
      <c r="BZ870" s="397"/>
      <c r="CA870" s="376"/>
      <c r="CB870" s="394"/>
      <c r="CC870" s="376"/>
      <c r="CD870" s="309"/>
      <c r="CE870" s="395"/>
      <c r="CF870" s="289"/>
      <c r="CG870" s="220"/>
      <c r="CH870" s="220"/>
    </row>
    <row r="871" spans="69:86">
      <c r="BQ871" s="14"/>
      <c r="BR871" s="340">
        <f t="shared" si="163"/>
        <v>0</v>
      </c>
      <c r="BS871" s="313">
        <f t="shared" si="164"/>
        <v>0</v>
      </c>
      <c r="BT871" s="387">
        <f t="shared" si="162"/>
        <v>0.93798890272893742</v>
      </c>
      <c r="BU871" s="313" t="str">
        <f>IF($BU879="Falso","Falso",IF(BS871=0,"Falso",IF(BT871=$BT$98,$P$3,0)))</f>
        <v>Falso</v>
      </c>
      <c r="BV871" s="309">
        <v>773</v>
      </c>
      <c r="BW871" s="337">
        <v>-6.0000000000000002E-5</v>
      </c>
      <c r="BX871" s="289">
        <v>12</v>
      </c>
      <c r="BY871" s="289"/>
      <c r="BZ871" s="397"/>
      <c r="CA871" s="376"/>
      <c r="CB871" s="394"/>
      <c r="CC871" s="376"/>
      <c r="CD871" s="309"/>
      <c r="CE871" s="395"/>
      <c r="CF871" s="289"/>
      <c r="CG871" s="220"/>
      <c r="CH871" s="220"/>
    </row>
    <row r="872" spans="69:86">
      <c r="BQ872" s="14"/>
      <c r="BR872" s="340">
        <f t="shared" si="163"/>
        <v>0</v>
      </c>
      <c r="BS872" s="313">
        <f t="shared" si="164"/>
        <v>0</v>
      </c>
      <c r="BT872" s="387">
        <f t="shared" si="162"/>
        <v>0.93798390272893739</v>
      </c>
      <c r="BU872" s="313" t="str">
        <f>IF($BU879="Falso","Falso",IF(BS872=0,"Falso",IF(BT872=$BT$98,$P$3,0)))</f>
        <v>Falso</v>
      </c>
      <c r="BV872" s="309">
        <v>774</v>
      </c>
      <c r="BW872" s="337">
        <v>-6.4999999999999994E-5</v>
      </c>
      <c r="BX872" s="289">
        <v>13</v>
      </c>
      <c r="BY872" s="289"/>
      <c r="BZ872" s="397"/>
      <c r="CA872" s="376"/>
      <c r="CB872" s="394"/>
      <c r="CC872" s="376"/>
      <c r="CD872" s="309"/>
      <c r="CE872" s="395"/>
      <c r="CF872" s="289"/>
      <c r="CG872" s="220"/>
      <c r="CH872" s="220"/>
    </row>
    <row r="873" spans="69:86">
      <c r="BQ873" s="14"/>
      <c r="BR873" s="340">
        <f t="shared" si="163"/>
        <v>0</v>
      </c>
      <c r="BS873" s="313">
        <f t="shared" si="164"/>
        <v>0</v>
      </c>
      <c r="BT873" s="387">
        <f t="shared" si="162"/>
        <v>0.93797890272893736</v>
      </c>
      <c r="BU873" s="313" t="str">
        <f>IF($BU879="Falso","Falso",IF(BS873=0,"Falso",IF(BT873=$BT$98,$P$3,0)))</f>
        <v>Falso</v>
      </c>
      <c r="BV873" s="309">
        <v>775</v>
      </c>
      <c r="BW873" s="337">
        <v>-6.9999999999999994E-5</v>
      </c>
      <c r="BX873" s="289">
        <v>14</v>
      </c>
      <c r="BY873" s="289"/>
      <c r="BZ873" s="397"/>
      <c r="CA873" s="376"/>
      <c r="CB873" s="394"/>
      <c r="CC873" s="376"/>
      <c r="CD873" s="309"/>
      <c r="CE873" s="395"/>
      <c r="CF873" s="289"/>
      <c r="CG873" s="220"/>
      <c r="CH873" s="220"/>
    </row>
    <row r="874" spans="69:86">
      <c r="BQ874" s="14"/>
      <c r="BR874" s="340">
        <f t="shared" si="163"/>
        <v>0</v>
      </c>
      <c r="BS874" s="313">
        <f t="shared" si="164"/>
        <v>0</v>
      </c>
      <c r="BT874" s="387">
        <f t="shared" si="162"/>
        <v>0.93797390272893733</v>
      </c>
      <c r="BU874" s="313" t="str">
        <f>IF($BU879="Falso","Falso",IF(BS874=0,"Falso",IF(BT874=$BT$98,$P$3,0)))</f>
        <v>Falso</v>
      </c>
      <c r="BV874" s="309">
        <v>776</v>
      </c>
      <c r="BW874" s="337">
        <v>-7.4999999999999993E-5</v>
      </c>
      <c r="BX874" s="289">
        <v>15</v>
      </c>
      <c r="BY874" s="289"/>
      <c r="BZ874" s="397"/>
      <c r="CA874" s="376"/>
      <c r="CB874" s="394"/>
      <c r="CC874" s="376"/>
      <c r="CD874" s="309"/>
      <c r="CE874" s="395"/>
      <c r="CF874" s="289"/>
      <c r="CG874" s="220"/>
      <c r="CH874" s="220"/>
    </row>
    <row r="875" spans="69:86">
      <c r="BQ875" s="14"/>
      <c r="BR875" s="340">
        <f t="shared" si="163"/>
        <v>0</v>
      </c>
      <c r="BS875" s="313">
        <f t="shared" si="164"/>
        <v>0</v>
      </c>
      <c r="BT875" s="387">
        <f t="shared" si="162"/>
        <v>0.9379689027289374</v>
      </c>
      <c r="BU875" s="313" t="str">
        <f>IF($BU879="Falso","Falso",IF(BS875=0,"Falso",IF(BT875=$BT$98,$P$3,0)))</f>
        <v>Falso</v>
      </c>
      <c r="BV875" s="309">
        <v>777</v>
      </c>
      <c r="BW875" s="337">
        <v>-8.0000000000000007E-5</v>
      </c>
      <c r="BX875" s="289">
        <v>16</v>
      </c>
      <c r="BY875" s="289"/>
      <c r="BZ875" s="397"/>
      <c r="CA875" s="376"/>
      <c r="CB875" s="394"/>
      <c r="CC875" s="376"/>
      <c r="CD875" s="309"/>
      <c r="CE875" s="395"/>
      <c r="CF875" s="289"/>
      <c r="CG875" s="220"/>
      <c r="CH875" s="220"/>
    </row>
    <row r="876" spans="69:86">
      <c r="BQ876" s="14"/>
      <c r="BR876" s="340">
        <f t="shared" si="163"/>
        <v>0</v>
      </c>
      <c r="BS876" s="313">
        <f t="shared" si="164"/>
        <v>0</v>
      </c>
      <c r="BT876" s="387">
        <f t="shared" si="162"/>
        <v>0.93796390272893737</v>
      </c>
      <c r="BU876" s="313" t="str">
        <f>IF($BU879="Falso","Falso",IF(BS876=0,"Falso",IF(BT876=$BT$98,$P$3,0)))</f>
        <v>Falso</v>
      </c>
      <c r="BV876" s="309">
        <v>778</v>
      </c>
      <c r="BW876" s="337">
        <v>-8.5000000000000006E-5</v>
      </c>
      <c r="BX876" s="289">
        <v>17</v>
      </c>
      <c r="BY876" s="289"/>
      <c r="BZ876" s="397"/>
      <c r="CA876" s="376"/>
      <c r="CB876" s="394"/>
      <c r="CC876" s="376"/>
      <c r="CD876" s="309"/>
      <c r="CE876" s="395"/>
      <c r="CF876" s="289"/>
      <c r="CG876" s="220"/>
      <c r="CH876" s="220"/>
    </row>
    <row r="877" spans="69:86">
      <c r="BQ877" s="14"/>
      <c r="BR877" s="340">
        <f t="shared" si="163"/>
        <v>0</v>
      </c>
      <c r="BS877" s="313">
        <f t="shared" si="164"/>
        <v>0</v>
      </c>
      <c r="BT877" s="387">
        <f t="shared" si="162"/>
        <v>0.93795890272893734</v>
      </c>
      <c r="BU877" s="313" t="str">
        <f>IF($BU879="Falso","Falso",IF(BS877=0,"Falso",IF(BT877=$BT$98,$P$3,0)))</f>
        <v>Falso</v>
      </c>
      <c r="BV877" s="309">
        <v>779</v>
      </c>
      <c r="BW877" s="337">
        <v>-9.0000000000000006E-5</v>
      </c>
      <c r="BX877" s="289">
        <v>18</v>
      </c>
      <c r="BY877" s="289"/>
      <c r="BZ877" s="397"/>
      <c r="CA877" s="376"/>
      <c r="CB877" s="394"/>
      <c r="CC877" s="376"/>
      <c r="CD877" s="309"/>
      <c r="CE877" s="395"/>
      <c r="CF877" s="289"/>
      <c r="CG877" s="220"/>
      <c r="CH877" s="220"/>
    </row>
    <row r="878" spans="69:86">
      <c r="BQ878" s="14"/>
      <c r="BR878" s="340">
        <f t="shared" si="163"/>
        <v>0</v>
      </c>
      <c r="BS878" s="313">
        <f t="shared" si="164"/>
        <v>0</v>
      </c>
      <c r="BT878" s="387">
        <f t="shared" si="162"/>
        <v>0.93795390272893742</v>
      </c>
      <c r="BU878" s="313" t="str">
        <f>IF($BU879="Falso","Falso",IF(BS878=0,"Falso",IF(BT878=$BT$98,$P$3,0)))</f>
        <v>Falso</v>
      </c>
      <c r="BV878" s="309">
        <v>780</v>
      </c>
      <c r="BW878" s="337">
        <v>-9.5000000000000005E-5</v>
      </c>
      <c r="BX878" s="289">
        <v>19</v>
      </c>
      <c r="BY878" s="289"/>
      <c r="BZ878" s="397"/>
      <c r="CA878" s="376"/>
      <c r="CB878" s="394"/>
      <c r="CC878" s="376"/>
      <c r="CD878" s="309"/>
      <c r="CE878" s="395"/>
      <c r="CF878" s="289"/>
      <c r="CG878" s="220"/>
      <c r="CH878" s="220"/>
    </row>
    <row r="879" spans="69:86">
      <c r="BQ879" s="14"/>
      <c r="BR879" s="336" t="str">
        <f>C48</f>
        <v xml:space="preserve"> </v>
      </c>
      <c r="BS879" s="313">
        <f>IF(M48=" ",0,M48)</f>
        <v>0</v>
      </c>
      <c r="BT879" s="387">
        <f>ABS(BS879-$BV$97)+IF(BR899="",-0.002)</f>
        <v>0.93804890272893737</v>
      </c>
      <c r="BU879" s="313" t="str">
        <f>IF(BS879=0,"Falso",IF(BT879=$BT$98,$P$3,0))</f>
        <v>Falso</v>
      </c>
      <c r="BV879" s="309">
        <v>781</v>
      </c>
      <c r="BW879" s="337">
        <v>0</v>
      </c>
      <c r="BX879" s="289">
        <v>0</v>
      </c>
      <c r="BY879" s="289"/>
      <c r="BZ879" s="388"/>
      <c r="CA879" s="389"/>
      <c r="CB879" s="390"/>
      <c r="CC879" s="389"/>
      <c r="CD879" s="309"/>
      <c r="CE879" s="391"/>
      <c r="CF879" s="392"/>
      <c r="CG879" s="220"/>
      <c r="CH879" s="220"/>
    </row>
    <row r="880" spans="69:86">
      <c r="BQ880" s="14"/>
      <c r="BR880" s="340">
        <f>($BS$719-$BS$739)/20</f>
        <v>0</v>
      </c>
      <c r="BS880" s="313">
        <f>BS879-BR880</f>
        <v>0</v>
      </c>
      <c r="BT880" s="387">
        <f t="shared" ref="BT880:BT898" si="165">ABS(BS880-$BV$97)+BW880</f>
        <v>0.93804390272893734</v>
      </c>
      <c r="BU880" s="313" t="str">
        <f>IF($BU899="Falso","Falso",IF(BS880=0,"Falso",IF(BT880=$BT$98,$P$3,0)))</f>
        <v>Falso</v>
      </c>
      <c r="BV880" s="309">
        <v>782</v>
      </c>
      <c r="BW880" s="337">
        <v>-5.0000000000000004E-6</v>
      </c>
      <c r="BX880" s="289">
        <v>1</v>
      </c>
      <c r="BY880" s="289"/>
      <c r="BZ880" s="397"/>
      <c r="CA880" s="376"/>
      <c r="CB880" s="394"/>
      <c r="CC880" s="376"/>
      <c r="CD880" s="309"/>
      <c r="CE880" s="395"/>
      <c r="CF880" s="289"/>
      <c r="CG880" s="220"/>
      <c r="CH880" s="220"/>
    </row>
    <row r="881" spans="69:86">
      <c r="BQ881" s="14"/>
      <c r="BR881" s="340">
        <f t="shared" ref="BR881:BR898" si="166">($BS$719-$BS$739)/20</f>
        <v>0</v>
      </c>
      <c r="BS881" s="313">
        <f t="shared" ref="BS881:BS898" si="167">BS880-BR881</f>
        <v>0</v>
      </c>
      <c r="BT881" s="387">
        <f t="shared" si="165"/>
        <v>0.93803890272893742</v>
      </c>
      <c r="BU881" s="313" t="str">
        <f>IF($BU899="Falso","Falso",IF(BS881=0,"Falso",IF(BT881=$BT$98,$P$3,0)))</f>
        <v>Falso</v>
      </c>
      <c r="BV881" s="309">
        <v>783</v>
      </c>
      <c r="BW881" s="337">
        <v>-1.0000000000000001E-5</v>
      </c>
      <c r="BX881" s="289">
        <v>2</v>
      </c>
      <c r="BY881" s="289"/>
      <c r="BZ881" s="397"/>
      <c r="CA881" s="376"/>
      <c r="CB881" s="394"/>
      <c r="CC881" s="376"/>
      <c r="CD881" s="309"/>
      <c r="CE881" s="395"/>
      <c r="CF881" s="289"/>
      <c r="CG881" s="220"/>
      <c r="CH881" s="220"/>
    </row>
    <row r="882" spans="69:86">
      <c r="BQ882" s="14"/>
      <c r="BR882" s="340">
        <f t="shared" si="166"/>
        <v>0</v>
      </c>
      <c r="BS882" s="313">
        <f t="shared" si="167"/>
        <v>0</v>
      </c>
      <c r="BT882" s="387">
        <f t="shared" si="165"/>
        <v>0.93803390272893739</v>
      </c>
      <c r="BU882" s="313" t="str">
        <f>IF($BU899="Falso","Falso",IF(BS882=0,"Falso",IF(BT882=$BT$98,$P$3,0)))</f>
        <v>Falso</v>
      </c>
      <c r="BV882" s="309">
        <v>784</v>
      </c>
      <c r="BW882" s="337">
        <v>-1.5E-5</v>
      </c>
      <c r="BX882" s="289">
        <v>3</v>
      </c>
      <c r="BY882" s="289"/>
      <c r="BZ882" s="397"/>
      <c r="CA882" s="376"/>
      <c r="CB882" s="394"/>
      <c r="CC882" s="376"/>
      <c r="CD882" s="309"/>
      <c r="CE882" s="395"/>
      <c r="CF882" s="289"/>
      <c r="CG882" s="220"/>
      <c r="CH882" s="220"/>
    </row>
    <row r="883" spans="69:86">
      <c r="BQ883" s="14"/>
      <c r="BR883" s="340">
        <f t="shared" si="166"/>
        <v>0</v>
      </c>
      <c r="BS883" s="313">
        <f t="shared" si="167"/>
        <v>0</v>
      </c>
      <c r="BT883" s="387">
        <f t="shared" si="165"/>
        <v>0.93802890272893735</v>
      </c>
      <c r="BU883" s="313" t="str">
        <f>IF($BU899="Falso","Falso",IF(BS883=0,"Falso",IF(BT883=$BT$98,$P$3,0)))</f>
        <v>Falso</v>
      </c>
      <c r="BV883" s="309">
        <v>785</v>
      </c>
      <c r="BW883" s="337">
        <v>-2.0000000000000002E-5</v>
      </c>
      <c r="BX883" s="289">
        <v>4</v>
      </c>
      <c r="BY883" s="289"/>
      <c r="BZ883" s="397"/>
      <c r="CA883" s="376"/>
      <c r="CB883" s="394"/>
      <c r="CC883" s="376"/>
      <c r="CD883" s="309"/>
      <c r="CE883" s="395"/>
      <c r="CF883" s="289"/>
      <c r="CG883" s="220"/>
      <c r="CH883" s="220"/>
    </row>
    <row r="884" spans="69:86">
      <c r="BQ884" s="14"/>
      <c r="BR884" s="340">
        <f t="shared" si="166"/>
        <v>0</v>
      </c>
      <c r="BS884" s="313">
        <f t="shared" si="167"/>
        <v>0</v>
      </c>
      <c r="BT884" s="387">
        <f t="shared" si="165"/>
        <v>0.93802390272893732</v>
      </c>
      <c r="BU884" s="313" t="str">
        <f>IF($BU899="Falso","Falso",IF(BS884=0,"Falso",IF(BT884=$BT$98,$P$3,0)))</f>
        <v>Falso</v>
      </c>
      <c r="BV884" s="309">
        <v>786</v>
      </c>
      <c r="BW884" s="337">
        <v>-2.5000000000000001E-5</v>
      </c>
      <c r="BX884" s="289">
        <v>5</v>
      </c>
      <c r="BY884" s="289"/>
      <c r="BZ884" s="397"/>
      <c r="CA884" s="376"/>
      <c r="CB884" s="394"/>
      <c r="CC884" s="376"/>
      <c r="CD884" s="309"/>
      <c r="CE884" s="395"/>
      <c r="CF884" s="289"/>
      <c r="CG884" s="220"/>
      <c r="CH884" s="220"/>
    </row>
    <row r="885" spans="69:86">
      <c r="BQ885" s="14"/>
      <c r="BR885" s="340">
        <f t="shared" si="166"/>
        <v>0</v>
      </c>
      <c r="BS885" s="313">
        <f t="shared" si="167"/>
        <v>0</v>
      </c>
      <c r="BT885" s="387">
        <f t="shared" si="165"/>
        <v>0.9380189027289374</v>
      </c>
      <c r="BU885" s="313" t="str">
        <f>IF($BU899="Falso","Falso",IF(BS885=0,"Falso",IF(BT885=$BT$98,$P$3,0)))</f>
        <v>Falso</v>
      </c>
      <c r="BV885" s="309">
        <v>787</v>
      </c>
      <c r="BW885" s="337">
        <v>-3.0000000000000001E-5</v>
      </c>
      <c r="BX885" s="289">
        <v>6</v>
      </c>
      <c r="BY885" s="289"/>
      <c r="BZ885" s="397"/>
      <c r="CA885" s="376"/>
      <c r="CB885" s="394"/>
      <c r="CC885" s="376"/>
      <c r="CD885" s="309"/>
      <c r="CE885" s="395"/>
      <c r="CF885" s="289"/>
      <c r="CG885" s="220"/>
      <c r="CH885" s="220"/>
    </row>
    <row r="886" spans="69:86">
      <c r="BQ886" s="14"/>
      <c r="BR886" s="340">
        <f t="shared" si="166"/>
        <v>0</v>
      </c>
      <c r="BS886" s="313">
        <f t="shared" si="167"/>
        <v>0</v>
      </c>
      <c r="BT886" s="387">
        <f t="shared" si="165"/>
        <v>0.93801390272893737</v>
      </c>
      <c r="BU886" s="313" t="str">
        <f>IF($BU899="Falso","Falso",IF(BS886=0,"Falso",IF(BT886=$BT$98,$P$3,0)))</f>
        <v>Falso</v>
      </c>
      <c r="BV886" s="309">
        <v>788</v>
      </c>
      <c r="BW886" s="337">
        <v>-3.4999999999999997E-5</v>
      </c>
      <c r="BX886" s="289">
        <v>7</v>
      </c>
      <c r="BY886" s="289"/>
      <c r="BZ886" s="397"/>
      <c r="CA886" s="376"/>
      <c r="CB886" s="394"/>
      <c r="CC886" s="376"/>
      <c r="CD886" s="309"/>
      <c r="CE886" s="395"/>
      <c r="CF886" s="289"/>
      <c r="CG886" s="220"/>
      <c r="CH886" s="220"/>
    </row>
    <row r="887" spans="69:86">
      <c r="BQ887" s="14"/>
      <c r="BR887" s="340">
        <f t="shared" si="166"/>
        <v>0</v>
      </c>
      <c r="BS887" s="313">
        <f t="shared" si="167"/>
        <v>0</v>
      </c>
      <c r="BT887" s="387">
        <f t="shared" si="165"/>
        <v>0.93800890272893733</v>
      </c>
      <c r="BU887" s="313" t="str">
        <f>IF($BU899="Falso","Falso",IF(BS887=0,"Falso",IF(BT887=$BT$98,$P$3,0)))</f>
        <v>Falso</v>
      </c>
      <c r="BV887" s="309">
        <v>789</v>
      </c>
      <c r="BW887" s="337">
        <v>-4.0000000000000003E-5</v>
      </c>
      <c r="BX887" s="289">
        <v>8</v>
      </c>
      <c r="BY887" s="289"/>
      <c r="BZ887" s="397"/>
      <c r="CA887" s="376"/>
      <c r="CB887" s="394"/>
      <c r="CC887" s="376"/>
      <c r="CD887" s="309"/>
      <c r="CE887" s="395"/>
      <c r="CF887" s="289"/>
      <c r="CG887" s="220"/>
      <c r="CH887" s="220"/>
    </row>
    <row r="888" spans="69:86">
      <c r="BQ888" s="14"/>
      <c r="BR888" s="340">
        <f t="shared" si="166"/>
        <v>0</v>
      </c>
      <c r="BS888" s="313">
        <f t="shared" si="167"/>
        <v>0</v>
      </c>
      <c r="BT888" s="387">
        <f t="shared" si="165"/>
        <v>0.93800390272893741</v>
      </c>
      <c r="BU888" s="313" t="str">
        <f>IF($BU899="Falso","Falso",IF(BS888=0,"Falso",IF(BT888=$BT$98,$P$3,0)))</f>
        <v>Falso</v>
      </c>
      <c r="BV888" s="309">
        <v>790</v>
      </c>
      <c r="BW888" s="337">
        <v>-4.5000000000000003E-5</v>
      </c>
      <c r="BX888" s="289">
        <v>9</v>
      </c>
      <c r="BY888" s="289"/>
      <c r="BZ888" s="397"/>
      <c r="CA888" s="376"/>
      <c r="CB888" s="394"/>
      <c r="CC888" s="376"/>
      <c r="CD888" s="309"/>
      <c r="CE888" s="395"/>
      <c r="CF888" s="289"/>
      <c r="CG888" s="220"/>
      <c r="CH888" s="220"/>
    </row>
    <row r="889" spans="69:86">
      <c r="BQ889" s="14"/>
      <c r="BR889" s="340">
        <f t="shared" si="166"/>
        <v>0</v>
      </c>
      <c r="BS889" s="313">
        <f t="shared" si="167"/>
        <v>0</v>
      </c>
      <c r="BT889" s="387">
        <f t="shared" si="165"/>
        <v>0.93799890272893738</v>
      </c>
      <c r="BU889" s="313" t="str">
        <f>IF($BU899="Falso","Falso",IF(BS889=0,"Falso",IF(BT889=$BT$98,$P$3,0)))</f>
        <v>Falso</v>
      </c>
      <c r="BV889" s="309">
        <v>791</v>
      </c>
      <c r="BW889" s="337">
        <v>-5.0000000000000002E-5</v>
      </c>
      <c r="BX889" s="289">
        <v>10</v>
      </c>
      <c r="BY889" s="289"/>
      <c r="BZ889" s="397"/>
      <c r="CA889" s="376"/>
      <c r="CB889" s="394"/>
      <c r="CC889" s="376"/>
      <c r="CD889" s="309"/>
      <c r="CE889" s="395"/>
      <c r="CF889" s="289"/>
      <c r="CG889" s="220"/>
      <c r="CH889" s="220"/>
    </row>
    <row r="890" spans="69:86">
      <c r="BQ890" s="14"/>
      <c r="BR890" s="340">
        <f t="shared" si="166"/>
        <v>0</v>
      </c>
      <c r="BS890" s="313">
        <f t="shared" si="167"/>
        <v>0</v>
      </c>
      <c r="BT890" s="387">
        <f t="shared" si="165"/>
        <v>0.93799390272893735</v>
      </c>
      <c r="BU890" s="313" t="str">
        <f>IF($BU899="Falso","Falso",IF(BS890=0,"Falso",IF(BT890=$BT$98,$P$3,0)))</f>
        <v>Falso</v>
      </c>
      <c r="BV890" s="309">
        <v>792</v>
      </c>
      <c r="BW890" s="337">
        <v>-5.5000000000000002E-5</v>
      </c>
      <c r="BX890" s="289">
        <v>11</v>
      </c>
      <c r="BY890" s="289"/>
      <c r="BZ890" s="397"/>
      <c r="CA890" s="376"/>
      <c r="CB890" s="394"/>
      <c r="CC890" s="376"/>
      <c r="CD890" s="309"/>
      <c r="CE890" s="395"/>
      <c r="CF890" s="289"/>
      <c r="CG890" s="220"/>
      <c r="CH890" s="220"/>
    </row>
    <row r="891" spans="69:86">
      <c r="BQ891" s="14"/>
      <c r="BR891" s="340">
        <f t="shared" si="166"/>
        <v>0</v>
      </c>
      <c r="BS891" s="313">
        <f t="shared" si="167"/>
        <v>0</v>
      </c>
      <c r="BT891" s="387">
        <f t="shared" si="165"/>
        <v>0.93798890272893742</v>
      </c>
      <c r="BU891" s="313" t="str">
        <f>IF($BU899="Falso","Falso",IF(BS891=0,"Falso",IF(BT891=$BT$98,$P$3,0)))</f>
        <v>Falso</v>
      </c>
      <c r="BV891" s="309">
        <v>793</v>
      </c>
      <c r="BW891" s="337">
        <v>-6.0000000000000002E-5</v>
      </c>
      <c r="BX891" s="289">
        <v>12</v>
      </c>
      <c r="BY891" s="289"/>
      <c r="BZ891" s="397"/>
      <c r="CA891" s="376"/>
      <c r="CB891" s="394"/>
      <c r="CC891" s="376"/>
      <c r="CD891" s="309"/>
      <c r="CE891" s="395"/>
      <c r="CF891" s="289"/>
      <c r="CG891" s="220"/>
      <c r="CH891" s="220"/>
    </row>
    <row r="892" spans="69:86">
      <c r="BQ892" s="14"/>
      <c r="BR892" s="340">
        <f t="shared" si="166"/>
        <v>0</v>
      </c>
      <c r="BS892" s="313">
        <f t="shared" si="167"/>
        <v>0</v>
      </c>
      <c r="BT892" s="387">
        <f t="shared" si="165"/>
        <v>0.93798390272893739</v>
      </c>
      <c r="BU892" s="313" t="str">
        <f>IF($BU899="Falso","Falso",IF(BS892=0,"Falso",IF(BT892=$BT$98,$P$3,0)))</f>
        <v>Falso</v>
      </c>
      <c r="BV892" s="309">
        <v>794</v>
      </c>
      <c r="BW892" s="337">
        <v>-6.4999999999999994E-5</v>
      </c>
      <c r="BX892" s="289">
        <v>13</v>
      </c>
      <c r="BY892" s="289"/>
      <c r="BZ892" s="397"/>
      <c r="CA892" s="376"/>
      <c r="CB892" s="394"/>
      <c r="CC892" s="376"/>
      <c r="CD892" s="309"/>
      <c r="CE892" s="395"/>
      <c r="CF892" s="289"/>
      <c r="CG892" s="220"/>
      <c r="CH892" s="220"/>
    </row>
    <row r="893" spans="69:86">
      <c r="BQ893" s="14"/>
      <c r="BR893" s="340">
        <f t="shared" si="166"/>
        <v>0</v>
      </c>
      <c r="BS893" s="313">
        <f t="shared" si="167"/>
        <v>0</v>
      </c>
      <c r="BT893" s="387">
        <f t="shared" si="165"/>
        <v>0.93797890272893736</v>
      </c>
      <c r="BU893" s="313" t="str">
        <f>IF($BU899="Falso","Falso",IF(BS893=0,"Falso",IF(BT893=$BT$98,$P$3,0)))</f>
        <v>Falso</v>
      </c>
      <c r="BV893" s="309">
        <v>795</v>
      </c>
      <c r="BW893" s="337">
        <v>-6.9999999999999994E-5</v>
      </c>
      <c r="BX893" s="289">
        <v>14</v>
      </c>
      <c r="BY893" s="289"/>
      <c r="BZ893" s="397"/>
      <c r="CA893" s="376"/>
      <c r="CB893" s="394"/>
      <c r="CC893" s="376"/>
      <c r="CD893" s="309"/>
      <c r="CE893" s="395"/>
      <c r="CF893" s="289"/>
      <c r="CG893" s="220"/>
      <c r="CH893" s="220"/>
    </row>
    <row r="894" spans="69:86">
      <c r="BQ894" s="14"/>
      <c r="BR894" s="340">
        <f t="shared" si="166"/>
        <v>0</v>
      </c>
      <c r="BS894" s="313">
        <f t="shared" si="167"/>
        <v>0</v>
      </c>
      <c r="BT894" s="387">
        <f t="shared" si="165"/>
        <v>0.93797390272893733</v>
      </c>
      <c r="BU894" s="313" t="str">
        <f>IF($BU899="Falso","Falso",IF(BS894=0,"Falso",IF(BT894=$BT$98,$P$3,0)))</f>
        <v>Falso</v>
      </c>
      <c r="BV894" s="309">
        <v>796</v>
      </c>
      <c r="BW894" s="337">
        <v>-7.4999999999999993E-5</v>
      </c>
      <c r="BX894" s="289">
        <v>15</v>
      </c>
      <c r="BY894" s="289"/>
      <c r="BZ894" s="397"/>
      <c r="CA894" s="376"/>
      <c r="CB894" s="394"/>
      <c r="CC894" s="376"/>
      <c r="CD894" s="309"/>
      <c r="CE894" s="395"/>
      <c r="CF894" s="289"/>
      <c r="CG894" s="220"/>
      <c r="CH894" s="220"/>
    </row>
    <row r="895" spans="69:86">
      <c r="BQ895" s="14"/>
      <c r="BR895" s="340">
        <f t="shared" si="166"/>
        <v>0</v>
      </c>
      <c r="BS895" s="313">
        <f t="shared" si="167"/>
        <v>0</v>
      </c>
      <c r="BT895" s="387">
        <f t="shared" si="165"/>
        <v>0.9379689027289374</v>
      </c>
      <c r="BU895" s="313" t="str">
        <f>IF($BU899="Falso","Falso",IF(BS895=0,"Falso",IF(BT895=$BT$98,$P$3,0)))</f>
        <v>Falso</v>
      </c>
      <c r="BV895" s="309">
        <v>797</v>
      </c>
      <c r="BW895" s="337">
        <v>-8.0000000000000007E-5</v>
      </c>
      <c r="BX895" s="289">
        <v>16</v>
      </c>
      <c r="BY895" s="289"/>
      <c r="BZ895" s="397"/>
      <c r="CA895" s="376"/>
      <c r="CB895" s="394"/>
      <c r="CC895" s="376"/>
      <c r="CD895" s="309"/>
      <c r="CE895" s="395"/>
      <c r="CF895" s="289"/>
      <c r="CG895" s="220"/>
      <c r="CH895" s="220"/>
    </row>
    <row r="896" spans="69:86">
      <c r="BQ896" s="14"/>
      <c r="BR896" s="340">
        <f t="shared" si="166"/>
        <v>0</v>
      </c>
      <c r="BS896" s="313">
        <f t="shared" si="167"/>
        <v>0</v>
      </c>
      <c r="BT896" s="387">
        <f t="shared" si="165"/>
        <v>0.93796390272893737</v>
      </c>
      <c r="BU896" s="313" t="str">
        <f>IF($BU899="Falso","Falso",IF(BS896=0,"Falso",IF(BT896=$BT$98,$P$3,0)))</f>
        <v>Falso</v>
      </c>
      <c r="BV896" s="309">
        <v>798</v>
      </c>
      <c r="BW896" s="337">
        <v>-8.5000000000000006E-5</v>
      </c>
      <c r="BX896" s="289">
        <v>17</v>
      </c>
      <c r="BY896" s="289"/>
      <c r="BZ896" s="397"/>
      <c r="CA896" s="376"/>
      <c r="CB896" s="394"/>
      <c r="CC896" s="376"/>
      <c r="CD896" s="309"/>
      <c r="CE896" s="395"/>
      <c r="CF896" s="289"/>
      <c r="CG896" s="220"/>
      <c r="CH896" s="220"/>
    </row>
    <row r="897" spans="69:86">
      <c r="BQ897" s="14"/>
      <c r="BR897" s="340">
        <f t="shared" si="166"/>
        <v>0</v>
      </c>
      <c r="BS897" s="313">
        <f t="shared" si="167"/>
        <v>0</v>
      </c>
      <c r="BT897" s="387">
        <f t="shared" si="165"/>
        <v>0.93795890272893734</v>
      </c>
      <c r="BU897" s="313" t="str">
        <f>IF($BU899="Falso","Falso",IF(BS897=0,"Falso",IF(BT897=$BT$98,$P$3,0)))</f>
        <v>Falso</v>
      </c>
      <c r="BV897" s="309">
        <v>799</v>
      </c>
      <c r="BW897" s="337">
        <v>-9.0000000000000006E-5</v>
      </c>
      <c r="BX897" s="289">
        <v>18</v>
      </c>
      <c r="BY897" s="289"/>
      <c r="BZ897" s="397"/>
      <c r="CA897" s="376"/>
      <c r="CB897" s="394"/>
      <c r="CC897" s="376"/>
      <c r="CD897" s="309"/>
      <c r="CE897" s="395"/>
      <c r="CF897" s="289"/>
      <c r="CG897" s="220"/>
      <c r="CH897" s="220"/>
    </row>
    <row r="898" spans="69:86">
      <c r="BQ898" s="14"/>
      <c r="BR898" s="340">
        <f t="shared" si="166"/>
        <v>0</v>
      </c>
      <c r="BS898" s="313">
        <f t="shared" si="167"/>
        <v>0</v>
      </c>
      <c r="BT898" s="387">
        <f t="shared" si="165"/>
        <v>0.93795390272893742</v>
      </c>
      <c r="BU898" s="313" t="str">
        <f>IF($BU899="Falso","Falso",IF(BS898=0,"Falso",IF(BT898=$BT$98,$P$3,0)))</f>
        <v>Falso</v>
      </c>
      <c r="BV898" s="309">
        <v>800</v>
      </c>
      <c r="BW898" s="337">
        <v>-9.5000000000000005E-5</v>
      </c>
      <c r="BX898" s="289">
        <v>19</v>
      </c>
      <c r="BY898" s="289"/>
      <c r="BZ898" s="397"/>
      <c r="CA898" s="376"/>
      <c r="CB898" s="394"/>
      <c r="CC898" s="376"/>
      <c r="CD898" s="309"/>
      <c r="CE898" s="395"/>
      <c r="CF898" s="289"/>
      <c r="CG898" s="220"/>
      <c r="CH898" s="220"/>
    </row>
    <row r="899" spans="69:86">
      <c r="BQ899" s="14"/>
      <c r="BR899" s="336" t="str">
        <f>C49</f>
        <v xml:space="preserve"> </v>
      </c>
      <c r="BS899" s="313">
        <f>IF(M49=" ",0,M49)</f>
        <v>0</v>
      </c>
      <c r="BT899" s="387">
        <f>ABS(BS899-$BV$97)+IF(BR919="",-0.002)</f>
        <v>0.93804890272893737</v>
      </c>
      <c r="BU899" s="313" t="str">
        <f>IF(BS899=0,"Falso",IF(BT899=$BT$98,$P$3,0))</f>
        <v>Falso</v>
      </c>
      <c r="BV899" s="309">
        <v>801</v>
      </c>
      <c r="BW899" s="337">
        <v>0</v>
      </c>
      <c r="BX899" s="289">
        <v>0</v>
      </c>
      <c r="BY899" s="289"/>
      <c r="BZ899" s="388"/>
      <c r="CA899" s="389"/>
      <c r="CB899" s="390"/>
      <c r="CC899" s="389"/>
      <c r="CD899" s="309"/>
      <c r="CE899" s="391"/>
      <c r="CF899" s="392"/>
      <c r="CG899" s="220"/>
      <c r="CH899" s="220"/>
    </row>
    <row r="900" spans="69:86">
      <c r="BQ900" s="14"/>
      <c r="BR900" s="340">
        <f>($BS$719-$BS$739)/20</f>
        <v>0</v>
      </c>
      <c r="BS900" s="313">
        <f>BS899-BR900</f>
        <v>0</v>
      </c>
      <c r="BT900" s="387">
        <f t="shared" ref="BT900:BT918" si="168">ABS(BS900-$BV$97)+BW900</f>
        <v>0.93804390272893734</v>
      </c>
      <c r="BU900" s="313" t="str">
        <f>IF($BU919="Falso","Falso",IF(BS900=0,"Falso",IF(BT900=$BT$98,$P$3,0)))</f>
        <v>Falso</v>
      </c>
      <c r="BV900" s="309">
        <v>802</v>
      </c>
      <c r="BW900" s="337">
        <v>-5.0000000000000004E-6</v>
      </c>
      <c r="BX900" s="289">
        <v>1</v>
      </c>
      <c r="BY900" s="289"/>
      <c r="BZ900" s="397"/>
      <c r="CA900" s="376"/>
      <c r="CB900" s="394"/>
      <c r="CC900" s="376"/>
      <c r="CD900" s="309"/>
      <c r="CE900" s="395"/>
      <c r="CF900" s="289"/>
      <c r="CG900" s="220"/>
      <c r="CH900" s="220"/>
    </row>
    <row r="901" spans="69:86">
      <c r="BQ901" s="14"/>
      <c r="BR901" s="340">
        <f t="shared" ref="BR901:BR918" si="169">($BS$719-$BS$739)/20</f>
        <v>0</v>
      </c>
      <c r="BS901" s="313">
        <f t="shared" ref="BS901:BS918" si="170">BS900-BR901</f>
        <v>0</v>
      </c>
      <c r="BT901" s="387">
        <f t="shared" si="168"/>
        <v>0.93803890272893742</v>
      </c>
      <c r="BU901" s="313" t="str">
        <f>IF($BU919="Falso","Falso",IF(BS901=0,"Falso",IF(BT901=$BT$98,$P$3,0)))</f>
        <v>Falso</v>
      </c>
      <c r="BV901" s="309">
        <v>803</v>
      </c>
      <c r="BW901" s="337">
        <v>-1.0000000000000001E-5</v>
      </c>
      <c r="BX901" s="289">
        <v>2</v>
      </c>
      <c r="BY901" s="289"/>
      <c r="BZ901" s="397"/>
      <c r="CA901" s="376"/>
      <c r="CB901" s="394"/>
      <c r="CC901" s="376"/>
      <c r="CD901" s="309"/>
      <c r="CE901" s="395"/>
      <c r="CF901" s="289"/>
      <c r="CG901" s="220"/>
      <c r="CH901" s="220"/>
    </row>
    <row r="902" spans="69:86">
      <c r="BQ902" s="14"/>
      <c r="BR902" s="340">
        <f t="shared" si="169"/>
        <v>0</v>
      </c>
      <c r="BS902" s="313">
        <f t="shared" si="170"/>
        <v>0</v>
      </c>
      <c r="BT902" s="387">
        <f t="shared" si="168"/>
        <v>0.93803390272893739</v>
      </c>
      <c r="BU902" s="313" t="str">
        <f>IF($BU919="Falso","Falso",IF(BS902=0,"Falso",IF(BT902=$BT$98,$P$3,0)))</f>
        <v>Falso</v>
      </c>
      <c r="BV902" s="309">
        <v>804</v>
      </c>
      <c r="BW902" s="337">
        <v>-1.5E-5</v>
      </c>
      <c r="BX902" s="289">
        <v>3</v>
      </c>
      <c r="BY902" s="289"/>
      <c r="BZ902" s="397"/>
      <c r="CA902" s="376"/>
      <c r="CB902" s="394"/>
      <c r="CC902" s="376"/>
      <c r="CD902" s="309"/>
      <c r="CE902" s="395"/>
      <c r="CF902" s="289"/>
      <c r="CG902" s="220"/>
      <c r="CH902" s="220"/>
    </row>
    <row r="903" spans="69:86">
      <c r="BQ903" s="14"/>
      <c r="BR903" s="340">
        <f t="shared" si="169"/>
        <v>0</v>
      </c>
      <c r="BS903" s="313">
        <f t="shared" si="170"/>
        <v>0</v>
      </c>
      <c r="BT903" s="387">
        <f t="shared" si="168"/>
        <v>0.93802890272893735</v>
      </c>
      <c r="BU903" s="313" t="str">
        <f>IF($BU919="Falso","Falso",IF(BS903=0,"Falso",IF(BT903=$BT$98,$P$3,0)))</f>
        <v>Falso</v>
      </c>
      <c r="BV903" s="309">
        <v>805</v>
      </c>
      <c r="BW903" s="337">
        <v>-2.0000000000000002E-5</v>
      </c>
      <c r="BX903" s="289">
        <v>4</v>
      </c>
      <c r="BY903" s="289"/>
      <c r="BZ903" s="397"/>
      <c r="CA903" s="376"/>
      <c r="CB903" s="394"/>
      <c r="CC903" s="376"/>
      <c r="CD903" s="309"/>
      <c r="CE903" s="395"/>
      <c r="CF903" s="289"/>
      <c r="CG903" s="220"/>
      <c r="CH903" s="220"/>
    </row>
    <row r="904" spans="69:86">
      <c r="BQ904" s="14"/>
      <c r="BR904" s="340">
        <f t="shared" si="169"/>
        <v>0</v>
      </c>
      <c r="BS904" s="313">
        <f t="shared" si="170"/>
        <v>0</v>
      </c>
      <c r="BT904" s="387">
        <f t="shared" si="168"/>
        <v>0.93802390272893732</v>
      </c>
      <c r="BU904" s="313" t="str">
        <f>IF($BU919="Falso","Falso",IF(BS904=0,"Falso",IF(BT904=$BT$98,$P$3,0)))</f>
        <v>Falso</v>
      </c>
      <c r="BV904" s="309">
        <v>806</v>
      </c>
      <c r="BW904" s="337">
        <v>-2.5000000000000001E-5</v>
      </c>
      <c r="BX904" s="289">
        <v>5</v>
      </c>
      <c r="BY904" s="289"/>
      <c r="BZ904" s="397"/>
      <c r="CA904" s="376"/>
      <c r="CB904" s="394"/>
      <c r="CC904" s="376"/>
      <c r="CD904" s="309"/>
      <c r="CE904" s="395"/>
      <c r="CF904" s="289"/>
      <c r="CG904" s="220"/>
      <c r="CH904" s="220"/>
    </row>
    <row r="905" spans="69:86">
      <c r="BQ905" s="14"/>
      <c r="BR905" s="340">
        <f t="shared" si="169"/>
        <v>0</v>
      </c>
      <c r="BS905" s="313">
        <f t="shared" si="170"/>
        <v>0</v>
      </c>
      <c r="BT905" s="387">
        <f t="shared" si="168"/>
        <v>0.9380189027289374</v>
      </c>
      <c r="BU905" s="313" t="str">
        <f>IF($BU919="Falso","Falso",IF(BS905=0,"Falso",IF(BT905=$BT$98,$P$3,0)))</f>
        <v>Falso</v>
      </c>
      <c r="BV905" s="309">
        <v>807</v>
      </c>
      <c r="BW905" s="337">
        <v>-3.0000000000000001E-5</v>
      </c>
      <c r="BX905" s="289">
        <v>6</v>
      </c>
      <c r="BY905" s="289"/>
      <c r="BZ905" s="397"/>
      <c r="CA905" s="376"/>
      <c r="CB905" s="394"/>
      <c r="CC905" s="376"/>
      <c r="CD905" s="309"/>
      <c r="CE905" s="395"/>
      <c r="CF905" s="289"/>
      <c r="CG905" s="220"/>
      <c r="CH905" s="220"/>
    </row>
    <row r="906" spans="69:86">
      <c r="BQ906" s="14"/>
      <c r="BR906" s="340">
        <f t="shared" si="169"/>
        <v>0</v>
      </c>
      <c r="BS906" s="313">
        <f t="shared" si="170"/>
        <v>0</v>
      </c>
      <c r="BT906" s="387">
        <f t="shared" si="168"/>
        <v>0.93801390272893737</v>
      </c>
      <c r="BU906" s="313" t="str">
        <f>IF($BU919="Falso","Falso",IF(BS906=0,"Falso",IF(BT906=$BT$98,$P$3,0)))</f>
        <v>Falso</v>
      </c>
      <c r="BV906" s="309">
        <v>808</v>
      </c>
      <c r="BW906" s="337">
        <v>-3.4999999999999997E-5</v>
      </c>
      <c r="BX906" s="289">
        <v>7</v>
      </c>
      <c r="BY906" s="289"/>
      <c r="BZ906" s="397"/>
      <c r="CA906" s="376"/>
      <c r="CB906" s="394"/>
      <c r="CC906" s="376"/>
      <c r="CD906" s="309"/>
      <c r="CE906" s="395"/>
      <c r="CF906" s="289"/>
      <c r="CG906" s="220"/>
      <c r="CH906" s="220"/>
    </row>
    <row r="907" spans="69:86">
      <c r="BQ907" s="14"/>
      <c r="BR907" s="340">
        <f t="shared" si="169"/>
        <v>0</v>
      </c>
      <c r="BS907" s="313">
        <f t="shared" si="170"/>
        <v>0</v>
      </c>
      <c r="BT907" s="387">
        <f t="shared" si="168"/>
        <v>0.93800890272893733</v>
      </c>
      <c r="BU907" s="313" t="str">
        <f>IF($BU919="Falso","Falso",IF(BS907=0,"Falso",IF(BT907=$BT$98,$P$3,0)))</f>
        <v>Falso</v>
      </c>
      <c r="BV907" s="309">
        <v>809</v>
      </c>
      <c r="BW907" s="337">
        <v>-4.0000000000000003E-5</v>
      </c>
      <c r="BX907" s="289">
        <v>8</v>
      </c>
      <c r="BY907" s="289"/>
      <c r="BZ907" s="397"/>
      <c r="CA907" s="376"/>
      <c r="CB907" s="394"/>
      <c r="CC907" s="376"/>
      <c r="CD907" s="309"/>
      <c r="CE907" s="395"/>
      <c r="CF907" s="289"/>
      <c r="CG907" s="220"/>
      <c r="CH907" s="220"/>
    </row>
    <row r="908" spans="69:86">
      <c r="BQ908" s="14"/>
      <c r="BR908" s="340">
        <f t="shared" si="169"/>
        <v>0</v>
      </c>
      <c r="BS908" s="313">
        <f t="shared" si="170"/>
        <v>0</v>
      </c>
      <c r="BT908" s="387">
        <f t="shared" si="168"/>
        <v>0.93800390272893741</v>
      </c>
      <c r="BU908" s="313" t="str">
        <f>IF($BU919="Falso","Falso",IF(BS908=0,"Falso",IF(BT908=$BT$98,$P$3,0)))</f>
        <v>Falso</v>
      </c>
      <c r="BV908" s="309">
        <v>810</v>
      </c>
      <c r="BW908" s="337">
        <v>-4.5000000000000003E-5</v>
      </c>
      <c r="BX908" s="289">
        <v>9</v>
      </c>
      <c r="BY908" s="289"/>
      <c r="BZ908" s="397"/>
      <c r="CA908" s="376"/>
      <c r="CB908" s="394"/>
      <c r="CC908" s="376"/>
      <c r="CD908" s="309"/>
      <c r="CE908" s="395"/>
      <c r="CF908" s="289"/>
      <c r="CG908" s="220"/>
      <c r="CH908" s="220"/>
    </row>
    <row r="909" spans="69:86">
      <c r="BQ909" s="14"/>
      <c r="BR909" s="340">
        <f t="shared" si="169"/>
        <v>0</v>
      </c>
      <c r="BS909" s="313">
        <f t="shared" si="170"/>
        <v>0</v>
      </c>
      <c r="BT909" s="387">
        <f t="shared" si="168"/>
        <v>0.93799890272893738</v>
      </c>
      <c r="BU909" s="313" t="str">
        <f>IF($BU919="Falso","Falso",IF(BS909=0,"Falso",IF(BT909=$BT$98,$P$3,0)))</f>
        <v>Falso</v>
      </c>
      <c r="BV909" s="309">
        <v>811</v>
      </c>
      <c r="BW909" s="337">
        <v>-5.0000000000000002E-5</v>
      </c>
      <c r="BX909" s="289">
        <v>10</v>
      </c>
      <c r="BY909" s="289"/>
      <c r="BZ909" s="397"/>
      <c r="CA909" s="376"/>
      <c r="CB909" s="394"/>
      <c r="CC909" s="376"/>
      <c r="CD909" s="309"/>
      <c r="CE909" s="395"/>
      <c r="CF909" s="289"/>
      <c r="CG909" s="220"/>
      <c r="CH909" s="220"/>
    </row>
    <row r="910" spans="69:86">
      <c r="BQ910" s="14"/>
      <c r="BR910" s="340">
        <f t="shared" si="169"/>
        <v>0</v>
      </c>
      <c r="BS910" s="313">
        <f t="shared" si="170"/>
        <v>0</v>
      </c>
      <c r="BT910" s="387">
        <f t="shared" si="168"/>
        <v>0.93799390272893735</v>
      </c>
      <c r="BU910" s="313" t="str">
        <f>IF($BU919="Falso","Falso",IF(BS910=0,"Falso",IF(BT910=$BT$98,$P$3,0)))</f>
        <v>Falso</v>
      </c>
      <c r="BV910" s="309">
        <v>812</v>
      </c>
      <c r="BW910" s="337">
        <v>-5.5000000000000002E-5</v>
      </c>
      <c r="BX910" s="289">
        <v>11</v>
      </c>
      <c r="BY910" s="289"/>
      <c r="BZ910" s="397"/>
      <c r="CA910" s="376"/>
      <c r="CB910" s="394"/>
      <c r="CC910" s="376"/>
      <c r="CD910" s="309"/>
      <c r="CE910" s="395"/>
      <c r="CF910" s="289"/>
      <c r="CG910" s="220"/>
      <c r="CH910" s="220"/>
    </row>
    <row r="911" spans="69:86">
      <c r="BQ911" s="14"/>
      <c r="BR911" s="340">
        <f t="shared" si="169"/>
        <v>0</v>
      </c>
      <c r="BS911" s="313">
        <f t="shared" si="170"/>
        <v>0</v>
      </c>
      <c r="BT911" s="387">
        <f t="shared" si="168"/>
        <v>0.93798890272893742</v>
      </c>
      <c r="BU911" s="313" t="str">
        <f>IF($BU919="Falso","Falso",IF(BS911=0,"Falso",IF(BT911=$BT$98,$P$3,0)))</f>
        <v>Falso</v>
      </c>
      <c r="BV911" s="309">
        <v>813</v>
      </c>
      <c r="BW911" s="337">
        <v>-6.0000000000000002E-5</v>
      </c>
      <c r="BX911" s="289">
        <v>12</v>
      </c>
      <c r="BY911" s="289"/>
      <c r="BZ911" s="397"/>
      <c r="CA911" s="376"/>
      <c r="CB911" s="394"/>
      <c r="CC911" s="376"/>
      <c r="CD911" s="309"/>
      <c r="CE911" s="395"/>
      <c r="CF911" s="289"/>
      <c r="CG911" s="220"/>
      <c r="CH911" s="220"/>
    </row>
    <row r="912" spans="69:86">
      <c r="BQ912" s="14"/>
      <c r="BR912" s="340">
        <f t="shared" si="169"/>
        <v>0</v>
      </c>
      <c r="BS912" s="313">
        <f t="shared" si="170"/>
        <v>0</v>
      </c>
      <c r="BT912" s="387">
        <f t="shared" si="168"/>
        <v>0.93798390272893739</v>
      </c>
      <c r="BU912" s="313" t="str">
        <f>IF($BU919="Falso","Falso",IF(BS912=0,"Falso",IF(BT912=$BT$98,$P$3,0)))</f>
        <v>Falso</v>
      </c>
      <c r="BV912" s="309">
        <v>814</v>
      </c>
      <c r="BW912" s="337">
        <v>-6.4999999999999994E-5</v>
      </c>
      <c r="BX912" s="289">
        <v>13</v>
      </c>
      <c r="BY912" s="289"/>
      <c r="BZ912" s="397"/>
      <c r="CA912" s="376"/>
      <c r="CB912" s="394"/>
      <c r="CC912" s="376"/>
      <c r="CD912" s="309"/>
      <c r="CE912" s="395"/>
      <c r="CF912" s="289"/>
      <c r="CG912" s="220"/>
      <c r="CH912" s="220"/>
    </row>
    <row r="913" spans="69:86">
      <c r="BQ913" s="14"/>
      <c r="BR913" s="340">
        <f t="shared" si="169"/>
        <v>0</v>
      </c>
      <c r="BS913" s="313">
        <f t="shared" si="170"/>
        <v>0</v>
      </c>
      <c r="BT913" s="387">
        <f t="shared" si="168"/>
        <v>0.93797890272893736</v>
      </c>
      <c r="BU913" s="313" t="str">
        <f>IF($BU919="Falso","Falso",IF(BS913=0,"Falso",IF(BT913=$BT$98,$P$3,0)))</f>
        <v>Falso</v>
      </c>
      <c r="BV913" s="309">
        <v>815</v>
      </c>
      <c r="BW913" s="337">
        <v>-6.9999999999999994E-5</v>
      </c>
      <c r="BX913" s="289">
        <v>14</v>
      </c>
      <c r="BY913" s="289"/>
      <c r="BZ913" s="397"/>
      <c r="CA913" s="376"/>
      <c r="CB913" s="394"/>
      <c r="CC913" s="376"/>
      <c r="CD913" s="309"/>
      <c r="CE913" s="395"/>
      <c r="CF913" s="289"/>
      <c r="CG913" s="220"/>
      <c r="CH913" s="220"/>
    </row>
    <row r="914" spans="69:86">
      <c r="BQ914" s="14"/>
      <c r="BR914" s="340">
        <f t="shared" si="169"/>
        <v>0</v>
      </c>
      <c r="BS914" s="313">
        <f t="shared" si="170"/>
        <v>0</v>
      </c>
      <c r="BT914" s="387">
        <f t="shared" si="168"/>
        <v>0.93797390272893733</v>
      </c>
      <c r="BU914" s="313" t="str">
        <f>IF($BU919="Falso","Falso",IF(BS914=0,"Falso",IF(BT914=$BT$98,$P$3,0)))</f>
        <v>Falso</v>
      </c>
      <c r="BV914" s="309">
        <v>816</v>
      </c>
      <c r="BW914" s="337">
        <v>-7.4999999999999993E-5</v>
      </c>
      <c r="BX914" s="289">
        <v>15</v>
      </c>
      <c r="BY914" s="289"/>
      <c r="BZ914" s="397"/>
      <c r="CA914" s="376"/>
      <c r="CB914" s="394"/>
      <c r="CC914" s="376"/>
      <c r="CD914" s="309"/>
      <c r="CE914" s="395"/>
      <c r="CF914" s="289"/>
      <c r="CG914" s="220"/>
      <c r="CH914" s="220"/>
    </row>
    <row r="915" spans="69:86">
      <c r="BQ915" s="14"/>
      <c r="BR915" s="340">
        <f t="shared" si="169"/>
        <v>0</v>
      </c>
      <c r="BS915" s="313">
        <f t="shared" si="170"/>
        <v>0</v>
      </c>
      <c r="BT915" s="387">
        <f t="shared" si="168"/>
        <v>0.9379689027289374</v>
      </c>
      <c r="BU915" s="313" t="str">
        <f>IF($BU919="Falso","Falso",IF(BS915=0,"Falso",IF(BT915=$BT$98,$P$3,0)))</f>
        <v>Falso</v>
      </c>
      <c r="BV915" s="309">
        <v>817</v>
      </c>
      <c r="BW915" s="337">
        <v>-8.0000000000000007E-5</v>
      </c>
      <c r="BX915" s="289">
        <v>16</v>
      </c>
      <c r="BY915" s="289"/>
      <c r="BZ915" s="397"/>
      <c r="CA915" s="376"/>
      <c r="CB915" s="394"/>
      <c r="CC915" s="376"/>
      <c r="CD915" s="309"/>
      <c r="CE915" s="395"/>
      <c r="CF915" s="289"/>
      <c r="CG915" s="220"/>
      <c r="CH915" s="220"/>
    </row>
    <row r="916" spans="69:86">
      <c r="BQ916" s="14"/>
      <c r="BR916" s="340">
        <f t="shared" si="169"/>
        <v>0</v>
      </c>
      <c r="BS916" s="313">
        <f t="shared" si="170"/>
        <v>0</v>
      </c>
      <c r="BT916" s="387">
        <f t="shared" si="168"/>
        <v>0.93796390272893737</v>
      </c>
      <c r="BU916" s="313" t="str">
        <f>IF($BU919="Falso","Falso",IF(BS916=0,"Falso",IF(BT916=$BT$98,$P$3,0)))</f>
        <v>Falso</v>
      </c>
      <c r="BV916" s="309">
        <v>818</v>
      </c>
      <c r="BW916" s="337">
        <v>-8.5000000000000006E-5</v>
      </c>
      <c r="BX916" s="289">
        <v>17</v>
      </c>
      <c r="BY916" s="289"/>
      <c r="BZ916" s="397"/>
      <c r="CA916" s="376"/>
      <c r="CB916" s="394"/>
      <c r="CC916" s="376"/>
      <c r="CD916" s="309"/>
      <c r="CE916" s="395"/>
      <c r="CF916" s="289"/>
      <c r="CG916" s="220"/>
      <c r="CH916" s="220"/>
    </row>
    <row r="917" spans="69:86">
      <c r="BQ917" s="14"/>
      <c r="BR917" s="340">
        <f t="shared" si="169"/>
        <v>0</v>
      </c>
      <c r="BS917" s="313">
        <f t="shared" si="170"/>
        <v>0</v>
      </c>
      <c r="BT917" s="387">
        <f t="shared" si="168"/>
        <v>0.93795890272893734</v>
      </c>
      <c r="BU917" s="313" t="str">
        <f>IF($BU919="Falso","Falso",IF(BS917=0,"Falso",IF(BT917=$BT$98,$P$3,0)))</f>
        <v>Falso</v>
      </c>
      <c r="BV917" s="309">
        <v>819</v>
      </c>
      <c r="BW917" s="337">
        <v>-9.0000000000000006E-5</v>
      </c>
      <c r="BX917" s="289">
        <v>18</v>
      </c>
      <c r="BY917" s="289"/>
      <c r="BZ917" s="397"/>
      <c r="CA917" s="376"/>
      <c r="CB917" s="394"/>
      <c r="CC917" s="376"/>
      <c r="CD917" s="309"/>
      <c r="CE917" s="395"/>
      <c r="CF917" s="289"/>
      <c r="CG917" s="220"/>
      <c r="CH917" s="220"/>
    </row>
    <row r="918" spans="69:86">
      <c r="BQ918" s="14"/>
      <c r="BR918" s="340">
        <f t="shared" si="169"/>
        <v>0</v>
      </c>
      <c r="BS918" s="313">
        <f t="shared" si="170"/>
        <v>0</v>
      </c>
      <c r="BT918" s="387">
        <f t="shared" si="168"/>
        <v>0.93795390272893742</v>
      </c>
      <c r="BU918" s="313" t="str">
        <f>IF($BU919="Falso","Falso",IF(BS918=0,"Falso",IF(BT918=$BT$98,$P$3,0)))</f>
        <v>Falso</v>
      </c>
      <c r="BV918" s="309">
        <v>820</v>
      </c>
      <c r="BW918" s="337">
        <v>-9.5000000000000005E-5</v>
      </c>
      <c r="BX918" s="289">
        <v>19</v>
      </c>
      <c r="BY918" s="289"/>
      <c r="BZ918" s="397"/>
      <c r="CA918" s="376"/>
      <c r="CB918" s="394"/>
      <c r="CC918" s="376"/>
      <c r="CD918" s="309"/>
      <c r="CE918" s="395"/>
      <c r="CF918" s="289"/>
      <c r="CG918" s="220"/>
      <c r="CH918" s="220"/>
    </row>
    <row r="919" spans="69:86">
      <c r="BQ919" s="14"/>
      <c r="BR919" s="336" t="str">
        <f>C50</f>
        <v xml:space="preserve"> </v>
      </c>
      <c r="BS919" s="313">
        <f>IF(M50=" ",0,M50)</f>
        <v>0</v>
      </c>
      <c r="BT919" s="387">
        <f>ABS(BS919-$BV$97)+IF(BR939="",-0.002)</f>
        <v>0.93804890272893737</v>
      </c>
      <c r="BU919" s="313" t="str">
        <f>IF(BS919=0,"Falso",IF(BT919=$BT$98,$P$3,0))</f>
        <v>Falso</v>
      </c>
      <c r="BV919" s="309">
        <v>821</v>
      </c>
      <c r="BW919" s="337">
        <v>0</v>
      </c>
      <c r="BX919" s="289">
        <v>0</v>
      </c>
      <c r="BY919" s="289"/>
      <c r="BZ919" s="388"/>
      <c r="CA919" s="389"/>
      <c r="CB919" s="390"/>
      <c r="CC919" s="389"/>
      <c r="CD919" s="309"/>
      <c r="CE919" s="391"/>
      <c r="CF919" s="392"/>
      <c r="CG919" s="220"/>
      <c r="CH919" s="220"/>
    </row>
    <row r="920" spans="69:86">
      <c r="BQ920" s="14"/>
      <c r="BR920" s="340">
        <f>($BS$719-$BS$739)/20</f>
        <v>0</v>
      </c>
      <c r="BS920" s="313">
        <f>BS919-BR920</f>
        <v>0</v>
      </c>
      <c r="BT920" s="387">
        <f t="shared" ref="BT920:BT938" si="171">ABS(BS920-$BV$97)+BW920</f>
        <v>0.93804390272893734</v>
      </c>
      <c r="BU920" s="313" t="str">
        <f>IF($BU939="Falso","Falso",IF(BS920=0,"Falso",IF(BT920=$BT$98,$P$3,0)))</f>
        <v>Falso</v>
      </c>
      <c r="BV920" s="309">
        <v>822</v>
      </c>
      <c r="BW920" s="337">
        <v>-5.0000000000000004E-6</v>
      </c>
      <c r="BX920" s="289">
        <v>1</v>
      </c>
      <c r="BY920" s="289"/>
      <c r="BZ920" s="397"/>
      <c r="CA920" s="376"/>
      <c r="CB920" s="394"/>
      <c r="CC920" s="376"/>
      <c r="CD920" s="309"/>
      <c r="CE920" s="395"/>
      <c r="CF920" s="289"/>
      <c r="CG920" s="220"/>
      <c r="CH920" s="220"/>
    </row>
    <row r="921" spans="69:86">
      <c r="BQ921" s="14"/>
      <c r="BR921" s="340">
        <f t="shared" ref="BR921:BR938" si="172">($BS$719-$BS$739)/20</f>
        <v>0</v>
      </c>
      <c r="BS921" s="313">
        <f t="shared" ref="BS921:BS938" si="173">BS920-BR921</f>
        <v>0</v>
      </c>
      <c r="BT921" s="387">
        <f t="shared" si="171"/>
        <v>0.93803890272893742</v>
      </c>
      <c r="BU921" s="313" t="str">
        <f>IF($BU939="Falso","Falso",IF(BS921=0,"Falso",IF(BT921=$BT$98,$P$3,0)))</f>
        <v>Falso</v>
      </c>
      <c r="BV921" s="309">
        <v>823</v>
      </c>
      <c r="BW921" s="337">
        <v>-1.0000000000000001E-5</v>
      </c>
      <c r="BX921" s="289">
        <v>2</v>
      </c>
      <c r="BY921" s="289"/>
      <c r="BZ921" s="397"/>
      <c r="CA921" s="376"/>
      <c r="CB921" s="394"/>
      <c r="CC921" s="376"/>
      <c r="CD921" s="309"/>
      <c r="CE921" s="395"/>
      <c r="CF921" s="289"/>
      <c r="CG921" s="220"/>
      <c r="CH921" s="220"/>
    </row>
    <row r="922" spans="69:86">
      <c r="BQ922" s="14"/>
      <c r="BR922" s="340">
        <f t="shared" si="172"/>
        <v>0</v>
      </c>
      <c r="BS922" s="313">
        <f t="shared" si="173"/>
        <v>0</v>
      </c>
      <c r="BT922" s="387">
        <f t="shared" si="171"/>
        <v>0.93803390272893739</v>
      </c>
      <c r="BU922" s="313" t="str">
        <f>IF($BU939="Falso","Falso",IF(BS922=0,"Falso",IF(BT922=$BT$98,$P$3,0)))</f>
        <v>Falso</v>
      </c>
      <c r="BV922" s="309">
        <v>824</v>
      </c>
      <c r="BW922" s="337">
        <v>-1.5E-5</v>
      </c>
      <c r="BX922" s="289">
        <v>3</v>
      </c>
      <c r="BY922" s="289"/>
      <c r="BZ922" s="397"/>
      <c r="CA922" s="376"/>
      <c r="CB922" s="394"/>
      <c r="CC922" s="376"/>
      <c r="CD922" s="309"/>
      <c r="CE922" s="395"/>
      <c r="CF922" s="289"/>
      <c r="CG922" s="220"/>
      <c r="CH922" s="220"/>
    </row>
    <row r="923" spans="69:86">
      <c r="BQ923" s="14"/>
      <c r="BR923" s="340">
        <f t="shared" si="172"/>
        <v>0</v>
      </c>
      <c r="BS923" s="313">
        <f t="shared" si="173"/>
        <v>0</v>
      </c>
      <c r="BT923" s="387">
        <f t="shared" si="171"/>
        <v>0.93802890272893735</v>
      </c>
      <c r="BU923" s="313" t="str">
        <f>IF($BU939="Falso","Falso",IF(BS923=0,"Falso",IF(BT923=$BT$98,$P$3,0)))</f>
        <v>Falso</v>
      </c>
      <c r="BV923" s="309">
        <v>825</v>
      </c>
      <c r="BW923" s="337">
        <v>-2.0000000000000002E-5</v>
      </c>
      <c r="BX923" s="289">
        <v>4</v>
      </c>
      <c r="BY923" s="289"/>
      <c r="BZ923" s="397"/>
      <c r="CA923" s="376"/>
      <c r="CB923" s="394"/>
      <c r="CC923" s="376"/>
      <c r="CD923" s="309"/>
      <c r="CE923" s="395"/>
      <c r="CF923" s="289"/>
      <c r="CG923" s="220"/>
      <c r="CH923" s="220"/>
    </row>
    <row r="924" spans="69:86">
      <c r="BQ924" s="14"/>
      <c r="BR924" s="340">
        <f t="shared" si="172"/>
        <v>0</v>
      </c>
      <c r="BS924" s="313">
        <f t="shared" si="173"/>
        <v>0</v>
      </c>
      <c r="BT924" s="387">
        <f t="shared" si="171"/>
        <v>0.93802390272893732</v>
      </c>
      <c r="BU924" s="313" t="str">
        <f>IF($BU939="Falso","Falso",IF(BS924=0,"Falso",IF(BT924=$BT$98,$P$3,0)))</f>
        <v>Falso</v>
      </c>
      <c r="BV924" s="309">
        <v>826</v>
      </c>
      <c r="BW924" s="337">
        <v>-2.5000000000000001E-5</v>
      </c>
      <c r="BX924" s="289">
        <v>5</v>
      </c>
      <c r="BY924" s="289"/>
      <c r="BZ924" s="397"/>
      <c r="CA924" s="376"/>
      <c r="CB924" s="394"/>
      <c r="CC924" s="376"/>
      <c r="CD924" s="309"/>
      <c r="CE924" s="395"/>
      <c r="CF924" s="289"/>
      <c r="CG924" s="220"/>
      <c r="CH924" s="220"/>
    </row>
    <row r="925" spans="69:86">
      <c r="BQ925" s="14"/>
      <c r="BR925" s="340">
        <f t="shared" si="172"/>
        <v>0</v>
      </c>
      <c r="BS925" s="313">
        <f t="shared" si="173"/>
        <v>0</v>
      </c>
      <c r="BT925" s="387">
        <f t="shared" si="171"/>
        <v>0.9380189027289374</v>
      </c>
      <c r="BU925" s="313" t="str">
        <f>IF($BU939="Falso","Falso",IF(BS925=0,"Falso",IF(BT925=$BT$98,$P$3,0)))</f>
        <v>Falso</v>
      </c>
      <c r="BV925" s="309">
        <v>827</v>
      </c>
      <c r="BW925" s="337">
        <v>-3.0000000000000001E-5</v>
      </c>
      <c r="BX925" s="289">
        <v>6</v>
      </c>
      <c r="BY925" s="289"/>
      <c r="BZ925" s="397"/>
      <c r="CA925" s="376"/>
      <c r="CB925" s="394"/>
      <c r="CC925" s="376"/>
      <c r="CD925" s="309"/>
      <c r="CE925" s="395"/>
      <c r="CF925" s="289"/>
      <c r="CG925" s="220"/>
      <c r="CH925" s="220"/>
    </row>
    <row r="926" spans="69:86">
      <c r="BQ926" s="14"/>
      <c r="BR926" s="340">
        <f t="shared" si="172"/>
        <v>0</v>
      </c>
      <c r="BS926" s="313">
        <f t="shared" si="173"/>
        <v>0</v>
      </c>
      <c r="BT926" s="387">
        <f t="shared" si="171"/>
        <v>0.93801390272893737</v>
      </c>
      <c r="BU926" s="313" t="str">
        <f>IF($BU939="Falso","Falso",IF(BS926=0,"Falso",IF(BT926=$BT$98,$P$3,0)))</f>
        <v>Falso</v>
      </c>
      <c r="BV926" s="309">
        <v>828</v>
      </c>
      <c r="BW926" s="337">
        <v>-3.4999999999999997E-5</v>
      </c>
      <c r="BX926" s="289">
        <v>7</v>
      </c>
      <c r="BY926" s="289"/>
      <c r="BZ926" s="397"/>
      <c r="CA926" s="376"/>
      <c r="CB926" s="394"/>
      <c r="CC926" s="376"/>
      <c r="CD926" s="309"/>
      <c r="CE926" s="395"/>
      <c r="CF926" s="289"/>
      <c r="CG926" s="220"/>
      <c r="CH926" s="220"/>
    </row>
    <row r="927" spans="69:86">
      <c r="BQ927" s="14"/>
      <c r="BR927" s="340">
        <f t="shared" si="172"/>
        <v>0</v>
      </c>
      <c r="BS927" s="313">
        <f t="shared" si="173"/>
        <v>0</v>
      </c>
      <c r="BT927" s="387">
        <f t="shared" si="171"/>
        <v>0.93800890272893733</v>
      </c>
      <c r="BU927" s="313" t="str">
        <f>IF($BU939="Falso","Falso",IF(BS927=0,"Falso",IF(BT927=$BT$98,$P$3,0)))</f>
        <v>Falso</v>
      </c>
      <c r="BV927" s="309">
        <v>829</v>
      </c>
      <c r="BW927" s="337">
        <v>-4.0000000000000003E-5</v>
      </c>
      <c r="BX927" s="289">
        <v>8</v>
      </c>
      <c r="BY927" s="289"/>
      <c r="BZ927" s="397"/>
      <c r="CA927" s="376"/>
      <c r="CB927" s="394"/>
      <c r="CC927" s="376"/>
      <c r="CD927" s="309"/>
      <c r="CE927" s="395"/>
      <c r="CF927" s="289"/>
      <c r="CG927" s="220"/>
      <c r="CH927" s="220"/>
    </row>
    <row r="928" spans="69:86">
      <c r="BQ928" s="14"/>
      <c r="BR928" s="340">
        <f t="shared" si="172"/>
        <v>0</v>
      </c>
      <c r="BS928" s="313">
        <f t="shared" si="173"/>
        <v>0</v>
      </c>
      <c r="BT928" s="387">
        <f t="shared" si="171"/>
        <v>0.93800390272893741</v>
      </c>
      <c r="BU928" s="313" t="str">
        <f>IF($BU939="Falso","Falso",IF(BS928=0,"Falso",IF(BT928=$BT$98,$P$3,0)))</f>
        <v>Falso</v>
      </c>
      <c r="BV928" s="309">
        <v>830</v>
      </c>
      <c r="BW928" s="337">
        <v>-4.5000000000000003E-5</v>
      </c>
      <c r="BX928" s="289">
        <v>9</v>
      </c>
      <c r="BY928" s="289"/>
      <c r="BZ928" s="397"/>
      <c r="CA928" s="376"/>
      <c r="CB928" s="394"/>
      <c r="CC928" s="376"/>
      <c r="CD928" s="309"/>
      <c r="CE928" s="395"/>
      <c r="CF928" s="289"/>
      <c r="CG928" s="220"/>
      <c r="CH928" s="220"/>
    </row>
    <row r="929" spans="69:86">
      <c r="BQ929" s="14"/>
      <c r="BR929" s="340">
        <f t="shared" si="172"/>
        <v>0</v>
      </c>
      <c r="BS929" s="313">
        <f t="shared" si="173"/>
        <v>0</v>
      </c>
      <c r="BT929" s="387">
        <f t="shared" si="171"/>
        <v>0.93799890272893738</v>
      </c>
      <c r="BU929" s="313" t="str">
        <f>IF($BU939="Falso","Falso",IF(BS929=0,"Falso",IF(BT929=$BT$98,$P$3,0)))</f>
        <v>Falso</v>
      </c>
      <c r="BV929" s="309">
        <v>831</v>
      </c>
      <c r="BW929" s="337">
        <v>-5.0000000000000002E-5</v>
      </c>
      <c r="BX929" s="289">
        <v>10</v>
      </c>
      <c r="BY929" s="289"/>
      <c r="BZ929" s="397"/>
      <c r="CA929" s="376"/>
      <c r="CB929" s="394"/>
      <c r="CC929" s="376"/>
      <c r="CD929" s="309"/>
      <c r="CE929" s="395"/>
      <c r="CF929" s="289"/>
      <c r="CG929" s="220"/>
      <c r="CH929" s="220"/>
    </row>
    <row r="930" spans="69:86">
      <c r="BQ930" s="14"/>
      <c r="BR930" s="340">
        <f t="shared" si="172"/>
        <v>0</v>
      </c>
      <c r="BS930" s="313">
        <f t="shared" si="173"/>
        <v>0</v>
      </c>
      <c r="BT930" s="387">
        <f t="shared" si="171"/>
        <v>0.93799390272893735</v>
      </c>
      <c r="BU930" s="313" t="str">
        <f>IF($BU939="Falso","Falso",IF(BS930=0,"Falso",IF(BT930=$BT$98,$P$3,0)))</f>
        <v>Falso</v>
      </c>
      <c r="BV930" s="309">
        <v>832</v>
      </c>
      <c r="BW930" s="337">
        <v>-5.5000000000000002E-5</v>
      </c>
      <c r="BX930" s="289">
        <v>11</v>
      </c>
      <c r="BY930" s="289"/>
      <c r="BZ930" s="397"/>
      <c r="CA930" s="376"/>
      <c r="CB930" s="394"/>
      <c r="CC930" s="376"/>
      <c r="CD930" s="309"/>
      <c r="CE930" s="395"/>
      <c r="CF930" s="289"/>
      <c r="CG930" s="220"/>
      <c r="CH930" s="220"/>
    </row>
    <row r="931" spans="69:86">
      <c r="BQ931" s="14"/>
      <c r="BR931" s="340">
        <f t="shared" si="172"/>
        <v>0</v>
      </c>
      <c r="BS931" s="313">
        <f t="shared" si="173"/>
        <v>0</v>
      </c>
      <c r="BT931" s="387">
        <f t="shared" si="171"/>
        <v>0.93798890272893742</v>
      </c>
      <c r="BU931" s="313" t="str">
        <f>IF($BU939="Falso","Falso",IF(BS931=0,"Falso",IF(BT931=$BT$98,$P$3,0)))</f>
        <v>Falso</v>
      </c>
      <c r="BV931" s="309">
        <v>833</v>
      </c>
      <c r="BW931" s="337">
        <v>-6.0000000000000002E-5</v>
      </c>
      <c r="BX931" s="289">
        <v>12</v>
      </c>
      <c r="BY931" s="289"/>
      <c r="BZ931" s="397"/>
      <c r="CA931" s="376"/>
      <c r="CB931" s="394"/>
      <c r="CC931" s="376"/>
      <c r="CD931" s="309"/>
      <c r="CE931" s="395"/>
      <c r="CF931" s="289"/>
      <c r="CG931" s="220"/>
      <c r="CH931" s="220"/>
    </row>
    <row r="932" spans="69:86">
      <c r="BQ932" s="14"/>
      <c r="BR932" s="340">
        <f t="shared" si="172"/>
        <v>0</v>
      </c>
      <c r="BS932" s="313">
        <f t="shared" si="173"/>
        <v>0</v>
      </c>
      <c r="BT932" s="387">
        <f t="shared" si="171"/>
        <v>0.93798390272893739</v>
      </c>
      <c r="BU932" s="313" t="str">
        <f>IF($BU939="Falso","Falso",IF(BS932=0,"Falso",IF(BT932=$BT$98,$P$3,0)))</f>
        <v>Falso</v>
      </c>
      <c r="BV932" s="309">
        <v>834</v>
      </c>
      <c r="BW932" s="337">
        <v>-6.4999999999999994E-5</v>
      </c>
      <c r="BX932" s="289">
        <v>13</v>
      </c>
      <c r="BY932" s="289"/>
      <c r="BZ932" s="397"/>
      <c r="CA932" s="376"/>
      <c r="CB932" s="394"/>
      <c r="CC932" s="376"/>
      <c r="CD932" s="309"/>
      <c r="CE932" s="395"/>
      <c r="CF932" s="289"/>
      <c r="CG932" s="220"/>
      <c r="CH932" s="220"/>
    </row>
    <row r="933" spans="69:86">
      <c r="BQ933" s="14"/>
      <c r="BR933" s="340">
        <f t="shared" si="172"/>
        <v>0</v>
      </c>
      <c r="BS933" s="313">
        <f t="shared" si="173"/>
        <v>0</v>
      </c>
      <c r="BT933" s="387">
        <f t="shared" si="171"/>
        <v>0.93797890272893736</v>
      </c>
      <c r="BU933" s="313" t="str">
        <f>IF($BU939="Falso","Falso",IF(BS933=0,"Falso",IF(BT933=$BT$98,$P$3,0)))</f>
        <v>Falso</v>
      </c>
      <c r="BV933" s="309">
        <v>835</v>
      </c>
      <c r="BW933" s="337">
        <v>-6.9999999999999994E-5</v>
      </c>
      <c r="BX933" s="289">
        <v>14</v>
      </c>
      <c r="BY933" s="289"/>
      <c r="BZ933" s="397"/>
      <c r="CA933" s="376"/>
      <c r="CB933" s="394"/>
      <c r="CC933" s="376"/>
      <c r="CD933" s="309"/>
      <c r="CE933" s="395"/>
      <c r="CF933" s="289"/>
      <c r="CG933" s="220"/>
      <c r="CH933" s="220"/>
    </row>
    <row r="934" spans="69:86">
      <c r="BQ934" s="14"/>
      <c r="BR934" s="340">
        <f t="shared" si="172"/>
        <v>0</v>
      </c>
      <c r="BS934" s="313">
        <f t="shared" si="173"/>
        <v>0</v>
      </c>
      <c r="BT934" s="387">
        <f t="shared" si="171"/>
        <v>0.93797390272893733</v>
      </c>
      <c r="BU934" s="313" t="str">
        <f>IF($BU939="Falso","Falso",IF(BS934=0,"Falso",IF(BT934=$BT$98,$P$3,0)))</f>
        <v>Falso</v>
      </c>
      <c r="BV934" s="309">
        <v>836</v>
      </c>
      <c r="BW934" s="337">
        <v>-7.4999999999999993E-5</v>
      </c>
      <c r="BX934" s="289">
        <v>15</v>
      </c>
      <c r="BY934" s="289"/>
      <c r="BZ934" s="397"/>
      <c r="CA934" s="376"/>
      <c r="CB934" s="394"/>
      <c r="CC934" s="376"/>
      <c r="CD934" s="309"/>
      <c r="CE934" s="395"/>
      <c r="CF934" s="289"/>
      <c r="CG934" s="220"/>
      <c r="CH934" s="220"/>
    </row>
    <row r="935" spans="69:86">
      <c r="BQ935" s="14"/>
      <c r="BR935" s="340">
        <f t="shared" si="172"/>
        <v>0</v>
      </c>
      <c r="BS935" s="313">
        <f t="shared" si="173"/>
        <v>0</v>
      </c>
      <c r="BT935" s="387">
        <f t="shared" si="171"/>
        <v>0.9379689027289374</v>
      </c>
      <c r="BU935" s="313" t="str">
        <f>IF($BU939="Falso","Falso",IF(BS935=0,"Falso",IF(BT935=$BT$98,$P$3,0)))</f>
        <v>Falso</v>
      </c>
      <c r="BV935" s="309">
        <v>837</v>
      </c>
      <c r="BW935" s="337">
        <v>-8.0000000000000007E-5</v>
      </c>
      <c r="BX935" s="289">
        <v>16</v>
      </c>
      <c r="BY935" s="289"/>
      <c r="BZ935" s="397"/>
      <c r="CA935" s="376"/>
      <c r="CB935" s="394"/>
      <c r="CC935" s="376"/>
      <c r="CD935" s="309"/>
      <c r="CE935" s="395"/>
      <c r="CF935" s="289"/>
      <c r="CG935" s="220"/>
      <c r="CH935" s="220"/>
    </row>
    <row r="936" spans="69:86">
      <c r="BQ936" s="14"/>
      <c r="BR936" s="340">
        <f t="shared" si="172"/>
        <v>0</v>
      </c>
      <c r="BS936" s="313">
        <f t="shared" si="173"/>
        <v>0</v>
      </c>
      <c r="BT936" s="387">
        <f t="shared" si="171"/>
        <v>0.93796390272893737</v>
      </c>
      <c r="BU936" s="313" t="str">
        <f>IF($BU939="Falso","Falso",IF(BS936=0,"Falso",IF(BT936=$BT$98,$P$3,0)))</f>
        <v>Falso</v>
      </c>
      <c r="BV936" s="309">
        <v>838</v>
      </c>
      <c r="BW936" s="337">
        <v>-8.5000000000000006E-5</v>
      </c>
      <c r="BX936" s="289">
        <v>17</v>
      </c>
      <c r="BY936" s="289"/>
      <c r="BZ936" s="397"/>
      <c r="CA936" s="376"/>
      <c r="CB936" s="394"/>
      <c r="CC936" s="376"/>
      <c r="CD936" s="309"/>
      <c r="CE936" s="395"/>
      <c r="CF936" s="289"/>
      <c r="CG936" s="220"/>
      <c r="CH936" s="220"/>
    </row>
    <row r="937" spans="69:86">
      <c r="BQ937" s="14"/>
      <c r="BR937" s="340">
        <f t="shared" si="172"/>
        <v>0</v>
      </c>
      <c r="BS937" s="313">
        <f t="shared" si="173"/>
        <v>0</v>
      </c>
      <c r="BT937" s="387">
        <f t="shared" si="171"/>
        <v>0.93795890272893734</v>
      </c>
      <c r="BU937" s="313" t="str">
        <f>IF($BU939="Falso","Falso",IF(BS937=0,"Falso",IF(BT937=$BT$98,$P$3,0)))</f>
        <v>Falso</v>
      </c>
      <c r="BV937" s="309">
        <v>839</v>
      </c>
      <c r="BW937" s="337">
        <v>-9.0000000000000006E-5</v>
      </c>
      <c r="BX937" s="289">
        <v>18</v>
      </c>
      <c r="BY937" s="289"/>
      <c r="BZ937" s="397"/>
      <c r="CA937" s="376"/>
      <c r="CB937" s="394"/>
      <c r="CC937" s="376"/>
      <c r="CD937" s="309"/>
      <c r="CE937" s="395"/>
      <c r="CF937" s="289"/>
      <c r="CG937" s="220"/>
      <c r="CH937" s="220"/>
    </row>
    <row r="938" spans="69:86">
      <c r="BQ938" s="14"/>
      <c r="BR938" s="340">
        <f t="shared" si="172"/>
        <v>0</v>
      </c>
      <c r="BS938" s="313">
        <f t="shared" si="173"/>
        <v>0</v>
      </c>
      <c r="BT938" s="387">
        <f t="shared" si="171"/>
        <v>0.93795390272893742</v>
      </c>
      <c r="BU938" s="313" t="str">
        <f>IF($BU939="Falso","Falso",IF(BS938=0,"Falso",IF(BT938=$BT$98,$P$3,0)))</f>
        <v>Falso</v>
      </c>
      <c r="BV938" s="309">
        <v>840</v>
      </c>
      <c r="BW938" s="337">
        <v>-9.5000000000000005E-5</v>
      </c>
      <c r="BX938" s="289">
        <v>19</v>
      </c>
      <c r="BY938" s="289"/>
      <c r="BZ938" s="397"/>
      <c r="CA938" s="376"/>
      <c r="CB938" s="394"/>
      <c r="CC938" s="376"/>
      <c r="CD938" s="309"/>
      <c r="CE938" s="395"/>
      <c r="CF938" s="289"/>
      <c r="CG938" s="220"/>
      <c r="CH938" s="220"/>
    </row>
    <row r="939" spans="69:86">
      <c r="BQ939" s="14"/>
      <c r="BR939" s="336" t="str">
        <f>C51</f>
        <v xml:space="preserve"> </v>
      </c>
      <c r="BS939" s="313">
        <f>IF(M51=" ",0,M51)</f>
        <v>0</v>
      </c>
      <c r="BT939" s="387">
        <f>ABS(BS939-$BV$97)+IF(BR959="",-0.002)</f>
        <v>0.93804890272893737</v>
      </c>
      <c r="BU939" s="313" t="str">
        <f>IF(BS939=0,"Falso",IF(BT939=$BT$98,$P$3,0))</f>
        <v>Falso</v>
      </c>
      <c r="BV939" s="309">
        <v>841</v>
      </c>
      <c r="BW939" s="337">
        <v>0</v>
      </c>
      <c r="BX939" s="289">
        <v>0</v>
      </c>
      <c r="BY939" s="289"/>
      <c r="BZ939" s="388"/>
      <c r="CA939" s="389"/>
      <c r="CB939" s="390"/>
      <c r="CC939" s="389"/>
      <c r="CD939" s="309"/>
      <c r="CE939" s="391"/>
      <c r="CF939" s="392"/>
      <c r="CG939" s="220"/>
      <c r="CH939" s="220"/>
    </row>
    <row r="940" spans="69:86">
      <c r="BQ940" s="14"/>
      <c r="BR940" s="340">
        <f>($BS$719-$BS$739)/20</f>
        <v>0</v>
      </c>
      <c r="BS940" s="313">
        <f>BS939-BR940</f>
        <v>0</v>
      </c>
      <c r="BT940" s="387">
        <f t="shared" ref="BT940:BT958" si="174">ABS(BS940-$BV$97)+BW940</f>
        <v>0.93804390272893734</v>
      </c>
      <c r="BU940" s="313" t="str">
        <f>IF($BU959="Falso","Falso",IF(BS940=0,"Falso",IF(BT940=$BT$98,$P$3,0)))</f>
        <v>Falso</v>
      </c>
      <c r="BV940" s="309">
        <v>842</v>
      </c>
      <c r="BW940" s="337">
        <v>-5.0000000000000004E-6</v>
      </c>
      <c r="BX940" s="289">
        <v>1</v>
      </c>
      <c r="BY940" s="289"/>
      <c r="BZ940" s="397"/>
      <c r="CA940" s="376"/>
      <c r="CB940" s="394"/>
      <c r="CC940" s="376"/>
      <c r="CD940" s="309"/>
      <c r="CE940" s="395"/>
      <c r="CF940" s="289"/>
      <c r="CG940" s="220"/>
      <c r="CH940" s="220"/>
    </row>
    <row r="941" spans="69:86">
      <c r="BQ941" s="14"/>
      <c r="BR941" s="340">
        <f t="shared" ref="BR941:BR958" si="175">($BS$719-$BS$739)/20</f>
        <v>0</v>
      </c>
      <c r="BS941" s="313">
        <f t="shared" ref="BS941:BS958" si="176">BS940-BR941</f>
        <v>0</v>
      </c>
      <c r="BT941" s="387">
        <f t="shared" si="174"/>
        <v>0.93803890272893742</v>
      </c>
      <c r="BU941" s="313" t="str">
        <f>IF($BU959="Falso","Falso",IF(BS941=0,"Falso",IF(BT941=$BT$98,$P$3,0)))</f>
        <v>Falso</v>
      </c>
      <c r="BV941" s="309">
        <v>843</v>
      </c>
      <c r="BW941" s="337">
        <v>-1.0000000000000001E-5</v>
      </c>
      <c r="BX941" s="289">
        <v>2</v>
      </c>
      <c r="BY941" s="289"/>
      <c r="BZ941" s="397"/>
      <c r="CA941" s="376"/>
      <c r="CB941" s="394"/>
      <c r="CC941" s="376"/>
      <c r="CD941" s="309"/>
      <c r="CE941" s="395"/>
      <c r="CF941" s="289"/>
      <c r="CG941" s="220"/>
      <c r="CH941" s="220"/>
    </row>
    <row r="942" spans="69:86">
      <c r="BQ942" s="14"/>
      <c r="BR942" s="340">
        <f t="shared" si="175"/>
        <v>0</v>
      </c>
      <c r="BS942" s="313">
        <f t="shared" si="176"/>
        <v>0</v>
      </c>
      <c r="BT942" s="387">
        <f t="shared" si="174"/>
        <v>0.93803390272893739</v>
      </c>
      <c r="BU942" s="313" t="str">
        <f>IF($BU959="Falso","Falso",IF(BS942=0,"Falso",IF(BT942=$BT$98,$P$3,0)))</f>
        <v>Falso</v>
      </c>
      <c r="BV942" s="309">
        <v>844</v>
      </c>
      <c r="BW942" s="337">
        <v>-1.5E-5</v>
      </c>
      <c r="BX942" s="289">
        <v>3</v>
      </c>
      <c r="BY942" s="289"/>
      <c r="BZ942" s="397"/>
      <c r="CA942" s="376"/>
      <c r="CB942" s="394"/>
      <c r="CC942" s="376"/>
      <c r="CD942" s="309"/>
      <c r="CE942" s="395"/>
      <c r="CF942" s="289"/>
      <c r="CG942" s="220"/>
      <c r="CH942" s="220"/>
    </row>
    <row r="943" spans="69:86">
      <c r="BQ943" s="14"/>
      <c r="BR943" s="340">
        <f t="shared" si="175"/>
        <v>0</v>
      </c>
      <c r="BS943" s="313">
        <f t="shared" si="176"/>
        <v>0</v>
      </c>
      <c r="BT943" s="387">
        <f t="shared" si="174"/>
        <v>0.93802890272893735</v>
      </c>
      <c r="BU943" s="313" t="str">
        <f>IF($BU959="Falso","Falso",IF(BS943=0,"Falso",IF(BT943=$BT$98,$P$3,0)))</f>
        <v>Falso</v>
      </c>
      <c r="BV943" s="309">
        <v>845</v>
      </c>
      <c r="BW943" s="337">
        <v>-2.0000000000000002E-5</v>
      </c>
      <c r="BX943" s="289">
        <v>4</v>
      </c>
      <c r="BY943" s="289"/>
      <c r="BZ943" s="397"/>
      <c r="CA943" s="376"/>
      <c r="CB943" s="394"/>
      <c r="CC943" s="376"/>
      <c r="CD943" s="309"/>
      <c r="CE943" s="395"/>
      <c r="CF943" s="289"/>
      <c r="CG943" s="220"/>
      <c r="CH943" s="220"/>
    </row>
    <row r="944" spans="69:86">
      <c r="BQ944" s="14"/>
      <c r="BR944" s="340">
        <f t="shared" si="175"/>
        <v>0</v>
      </c>
      <c r="BS944" s="313">
        <f t="shared" si="176"/>
        <v>0</v>
      </c>
      <c r="BT944" s="387">
        <f t="shared" si="174"/>
        <v>0.93802390272893732</v>
      </c>
      <c r="BU944" s="313" t="str">
        <f>IF($BU959="Falso","Falso",IF(BS944=0,"Falso",IF(BT944=$BT$98,$P$3,0)))</f>
        <v>Falso</v>
      </c>
      <c r="BV944" s="309">
        <v>846</v>
      </c>
      <c r="BW944" s="337">
        <v>-2.5000000000000001E-5</v>
      </c>
      <c r="BX944" s="289">
        <v>5</v>
      </c>
      <c r="BY944" s="289"/>
      <c r="BZ944" s="397"/>
      <c r="CA944" s="376"/>
      <c r="CB944" s="394"/>
      <c r="CC944" s="376"/>
      <c r="CD944" s="309"/>
      <c r="CE944" s="395"/>
      <c r="CF944" s="289"/>
      <c r="CG944" s="220"/>
      <c r="CH944" s="220"/>
    </row>
    <row r="945" spans="69:86">
      <c r="BQ945" s="14"/>
      <c r="BR945" s="340">
        <f t="shared" si="175"/>
        <v>0</v>
      </c>
      <c r="BS945" s="313">
        <f t="shared" si="176"/>
        <v>0</v>
      </c>
      <c r="BT945" s="387">
        <f t="shared" si="174"/>
        <v>0.9380189027289374</v>
      </c>
      <c r="BU945" s="313" t="str">
        <f>IF($BU959="Falso","Falso",IF(BS945=0,"Falso",IF(BT945=$BT$98,$P$3,0)))</f>
        <v>Falso</v>
      </c>
      <c r="BV945" s="309">
        <v>847</v>
      </c>
      <c r="BW945" s="337">
        <v>-3.0000000000000001E-5</v>
      </c>
      <c r="BX945" s="289">
        <v>6</v>
      </c>
      <c r="BY945" s="289"/>
      <c r="BZ945" s="397"/>
      <c r="CA945" s="376"/>
      <c r="CB945" s="394"/>
      <c r="CC945" s="376"/>
      <c r="CD945" s="309"/>
      <c r="CE945" s="395"/>
      <c r="CF945" s="289"/>
      <c r="CG945" s="220"/>
      <c r="CH945" s="220"/>
    </row>
    <row r="946" spans="69:86">
      <c r="BQ946" s="14"/>
      <c r="BR946" s="340">
        <f t="shared" si="175"/>
        <v>0</v>
      </c>
      <c r="BS946" s="313">
        <f t="shared" si="176"/>
        <v>0</v>
      </c>
      <c r="BT946" s="387">
        <f t="shared" si="174"/>
        <v>0.93801390272893737</v>
      </c>
      <c r="BU946" s="313" t="str">
        <f>IF($BU959="Falso","Falso",IF(BS946=0,"Falso",IF(BT946=$BT$98,$P$3,0)))</f>
        <v>Falso</v>
      </c>
      <c r="BV946" s="309">
        <v>848</v>
      </c>
      <c r="BW946" s="337">
        <v>-3.4999999999999997E-5</v>
      </c>
      <c r="BX946" s="289">
        <v>7</v>
      </c>
      <c r="BY946" s="289"/>
      <c r="BZ946" s="397"/>
      <c r="CA946" s="376"/>
      <c r="CB946" s="394"/>
      <c r="CC946" s="376"/>
      <c r="CD946" s="309"/>
      <c r="CE946" s="395"/>
      <c r="CF946" s="289"/>
      <c r="CG946" s="220"/>
      <c r="CH946" s="220"/>
    </row>
    <row r="947" spans="69:86">
      <c r="BQ947" s="14"/>
      <c r="BR947" s="340">
        <f t="shared" si="175"/>
        <v>0</v>
      </c>
      <c r="BS947" s="313">
        <f t="shared" si="176"/>
        <v>0</v>
      </c>
      <c r="BT947" s="387">
        <f t="shared" si="174"/>
        <v>0.93800890272893733</v>
      </c>
      <c r="BU947" s="313" t="str">
        <f>IF($BU959="Falso","Falso",IF(BS947=0,"Falso",IF(BT947=$BT$98,$P$3,0)))</f>
        <v>Falso</v>
      </c>
      <c r="BV947" s="309">
        <v>849</v>
      </c>
      <c r="BW947" s="337">
        <v>-4.0000000000000003E-5</v>
      </c>
      <c r="BX947" s="289">
        <v>8</v>
      </c>
      <c r="BY947" s="289"/>
      <c r="BZ947" s="397"/>
      <c r="CA947" s="376"/>
      <c r="CB947" s="394"/>
      <c r="CC947" s="376"/>
      <c r="CD947" s="309"/>
      <c r="CE947" s="395"/>
      <c r="CF947" s="289"/>
      <c r="CG947" s="220"/>
      <c r="CH947" s="220"/>
    </row>
    <row r="948" spans="69:86">
      <c r="BQ948" s="14"/>
      <c r="BR948" s="340">
        <f t="shared" si="175"/>
        <v>0</v>
      </c>
      <c r="BS948" s="313">
        <f t="shared" si="176"/>
        <v>0</v>
      </c>
      <c r="BT948" s="387">
        <f t="shared" si="174"/>
        <v>0.93800390272893741</v>
      </c>
      <c r="BU948" s="313" t="str">
        <f>IF($BU959="Falso","Falso",IF(BS948=0,"Falso",IF(BT948=$BT$98,$P$3,0)))</f>
        <v>Falso</v>
      </c>
      <c r="BV948" s="309">
        <v>850</v>
      </c>
      <c r="BW948" s="337">
        <v>-4.5000000000000003E-5</v>
      </c>
      <c r="BX948" s="289">
        <v>9</v>
      </c>
      <c r="BY948" s="289"/>
      <c r="BZ948" s="397"/>
      <c r="CA948" s="376"/>
      <c r="CB948" s="394"/>
      <c r="CC948" s="376"/>
      <c r="CD948" s="309"/>
      <c r="CE948" s="395"/>
      <c r="CF948" s="289"/>
      <c r="CG948" s="220"/>
      <c r="CH948" s="220"/>
    </row>
    <row r="949" spans="69:86">
      <c r="BQ949" s="14"/>
      <c r="BR949" s="340">
        <f t="shared" si="175"/>
        <v>0</v>
      </c>
      <c r="BS949" s="313">
        <f t="shared" si="176"/>
        <v>0</v>
      </c>
      <c r="BT949" s="387">
        <f t="shared" si="174"/>
        <v>0.93799890272893738</v>
      </c>
      <c r="BU949" s="313" t="str">
        <f>IF($BU959="Falso","Falso",IF(BS949=0,"Falso",IF(BT949=$BT$98,$P$3,0)))</f>
        <v>Falso</v>
      </c>
      <c r="BV949" s="309">
        <v>851</v>
      </c>
      <c r="BW949" s="337">
        <v>-5.0000000000000002E-5</v>
      </c>
      <c r="BX949" s="289">
        <v>10</v>
      </c>
      <c r="BY949" s="289"/>
      <c r="BZ949" s="397"/>
      <c r="CA949" s="376"/>
      <c r="CB949" s="394"/>
      <c r="CC949" s="376"/>
      <c r="CD949" s="309"/>
      <c r="CE949" s="395"/>
      <c r="CF949" s="289"/>
      <c r="CG949" s="220"/>
      <c r="CH949" s="220"/>
    </row>
    <row r="950" spans="69:86">
      <c r="BQ950" s="14"/>
      <c r="BR950" s="340">
        <f t="shared" si="175"/>
        <v>0</v>
      </c>
      <c r="BS950" s="313">
        <f t="shared" si="176"/>
        <v>0</v>
      </c>
      <c r="BT950" s="387">
        <f t="shared" si="174"/>
        <v>0.93799390272893735</v>
      </c>
      <c r="BU950" s="313" t="str">
        <f>IF($BU959="Falso","Falso",IF(BS950=0,"Falso",IF(BT950=$BT$98,$P$3,0)))</f>
        <v>Falso</v>
      </c>
      <c r="BV950" s="309">
        <v>852</v>
      </c>
      <c r="BW950" s="337">
        <v>-5.5000000000000002E-5</v>
      </c>
      <c r="BX950" s="289">
        <v>11</v>
      </c>
      <c r="BY950" s="289"/>
      <c r="BZ950" s="397"/>
      <c r="CA950" s="376"/>
      <c r="CB950" s="394"/>
      <c r="CC950" s="376"/>
      <c r="CD950" s="309"/>
      <c r="CE950" s="395"/>
      <c r="CF950" s="289"/>
      <c r="CG950" s="220"/>
      <c r="CH950" s="220"/>
    </row>
    <row r="951" spans="69:86">
      <c r="BQ951" s="14"/>
      <c r="BR951" s="340">
        <f t="shared" si="175"/>
        <v>0</v>
      </c>
      <c r="BS951" s="313">
        <f t="shared" si="176"/>
        <v>0</v>
      </c>
      <c r="BT951" s="387">
        <f t="shared" si="174"/>
        <v>0.93798890272893742</v>
      </c>
      <c r="BU951" s="313" t="str">
        <f>IF($BU959="Falso","Falso",IF(BS951=0,"Falso",IF(BT951=$BT$98,$P$3,0)))</f>
        <v>Falso</v>
      </c>
      <c r="BV951" s="309">
        <v>853</v>
      </c>
      <c r="BW951" s="337">
        <v>-6.0000000000000002E-5</v>
      </c>
      <c r="BX951" s="289">
        <v>12</v>
      </c>
      <c r="BY951" s="289"/>
      <c r="BZ951" s="397"/>
      <c r="CA951" s="376"/>
      <c r="CB951" s="394"/>
      <c r="CC951" s="376"/>
      <c r="CD951" s="309"/>
      <c r="CE951" s="395"/>
      <c r="CF951" s="289"/>
      <c r="CG951" s="220"/>
      <c r="CH951" s="220"/>
    </row>
    <row r="952" spans="69:86">
      <c r="BQ952" s="14"/>
      <c r="BR952" s="340">
        <f t="shared" si="175"/>
        <v>0</v>
      </c>
      <c r="BS952" s="313">
        <f t="shared" si="176"/>
        <v>0</v>
      </c>
      <c r="BT952" s="387">
        <f t="shared" si="174"/>
        <v>0.93798390272893739</v>
      </c>
      <c r="BU952" s="313" t="str">
        <f>IF($BU959="Falso","Falso",IF(BS952=0,"Falso",IF(BT952=$BT$98,$P$3,0)))</f>
        <v>Falso</v>
      </c>
      <c r="BV952" s="309">
        <v>854</v>
      </c>
      <c r="BW952" s="337">
        <v>-6.4999999999999994E-5</v>
      </c>
      <c r="BX952" s="289">
        <v>13</v>
      </c>
      <c r="BY952" s="289"/>
      <c r="BZ952" s="397"/>
      <c r="CA952" s="376"/>
      <c r="CB952" s="394"/>
      <c r="CC952" s="376"/>
      <c r="CD952" s="309"/>
      <c r="CE952" s="395"/>
      <c r="CF952" s="289"/>
      <c r="CG952" s="220"/>
      <c r="CH952" s="220"/>
    </row>
    <row r="953" spans="69:86">
      <c r="BQ953" s="14"/>
      <c r="BR953" s="340">
        <f t="shared" si="175"/>
        <v>0</v>
      </c>
      <c r="BS953" s="313">
        <f t="shared" si="176"/>
        <v>0</v>
      </c>
      <c r="BT953" s="387">
        <f t="shared" si="174"/>
        <v>0.93797890272893736</v>
      </c>
      <c r="BU953" s="313" t="str">
        <f>IF($BU959="Falso","Falso",IF(BS953=0,"Falso",IF(BT953=$BT$98,$P$3,0)))</f>
        <v>Falso</v>
      </c>
      <c r="BV953" s="309">
        <v>855</v>
      </c>
      <c r="BW953" s="337">
        <v>-6.9999999999999994E-5</v>
      </c>
      <c r="BX953" s="289">
        <v>14</v>
      </c>
      <c r="BY953" s="289"/>
      <c r="BZ953" s="397"/>
      <c r="CA953" s="376"/>
      <c r="CB953" s="394"/>
      <c r="CC953" s="376"/>
      <c r="CD953" s="309"/>
      <c r="CE953" s="395"/>
      <c r="CF953" s="289"/>
      <c r="CG953" s="220"/>
      <c r="CH953" s="220"/>
    </row>
    <row r="954" spans="69:86">
      <c r="BQ954" s="14"/>
      <c r="BR954" s="340">
        <f t="shared" si="175"/>
        <v>0</v>
      </c>
      <c r="BS954" s="313">
        <f t="shared" si="176"/>
        <v>0</v>
      </c>
      <c r="BT954" s="387">
        <f t="shared" si="174"/>
        <v>0.93797390272893733</v>
      </c>
      <c r="BU954" s="313" t="str">
        <f>IF($BU959="Falso","Falso",IF(BS954=0,"Falso",IF(BT954=$BT$98,$P$3,0)))</f>
        <v>Falso</v>
      </c>
      <c r="BV954" s="309">
        <v>856</v>
      </c>
      <c r="BW954" s="337">
        <v>-7.4999999999999993E-5</v>
      </c>
      <c r="BX954" s="289">
        <v>15</v>
      </c>
      <c r="BY954" s="289"/>
      <c r="BZ954" s="397"/>
      <c r="CA954" s="376"/>
      <c r="CB954" s="394"/>
      <c r="CC954" s="376"/>
      <c r="CD954" s="309"/>
      <c r="CE954" s="395"/>
      <c r="CF954" s="289"/>
      <c r="CG954" s="220"/>
      <c r="CH954" s="220"/>
    </row>
    <row r="955" spans="69:86">
      <c r="BQ955" s="14"/>
      <c r="BR955" s="340">
        <f t="shared" si="175"/>
        <v>0</v>
      </c>
      <c r="BS955" s="313">
        <f t="shared" si="176"/>
        <v>0</v>
      </c>
      <c r="BT955" s="387">
        <f t="shared" si="174"/>
        <v>0.9379689027289374</v>
      </c>
      <c r="BU955" s="313" t="str">
        <f>IF($BU959="Falso","Falso",IF(BS955=0,"Falso",IF(BT955=$BT$98,$P$3,0)))</f>
        <v>Falso</v>
      </c>
      <c r="BV955" s="309">
        <v>857</v>
      </c>
      <c r="BW955" s="337">
        <v>-8.0000000000000007E-5</v>
      </c>
      <c r="BX955" s="289">
        <v>16</v>
      </c>
      <c r="BY955" s="289"/>
      <c r="BZ955" s="397"/>
      <c r="CA955" s="376"/>
      <c r="CB955" s="394"/>
      <c r="CC955" s="376"/>
      <c r="CD955" s="309"/>
      <c r="CE955" s="395"/>
      <c r="CF955" s="289"/>
      <c r="CG955" s="220"/>
      <c r="CH955" s="220"/>
    </row>
    <row r="956" spans="69:86">
      <c r="BQ956" s="14"/>
      <c r="BR956" s="340">
        <f t="shared" si="175"/>
        <v>0</v>
      </c>
      <c r="BS956" s="313">
        <f t="shared" si="176"/>
        <v>0</v>
      </c>
      <c r="BT956" s="387">
        <f t="shared" si="174"/>
        <v>0.93796390272893737</v>
      </c>
      <c r="BU956" s="313" t="str">
        <f>IF($BU959="Falso","Falso",IF(BS956=0,"Falso",IF(BT956=$BT$98,$P$3,0)))</f>
        <v>Falso</v>
      </c>
      <c r="BV956" s="309">
        <v>858</v>
      </c>
      <c r="BW956" s="337">
        <v>-8.5000000000000006E-5</v>
      </c>
      <c r="BX956" s="289">
        <v>17</v>
      </c>
      <c r="BY956" s="289"/>
      <c r="BZ956" s="397"/>
      <c r="CA956" s="376"/>
      <c r="CB956" s="394"/>
      <c r="CC956" s="376"/>
      <c r="CD956" s="309"/>
      <c r="CE956" s="395"/>
      <c r="CF956" s="289"/>
      <c r="CG956" s="220"/>
      <c r="CH956" s="220"/>
    </row>
    <row r="957" spans="69:86">
      <c r="BQ957" s="14"/>
      <c r="BR957" s="340">
        <f t="shared" si="175"/>
        <v>0</v>
      </c>
      <c r="BS957" s="313">
        <f t="shared" si="176"/>
        <v>0</v>
      </c>
      <c r="BT957" s="387">
        <f t="shared" si="174"/>
        <v>0.93795890272893734</v>
      </c>
      <c r="BU957" s="313" t="str">
        <f>IF($BU959="Falso","Falso",IF(BS957=0,"Falso",IF(BT957=$BT$98,$P$3,0)))</f>
        <v>Falso</v>
      </c>
      <c r="BV957" s="309">
        <v>859</v>
      </c>
      <c r="BW957" s="337">
        <v>-9.0000000000000006E-5</v>
      </c>
      <c r="BX957" s="289">
        <v>18</v>
      </c>
      <c r="BY957" s="289"/>
      <c r="BZ957" s="397"/>
      <c r="CA957" s="376"/>
      <c r="CB957" s="394"/>
      <c r="CC957" s="376"/>
      <c r="CD957" s="309"/>
      <c r="CE957" s="395"/>
      <c r="CF957" s="289"/>
      <c r="CG957" s="220"/>
      <c r="CH957" s="220"/>
    </row>
    <row r="958" spans="69:86">
      <c r="BQ958" s="14"/>
      <c r="BR958" s="340">
        <f t="shared" si="175"/>
        <v>0</v>
      </c>
      <c r="BS958" s="313">
        <f t="shared" si="176"/>
        <v>0</v>
      </c>
      <c r="BT958" s="387">
        <f t="shared" si="174"/>
        <v>0.93795390272893742</v>
      </c>
      <c r="BU958" s="313" t="str">
        <f>IF($BU959="Falso","Falso",IF(BS958=0,"Falso",IF(BT958=$BT$98,$P$3,0)))</f>
        <v>Falso</v>
      </c>
      <c r="BV958" s="309">
        <v>860</v>
      </c>
      <c r="BW958" s="337">
        <v>-9.5000000000000005E-5</v>
      </c>
      <c r="BX958" s="289">
        <v>19</v>
      </c>
      <c r="BY958" s="289"/>
      <c r="BZ958" s="397"/>
      <c r="CA958" s="376"/>
      <c r="CB958" s="394"/>
      <c r="CC958" s="376"/>
      <c r="CD958" s="309"/>
      <c r="CE958" s="395"/>
      <c r="CF958" s="289"/>
      <c r="CG958" s="220"/>
      <c r="CH958" s="220"/>
    </row>
    <row r="959" spans="69:86">
      <c r="BQ959" s="14"/>
      <c r="BR959" s="336" t="str">
        <f>C52</f>
        <v xml:space="preserve"> </v>
      </c>
      <c r="BS959" s="313">
        <f>IF(M52=" ",0,M52)</f>
        <v>0</v>
      </c>
      <c r="BT959" s="387">
        <f>ABS(BS959-$BV$97)+IF(BR979="",-0.002)</f>
        <v>0.93804890272893737</v>
      </c>
      <c r="BU959" s="313" t="str">
        <f>IF(BS959=0,"Falso",IF(BT959=$BT$98,$P$3,0))</f>
        <v>Falso</v>
      </c>
      <c r="BV959" s="309">
        <v>861</v>
      </c>
      <c r="BW959" s="337">
        <v>0</v>
      </c>
      <c r="BX959" s="289">
        <v>0</v>
      </c>
      <c r="BY959" s="289"/>
      <c r="BZ959" s="388"/>
      <c r="CA959" s="389"/>
      <c r="CB959" s="390"/>
      <c r="CC959" s="389"/>
      <c r="CD959" s="309"/>
      <c r="CE959" s="391"/>
      <c r="CF959" s="392"/>
      <c r="CG959" s="220"/>
      <c r="CH959" s="220"/>
    </row>
    <row r="960" spans="69:86">
      <c r="BQ960" s="14"/>
      <c r="BR960" s="340">
        <f>($BS$719-$BS$739)/20</f>
        <v>0</v>
      </c>
      <c r="BS960" s="313">
        <f>BS959-BR960</f>
        <v>0</v>
      </c>
      <c r="BT960" s="387">
        <f t="shared" ref="BT960:BT978" si="177">ABS(BS960-$BV$97)+BW960</f>
        <v>0.93804390272893734</v>
      </c>
      <c r="BU960" s="313" t="str">
        <f>IF($BU979="Falso","Falso",IF(BS960=0,"Falso",IF(BT960=$BT$98,$P$3,0)))</f>
        <v>Falso</v>
      </c>
      <c r="BV960" s="309">
        <v>862</v>
      </c>
      <c r="BW960" s="337">
        <v>-5.0000000000000004E-6</v>
      </c>
      <c r="BX960" s="289">
        <v>1</v>
      </c>
      <c r="BY960" s="289"/>
      <c r="BZ960" s="397"/>
      <c r="CA960" s="376"/>
      <c r="CB960" s="394"/>
      <c r="CC960" s="376"/>
      <c r="CD960" s="309"/>
      <c r="CE960" s="395"/>
      <c r="CF960" s="289"/>
      <c r="CG960" s="220"/>
      <c r="CH960" s="220"/>
    </row>
    <row r="961" spans="69:86">
      <c r="BQ961" s="14"/>
      <c r="BR961" s="340">
        <f t="shared" ref="BR961:BR978" si="178">($BS$719-$BS$739)/20</f>
        <v>0</v>
      </c>
      <c r="BS961" s="313">
        <f t="shared" ref="BS961:BS978" si="179">BS960-BR961</f>
        <v>0</v>
      </c>
      <c r="BT961" s="387">
        <f t="shared" si="177"/>
        <v>0.93803890272893742</v>
      </c>
      <c r="BU961" s="313" t="str">
        <f>IF($BU979="Falso","Falso",IF(BS961=0,"Falso",IF(BT961=$BT$98,$P$3,0)))</f>
        <v>Falso</v>
      </c>
      <c r="BV961" s="309">
        <v>863</v>
      </c>
      <c r="BW961" s="337">
        <v>-1.0000000000000001E-5</v>
      </c>
      <c r="BX961" s="289">
        <v>2</v>
      </c>
      <c r="BY961" s="289"/>
      <c r="BZ961" s="397"/>
      <c r="CA961" s="376"/>
      <c r="CB961" s="394"/>
      <c r="CC961" s="376"/>
      <c r="CD961" s="309"/>
      <c r="CE961" s="395"/>
      <c r="CF961" s="289"/>
      <c r="CG961" s="220"/>
      <c r="CH961" s="220"/>
    </row>
    <row r="962" spans="69:86">
      <c r="BQ962" s="14"/>
      <c r="BR962" s="340">
        <f t="shared" si="178"/>
        <v>0</v>
      </c>
      <c r="BS962" s="313">
        <f t="shared" si="179"/>
        <v>0</v>
      </c>
      <c r="BT962" s="387">
        <f t="shared" si="177"/>
        <v>0.93803390272893739</v>
      </c>
      <c r="BU962" s="313" t="str">
        <f>IF($BU979="Falso","Falso",IF(BS962=0,"Falso",IF(BT962=$BT$98,$P$3,0)))</f>
        <v>Falso</v>
      </c>
      <c r="BV962" s="309">
        <v>864</v>
      </c>
      <c r="BW962" s="337">
        <v>-1.5E-5</v>
      </c>
      <c r="BX962" s="289">
        <v>3</v>
      </c>
      <c r="BY962" s="289"/>
      <c r="BZ962" s="397"/>
      <c r="CA962" s="376"/>
      <c r="CB962" s="394"/>
      <c r="CC962" s="376"/>
      <c r="CD962" s="309"/>
      <c r="CE962" s="395"/>
      <c r="CF962" s="289"/>
      <c r="CG962" s="220"/>
      <c r="CH962" s="220"/>
    </row>
    <row r="963" spans="69:86">
      <c r="BQ963" s="14"/>
      <c r="BR963" s="340">
        <f t="shared" si="178"/>
        <v>0</v>
      </c>
      <c r="BS963" s="313">
        <f t="shared" si="179"/>
        <v>0</v>
      </c>
      <c r="BT963" s="387">
        <f t="shared" si="177"/>
        <v>0.93802890272893735</v>
      </c>
      <c r="BU963" s="313" t="str">
        <f>IF($BU979="Falso","Falso",IF(BS963=0,"Falso",IF(BT963=$BT$98,$P$3,0)))</f>
        <v>Falso</v>
      </c>
      <c r="BV963" s="309">
        <v>865</v>
      </c>
      <c r="BW963" s="337">
        <v>-2.0000000000000002E-5</v>
      </c>
      <c r="BX963" s="289">
        <v>4</v>
      </c>
      <c r="BY963" s="289"/>
      <c r="BZ963" s="397"/>
      <c r="CA963" s="376"/>
      <c r="CB963" s="394"/>
      <c r="CC963" s="376"/>
      <c r="CD963" s="309"/>
      <c r="CE963" s="395"/>
      <c r="CF963" s="289"/>
      <c r="CG963" s="220"/>
      <c r="CH963" s="220"/>
    </row>
    <row r="964" spans="69:86">
      <c r="BQ964" s="14"/>
      <c r="BR964" s="340">
        <f t="shared" si="178"/>
        <v>0</v>
      </c>
      <c r="BS964" s="313">
        <f t="shared" si="179"/>
        <v>0</v>
      </c>
      <c r="BT964" s="387">
        <f t="shared" si="177"/>
        <v>0.93802390272893732</v>
      </c>
      <c r="BU964" s="313" t="str">
        <f>IF($BU979="Falso","Falso",IF(BS964=0,"Falso",IF(BT964=$BT$98,$P$3,0)))</f>
        <v>Falso</v>
      </c>
      <c r="BV964" s="309">
        <v>866</v>
      </c>
      <c r="BW964" s="337">
        <v>-2.5000000000000001E-5</v>
      </c>
      <c r="BX964" s="289">
        <v>5</v>
      </c>
      <c r="BY964" s="289"/>
      <c r="BZ964" s="397"/>
      <c r="CA964" s="376"/>
      <c r="CB964" s="394"/>
      <c r="CC964" s="376"/>
      <c r="CD964" s="309"/>
      <c r="CE964" s="395"/>
      <c r="CF964" s="289"/>
      <c r="CG964" s="220"/>
      <c r="CH964" s="220"/>
    </row>
    <row r="965" spans="69:86">
      <c r="BQ965" s="14"/>
      <c r="BR965" s="340">
        <f t="shared" si="178"/>
        <v>0</v>
      </c>
      <c r="BS965" s="313">
        <f t="shared" si="179"/>
        <v>0</v>
      </c>
      <c r="BT965" s="387">
        <f t="shared" si="177"/>
        <v>0.9380189027289374</v>
      </c>
      <c r="BU965" s="313" t="str">
        <f>IF($BU979="Falso","Falso",IF(BS965=0,"Falso",IF(BT965=$BT$98,$P$3,0)))</f>
        <v>Falso</v>
      </c>
      <c r="BV965" s="309">
        <v>867</v>
      </c>
      <c r="BW965" s="337">
        <v>-3.0000000000000001E-5</v>
      </c>
      <c r="BX965" s="289">
        <v>6</v>
      </c>
      <c r="BY965" s="289"/>
      <c r="BZ965" s="397"/>
      <c r="CA965" s="376"/>
      <c r="CB965" s="394"/>
      <c r="CC965" s="376"/>
      <c r="CD965" s="309"/>
      <c r="CE965" s="395"/>
      <c r="CF965" s="289"/>
      <c r="CG965" s="220"/>
      <c r="CH965" s="220"/>
    </row>
    <row r="966" spans="69:86">
      <c r="BQ966" s="14"/>
      <c r="BR966" s="340">
        <f t="shared" si="178"/>
        <v>0</v>
      </c>
      <c r="BS966" s="313">
        <f t="shared" si="179"/>
        <v>0</v>
      </c>
      <c r="BT966" s="387">
        <f t="shared" si="177"/>
        <v>0.93801390272893737</v>
      </c>
      <c r="BU966" s="313" t="str">
        <f>IF($BU979="Falso","Falso",IF(BS966=0,"Falso",IF(BT966=$BT$98,$P$3,0)))</f>
        <v>Falso</v>
      </c>
      <c r="BV966" s="309">
        <v>868</v>
      </c>
      <c r="BW966" s="337">
        <v>-3.4999999999999997E-5</v>
      </c>
      <c r="BX966" s="289">
        <v>7</v>
      </c>
      <c r="BY966" s="289"/>
      <c r="BZ966" s="397"/>
      <c r="CA966" s="376"/>
      <c r="CB966" s="394"/>
      <c r="CC966" s="376"/>
      <c r="CD966" s="309"/>
      <c r="CE966" s="395"/>
      <c r="CF966" s="289"/>
      <c r="CG966" s="220"/>
      <c r="CH966" s="220"/>
    </row>
    <row r="967" spans="69:86">
      <c r="BQ967" s="14"/>
      <c r="BR967" s="340">
        <f t="shared" si="178"/>
        <v>0</v>
      </c>
      <c r="BS967" s="313">
        <f t="shared" si="179"/>
        <v>0</v>
      </c>
      <c r="BT967" s="387">
        <f t="shared" si="177"/>
        <v>0.93800890272893733</v>
      </c>
      <c r="BU967" s="313" t="str">
        <f>IF($BU979="Falso","Falso",IF(BS967=0,"Falso",IF(BT967=$BT$98,$P$3,0)))</f>
        <v>Falso</v>
      </c>
      <c r="BV967" s="309">
        <v>869</v>
      </c>
      <c r="BW967" s="337">
        <v>-4.0000000000000003E-5</v>
      </c>
      <c r="BX967" s="289">
        <v>8</v>
      </c>
      <c r="BY967" s="289"/>
      <c r="BZ967" s="397"/>
      <c r="CA967" s="376"/>
      <c r="CB967" s="394"/>
      <c r="CC967" s="376"/>
      <c r="CD967" s="309"/>
      <c r="CE967" s="395"/>
      <c r="CF967" s="289"/>
      <c r="CG967" s="220"/>
      <c r="CH967" s="220"/>
    </row>
    <row r="968" spans="69:86">
      <c r="BQ968" s="14"/>
      <c r="BR968" s="340">
        <f t="shared" si="178"/>
        <v>0</v>
      </c>
      <c r="BS968" s="313">
        <f t="shared" si="179"/>
        <v>0</v>
      </c>
      <c r="BT968" s="387">
        <f t="shared" si="177"/>
        <v>0.93800390272893741</v>
      </c>
      <c r="BU968" s="313" t="str">
        <f>IF($BU979="Falso","Falso",IF(BS968=0,"Falso",IF(BT968=$BT$98,$P$3,0)))</f>
        <v>Falso</v>
      </c>
      <c r="BV968" s="309">
        <v>870</v>
      </c>
      <c r="BW968" s="337">
        <v>-4.5000000000000003E-5</v>
      </c>
      <c r="BX968" s="289">
        <v>9</v>
      </c>
      <c r="BY968" s="289"/>
      <c r="BZ968" s="397"/>
      <c r="CA968" s="376"/>
      <c r="CB968" s="394"/>
      <c r="CC968" s="376"/>
      <c r="CD968" s="309"/>
      <c r="CE968" s="395"/>
      <c r="CF968" s="289"/>
      <c r="CG968" s="220"/>
      <c r="CH968" s="220"/>
    </row>
    <row r="969" spans="69:86">
      <c r="BQ969" s="14"/>
      <c r="BR969" s="340">
        <f t="shared" si="178"/>
        <v>0</v>
      </c>
      <c r="BS969" s="313">
        <f t="shared" si="179"/>
        <v>0</v>
      </c>
      <c r="BT969" s="387">
        <f t="shared" si="177"/>
        <v>0.93799890272893738</v>
      </c>
      <c r="BU969" s="313" t="str">
        <f>IF($BU979="Falso","Falso",IF(BS969=0,"Falso",IF(BT969=$BT$98,$P$3,0)))</f>
        <v>Falso</v>
      </c>
      <c r="BV969" s="309">
        <v>871</v>
      </c>
      <c r="BW969" s="337">
        <v>-5.0000000000000002E-5</v>
      </c>
      <c r="BX969" s="289">
        <v>10</v>
      </c>
      <c r="BY969" s="289"/>
      <c r="BZ969" s="397"/>
      <c r="CA969" s="376"/>
      <c r="CB969" s="394"/>
      <c r="CC969" s="376"/>
      <c r="CD969" s="309"/>
      <c r="CE969" s="395"/>
      <c r="CF969" s="289"/>
      <c r="CG969" s="220"/>
      <c r="CH969" s="220"/>
    </row>
    <row r="970" spans="69:86">
      <c r="BQ970" s="14"/>
      <c r="BR970" s="340">
        <f t="shared" si="178"/>
        <v>0</v>
      </c>
      <c r="BS970" s="313">
        <f t="shared" si="179"/>
        <v>0</v>
      </c>
      <c r="BT970" s="387">
        <f t="shared" si="177"/>
        <v>0.93799390272893735</v>
      </c>
      <c r="BU970" s="313" t="str">
        <f>IF($BU979="Falso","Falso",IF(BS970=0,"Falso",IF(BT970=$BT$98,$P$3,0)))</f>
        <v>Falso</v>
      </c>
      <c r="BV970" s="309">
        <v>872</v>
      </c>
      <c r="BW970" s="337">
        <v>-5.5000000000000002E-5</v>
      </c>
      <c r="BX970" s="289">
        <v>11</v>
      </c>
      <c r="BY970" s="289"/>
      <c r="BZ970" s="397"/>
      <c r="CA970" s="376"/>
      <c r="CB970" s="394"/>
      <c r="CC970" s="376"/>
      <c r="CD970" s="309"/>
      <c r="CE970" s="395"/>
      <c r="CF970" s="289"/>
      <c r="CG970" s="220"/>
      <c r="CH970" s="220"/>
    </row>
    <row r="971" spans="69:86">
      <c r="BQ971" s="14"/>
      <c r="BR971" s="340">
        <f t="shared" si="178"/>
        <v>0</v>
      </c>
      <c r="BS971" s="313">
        <f t="shared" si="179"/>
        <v>0</v>
      </c>
      <c r="BT971" s="387">
        <f t="shared" si="177"/>
        <v>0.93798890272893742</v>
      </c>
      <c r="BU971" s="313" t="str">
        <f>IF($BU979="Falso","Falso",IF(BS971=0,"Falso",IF(BT971=$BT$98,$P$3,0)))</f>
        <v>Falso</v>
      </c>
      <c r="BV971" s="309">
        <v>873</v>
      </c>
      <c r="BW971" s="337">
        <v>-6.0000000000000002E-5</v>
      </c>
      <c r="BX971" s="289">
        <v>12</v>
      </c>
      <c r="BY971" s="289"/>
      <c r="BZ971" s="397"/>
      <c r="CA971" s="376"/>
      <c r="CB971" s="394"/>
      <c r="CC971" s="376"/>
      <c r="CD971" s="309"/>
      <c r="CE971" s="395"/>
      <c r="CF971" s="289"/>
      <c r="CG971" s="220"/>
      <c r="CH971" s="220"/>
    </row>
    <row r="972" spans="69:86">
      <c r="BQ972" s="14"/>
      <c r="BR972" s="340">
        <f t="shared" si="178"/>
        <v>0</v>
      </c>
      <c r="BS972" s="313">
        <f t="shared" si="179"/>
        <v>0</v>
      </c>
      <c r="BT972" s="387">
        <f t="shared" si="177"/>
        <v>0.93798390272893739</v>
      </c>
      <c r="BU972" s="313" t="str">
        <f>IF($BU979="Falso","Falso",IF(BS972=0,"Falso",IF(BT972=$BT$98,$P$3,0)))</f>
        <v>Falso</v>
      </c>
      <c r="BV972" s="309">
        <v>874</v>
      </c>
      <c r="BW972" s="337">
        <v>-6.4999999999999994E-5</v>
      </c>
      <c r="BX972" s="289">
        <v>13</v>
      </c>
      <c r="BY972" s="289"/>
      <c r="BZ972" s="397"/>
      <c r="CA972" s="376"/>
      <c r="CB972" s="394"/>
      <c r="CC972" s="376"/>
      <c r="CD972" s="309"/>
      <c r="CE972" s="395"/>
      <c r="CF972" s="289"/>
      <c r="CG972" s="220"/>
      <c r="CH972" s="220"/>
    </row>
    <row r="973" spans="69:86">
      <c r="BQ973" s="14"/>
      <c r="BR973" s="340">
        <f t="shared" si="178"/>
        <v>0</v>
      </c>
      <c r="BS973" s="313">
        <f t="shared" si="179"/>
        <v>0</v>
      </c>
      <c r="BT973" s="387">
        <f t="shared" si="177"/>
        <v>0.93797890272893736</v>
      </c>
      <c r="BU973" s="313" t="str">
        <f>IF($BU979="Falso","Falso",IF(BS973=0,"Falso",IF(BT973=$BT$98,$P$3,0)))</f>
        <v>Falso</v>
      </c>
      <c r="BV973" s="309">
        <v>875</v>
      </c>
      <c r="BW973" s="337">
        <v>-6.9999999999999994E-5</v>
      </c>
      <c r="BX973" s="289">
        <v>14</v>
      </c>
      <c r="BY973" s="289"/>
      <c r="BZ973" s="397"/>
      <c r="CA973" s="376"/>
      <c r="CB973" s="394"/>
      <c r="CC973" s="376"/>
      <c r="CD973" s="309"/>
      <c r="CE973" s="395"/>
      <c r="CF973" s="289"/>
      <c r="CG973" s="220"/>
      <c r="CH973" s="220"/>
    </row>
    <row r="974" spans="69:86">
      <c r="BQ974" s="14"/>
      <c r="BR974" s="340">
        <f t="shared" si="178"/>
        <v>0</v>
      </c>
      <c r="BS974" s="313">
        <f t="shared" si="179"/>
        <v>0</v>
      </c>
      <c r="BT974" s="387">
        <f t="shared" si="177"/>
        <v>0.93797390272893733</v>
      </c>
      <c r="BU974" s="313" t="str">
        <f>IF($BU979="Falso","Falso",IF(BS974=0,"Falso",IF(BT974=$BT$98,$P$3,0)))</f>
        <v>Falso</v>
      </c>
      <c r="BV974" s="309">
        <v>876</v>
      </c>
      <c r="BW974" s="337">
        <v>-7.4999999999999993E-5</v>
      </c>
      <c r="BX974" s="289">
        <v>15</v>
      </c>
      <c r="BY974" s="289"/>
      <c r="BZ974" s="397"/>
      <c r="CA974" s="376"/>
      <c r="CB974" s="394"/>
      <c r="CC974" s="376"/>
      <c r="CD974" s="309"/>
      <c r="CE974" s="395"/>
      <c r="CF974" s="289"/>
      <c r="CG974" s="220"/>
      <c r="CH974" s="220"/>
    </row>
    <row r="975" spans="69:86">
      <c r="BQ975" s="14"/>
      <c r="BR975" s="340">
        <f t="shared" si="178"/>
        <v>0</v>
      </c>
      <c r="BS975" s="313">
        <f t="shared" si="179"/>
        <v>0</v>
      </c>
      <c r="BT975" s="387">
        <f t="shared" si="177"/>
        <v>0.9379689027289374</v>
      </c>
      <c r="BU975" s="313" t="str">
        <f>IF($BU979="Falso","Falso",IF(BS975=0,"Falso",IF(BT975=$BT$98,$P$3,0)))</f>
        <v>Falso</v>
      </c>
      <c r="BV975" s="309">
        <v>877</v>
      </c>
      <c r="BW975" s="337">
        <v>-8.0000000000000007E-5</v>
      </c>
      <c r="BX975" s="289">
        <v>16</v>
      </c>
      <c r="BY975" s="289"/>
      <c r="BZ975" s="397"/>
      <c r="CA975" s="376"/>
      <c r="CB975" s="394"/>
      <c r="CC975" s="376"/>
      <c r="CD975" s="309"/>
      <c r="CE975" s="395"/>
      <c r="CF975" s="289"/>
      <c r="CG975" s="220"/>
      <c r="CH975" s="220"/>
    </row>
    <row r="976" spans="69:86">
      <c r="BQ976" s="14"/>
      <c r="BR976" s="340">
        <f t="shared" si="178"/>
        <v>0</v>
      </c>
      <c r="BS976" s="313">
        <f t="shared" si="179"/>
        <v>0</v>
      </c>
      <c r="BT976" s="387">
        <f t="shared" si="177"/>
        <v>0.93796390272893737</v>
      </c>
      <c r="BU976" s="313" t="str">
        <f>IF($BU979="Falso","Falso",IF(BS976=0,"Falso",IF(BT976=$BT$98,$P$3,0)))</f>
        <v>Falso</v>
      </c>
      <c r="BV976" s="309">
        <v>878</v>
      </c>
      <c r="BW976" s="337">
        <v>-8.5000000000000006E-5</v>
      </c>
      <c r="BX976" s="289">
        <v>17</v>
      </c>
      <c r="BY976" s="289"/>
      <c r="BZ976" s="397"/>
      <c r="CA976" s="376"/>
      <c r="CB976" s="394"/>
      <c r="CC976" s="376"/>
      <c r="CD976" s="309"/>
      <c r="CE976" s="395"/>
      <c r="CF976" s="289"/>
      <c r="CG976" s="220"/>
      <c r="CH976" s="220"/>
    </row>
    <row r="977" spans="69:86">
      <c r="BQ977" s="14"/>
      <c r="BR977" s="340">
        <f t="shared" si="178"/>
        <v>0</v>
      </c>
      <c r="BS977" s="313">
        <f t="shared" si="179"/>
        <v>0</v>
      </c>
      <c r="BT977" s="387">
        <f t="shared" si="177"/>
        <v>0.93795890272893734</v>
      </c>
      <c r="BU977" s="313" t="str">
        <f>IF($BU979="Falso","Falso",IF(BS977=0,"Falso",IF(BT977=$BT$98,$P$3,0)))</f>
        <v>Falso</v>
      </c>
      <c r="BV977" s="309">
        <v>879</v>
      </c>
      <c r="BW977" s="337">
        <v>-9.0000000000000006E-5</v>
      </c>
      <c r="BX977" s="289">
        <v>18</v>
      </c>
      <c r="BY977" s="289"/>
      <c r="BZ977" s="397"/>
      <c r="CA977" s="376"/>
      <c r="CB977" s="394"/>
      <c r="CC977" s="376"/>
      <c r="CD977" s="309"/>
      <c r="CE977" s="395"/>
      <c r="CF977" s="289"/>
      <c r="CG977" s="220"/>
      <c r="CH977" s="220"/>
    </row>
    <row r="978" spans="69:86">
      <c r="BQ978" s="14"/>
      <c r="BR978" s="340">
        <f t="shared" si="178"/>
        <v>0</v>
      </c>
      <c r="BS978" s="313">
        <f t="shared" si="179"/>
        <v>0</v>
      </c>
      <c r="BT978" s="387">
        <f t="shared" si="177"/>
        <v>0.93795390272893742</v>
      </c>
      <c r="BU978" s="313" t="str">
        <f>IF($BU979="Falso","Falso",IF(BS978=0,"Falso",IF(BT978=$BT$98,$P$3,0)))</f>
        <v>Falso</v>
      </c>
      <c r="BV978" s="309">
        <v>880</v>
      </c>
      <c r="BW978" s="337">
        <v>-9.5000000000000005E-5</v>
      </c>
      <c r="BX978" s="289">
        <v>19</v>
      </c>
      <c r="BY978" s="289"/>
      <c r="BZ978" s="397"/>
      <c r="CA978" s="376"/>
      <c r="CB978" s="394"/>
      <c r="CC978" s="376"/>
      <c r="CD978" s="309"/>
      <c r="CE978" s="395"/>
      <c r="CF978" s="289"/>
      <c r="CG978" s="220"/>
      <c r="CH978" s="220"/>
    </row>
    <row r="979" spans="69:86">
      <c r="BQ979" s="14"/>
      <c r="BR979" s="336" t="str">
        <f>C53</f>
        <v xml:space="preserve"> </v>
      </c>
      <c r="BS979" s="313">
        <f>IF(M53=" ",0,M53)</f>
        <v>0</v>
      </c>
      <c r="BT979" s="387">
        <f>ABS(BS979-$BV$97)+IF(BR999="",-0.002)</f>
        <v>0.93804890272893737</v>
      </c>
      <c r="BU979" s="313" t="str">
        <f>IF(BS979=0,"Falso",IF(BT979=$BT$98,$P$3,0))</f>
        <v>Falso</v>
      </c>
      <c r="BV979" s="309">
        <v>881</v>
      </c>
      <c r="BW979" s="337">
        <v>0</v>
      </c>
      <c r="BX979" s="289">
        <v>0</v>
      </c>
      <c r="BY979" s="289"/>
      <c r="BZ979" s="388"/>
      <c r="CA979" s="389"/>
      <c r="CB979" s="390"/>
      <c r="CC979" s="389"/>
      <c r="CD979" s="309"/>
      <c r="CE979" s="391"/>
      <c r="CF979" s="392"/>
      <c r="CG979" s="220"/>
      <c r="CH979" s="220"/>
    </row>
    <row r="980" spans="69:86">
      <c r="BQ980" s="14"/>
      <c r="BR980" s="340">
        <f>($BS$719-$BS$739)/20</f>
        <v>0</v>
      </c>
      <c r="BS980" s="313">
        <f>BS979-BR980</f>
        <v>0</v>
      </c>
      <c r="BT980" s="387">
        <f t="shared" ref="BT980:BT998" si="180">ABS(BS980-$BV$97)+BW980</f>
        <v>0.93804390272893734</v>
      </c>
      <c r="BU980" s="313" t="str">
        <f>IF($BU999="Falso","Falso",IF(BS980=0,"Falso",IF(BT980=$BT$98,$P$3,0)))</f>
        <v>Falso</v>
      </c>
      <c r="BV980" s="309">
        <v>882</v>
      </c>
      <c r="BW980" s="337">
        <v>-5.0000000000000004E-6</v>
      </c>
      <c r="BX980" s="289">
        <v>1</v>
      </c>
      <c r="BY980" s="289"/>
      <c r="BZ980" s="397"/>
      <c r="CA980" s="376"/>
      <c r="CB980" s="394"/>
      <c r="CC980" s="376"/>
      <c r="CD980" s="309"/>
      <c r="CE980" s="395"/>
      <c r="CF980" s="289"/>
      <c r="CG980" s="220"/>
      <c r="CH980" s="220"/>
    </row>
    <row r="981" spans="69:86">
      <c r="BQ981" s="14"/>
      <c r="BR981" s="340">
        <f t="shared" ref="BR981:BR998" si="181">($BS$719-$BS$739)/20</f>
        <v>0</v>
      </c>
      <c r="BS981" s="313">
        <f t="shared" ref="BS981:BS998" si="182">BS980-BR981</f>
        <v>0</v>
      </c>
      <c r="BT981" s="387">
        <f t="shared" si="180"/>
        <v>0.93803890272893742</v>
      </c>
      <c r="BU981" s="313" t="str">
        <f>IF($BU999="Falso","Falso",IF(BS981=0,"Falso",IF(BT981=$BT$98,$P$3,0)))</f>
        <v>Falso</v>
      </c>
      <c r="BV981" s="309">
        <v>883</v>
      </c>
      <c r="BW981" s="337">
        <v>-1.0000000000000001E-5</v>
      </c>
      <c r="BX981" s="289">
        <v>2</v>
      </c>
      <c r="BY981" s="289"/>
      <c r="BZ981" s="397"/>
      <c r="CA981" s="376"/>
      <c r="CB981" s="394"/>
      <c r="CC981" s="376"/>
      <c r="CD981" s="309"/>
      <c r="CE981" s="395"/>
      <c r="CF981" s="289"/>
      <c r="CG981" s="220"/>
      <c r="CH981" s="220"/>
    </row>
    <row r="982" spans="69:86">
      <c r="BQ982" s="14"/>
      <c r="BR982" s="340">
        <f t="shared" si="181"/>
        <v>0</v>
      </c>
      <c r="BS982" s="313">
        <f t="shared" si="182"/>
        <v>0</v>
      </c>
      <c r="BT982" s="387">
        <f t="shared" si="180"/>
        <v>0.93803390272893739</v>
      </c>
      <c r="BU982" s="313" t="str">
        <f>IF($BU999="Falso","Falso",IF(BS982=0,"Falso",IF(BT982=$BT$98,$P$3,0)))</f>
        <v>Falso</v>
      </c>
      <c r="BV982" s="309">
        <v>884</v>
      </c>
      <c r="BW982" s="337">
        <v>-1.5E-5</v>
      </c>
      <c r="BX982" s="289">
        <v>3</v>
      </c>
      <c r="BY982" s="289"/>
      <c r="BZ982" s="397"/>
      <c r="CA982" s="376"/>
      <c r="CB982" s="394"/>
      <c r="CC982" s="376"/>
      <c r="CD982" s="309"/>
      <c r="CE982" s="395"/>
      <c r="CF982" s="289"/>
      <c r="CG982" s="220"/>
      <c r="CH982" s="220"/>
    </row>
    <row r="983" spans="69:86">
      <c r="BQ983" s="14"/>
      <c r="BR983" s="340">
        <f t="shared" si="181"/>
        <v>0</v>
      </c>
      <c r="BS983" s="313">
        <f t="shared" si="182"/>
        <v>0</v>
      </c>
      <c r="BT983" s="387">
        <f t="shared" si="180"/>
        <v>0.93802890272893735</v>
      </c>
      <c r="BU983" s="313" t="str">
        <f>IF($BU999="Falso","Falso",IF(BS983=0,"Falso",IF(BT983=$BT$98,$P$3,0)))</f>
        <v>Falso</v>
      </c>
      <c r="BV983" s="309">
        <v>885</v>
      </c>
      <c r="BW983" s="337">
        <v>-2.0000000000000002E-5</v>
      </c>
      <c r="BX983" s="289">
        <v>4</v>
      </c>
      <c r="BY983" s="289"/>
      <c r="BZ983" s="397"/>
      <c r="CA983" s="376"/>
      <c r="CB983" s="394"/>
      <c r="CC983" s="376"/>
      <c r="CD983" s="309"/>
      <c r="CE983" s="395"/>
      <c r="CF983" s="289"/>
      <c r="CG983" s="220"/>
      <c r="CH983" s="220"/>
    </row>
    <row r="984" spans="69:86">
      <c r="BQ984" s="14"/>
      <c r="BR984" s="340">
        <f t="shared" si="181"/>
        <v>0</v>
      </c>
      <c r="BS984" s="313">
        <f t="shared" si="182"/>
        <v>0</v>
      </c>
      <c r="BT984" s="387">
        <f t="shared" si="180"/>
        <v>0.93802390272893732</v>
      </c>
      <c r="BU984" s="313" t="str">
        <f>IF($BU999="Falso","Falso",IF(BS984=0,"Falso",IF(BT984=$BT$98,$P$3,0)))</f>
        <v>Falso</v>
      </c>
      <c r="BV984" s="309">
        <v>886</v>
      </c>
      <c r="BW984" s="337">
        <v>-2.5000000000000001E-5</v>
      </c>
      <c r="BX984" s="289">
        <v>5</v>
      </c>
      <c r="BY984" s="289"/>
      <c r="BZ984" s="397"/>
      <c r="CA984" s="376"/>
      <c r="CB984" s="394"/>
      <c r="CC984" s="376"/>
      <c r="CD984" s="309"/>
      <c r="CE984" s="395"/>
      <c r="CF984" s="289"/>
      <c r="CG984" s="220"/>
      <c r="CH984" s="220"/>
    </row>
    <row r="985" spans="69:86">
      <c r="BQ985" s="14"/>
      <c r="BR985" s="340">
        <f t="shared" si="181"/>
        <v>0</v>
      </c>
      <c r="BS985" s="313">
        <f t="shared" si="182"/>
        <v>0</v>
      </c>
      <c r="BT985" s="387">
        <f t="shared" si="180"/>
        <v>0.9380189027289374</v>
      </c>
      <c r="BU985" s="313" t="str">
        <f>IF($BU999="Falso","Falso",IF(BS985=0,"Falso",IF(BT985=$BT$98,$P$3,0)))</f>
        <v>Falso</v>
      </c>
      <c r="BV985" s="309">
        <v>887</v>
      </c>
      <c r="BW985" s="337">
        <v>-3.0000000000000001E-5</v>
      </c>
      <c r="BX985" s="289">
        <v>6</v>
      </c>
      <c r="BY985" s="289"/>
      <c r="BZ985" s="397"/>
      <c r="CA985" s="376"/>
      <c r="CB985" s="394"/>
      <c r="CC985" s="376"/>
      <c r="CD985" s="309"/>
      <c r="CE985" s="395"/>
      <c r="CF985" s="289"/>
      <c r="CG985" s="220"/>
      <c r="CH985" s="220"/>
    </row>
    <row r="986" spans="69:86">
      <c r="BQ986" s="14"/>
      <c r="BR986" s="340">
        <f t="shared" si="181"/>
        <v>0</v>
      </c>
      <c r="BS986" s="313">
        <f t="shared" si="182"/>
        <v>0</v>
      </c>
      <c r="BT986" s="387">
        <f t="shared" si="180"/>
        <v>0.93801390272893737</v>
      </c>
      <c r="BU986" s="313" t="str">
        <f>IF($BU999="Falso","Falso",IF(BS986=0,"Falso",IF(BT986=$BT$98,$P$3,0)))</f>
        <v>Falso</v>
      </c>
      <c r="BV986" s="309">
        <v>888</v>
      </c>
      <c r="BW986" s="337">
        <v>-3.4999999999999997E-5</v>
      </c>
      <c r="BX986" s="289">
        <v>7</v>
      </c>
      <c r="BY986" s="289"/>
      <c r="BZ986" s="397"/>
      <c r="CA986" s="376"/>
      <c r="CB986" s="394"/>
      <c r="CC986" s="376"/>
      <c r="CD986" s="309"/>
      <c r="CE986" s="395"/>
      <c r="CF986" s="289"/>
      <c r="CG986" s="220"/>
      <c r="CH986" s="220"/>
    </row>
    <row r="987" spans="69:86">
      <c r="BQ987" s="14"/>
      <c r="BR987" s="340">
        <f t="shared" si="181"/>
        <v>0</v>
      </c>
      <c r="BS987" s="313">
        <f t="shared" si="182"/>
        <v>0</v>
      </c>
      <c r="BT987" s="387">
        <f t="shared" si="180"/>
        <v>0.93800890272893733</v>
      </c>
      <c r="BU987" s="313" t="str">
        <f>IF($BU999="Falso","Falso",IF(BS987=0,"Falso",IF(BT987=$BT$98,$P$3,0)))</f>
        <v>Falso</v>
      </c>
      <c r="BV987" s="309">
        <v>889</v>
      </c>
      <c r="BW987" s="337">
        <v>-4.0000000000000003E-5</v>
      </c>
      <c r="BX987" s="289">
        <v>8</v>
      </c>
      <c r="BY987" s="289"/>
      <c r="BZ987" s="397"/>
      <c r="CA987" s="376"/>
      <c r="CB987" s="394"/>
      <c r="CC987" s="376"/>
      <c r="CD987" s="309"/>
      <c r="CE987" s="395"/>
      <c r="CF987" s="289"/>
      <c r="CG987" s="220"/>
      <c r="CH987" s="220"/>
    </row>
    <row r="988" spans="69:86">
      <c r="BQ988" s="14"/>
      <c r="BR988" s="340">
        <f t="shared" si="181"/>
        <v>0</v>
      </c>
      <c r="BS988" s="313">
        <f t="shared" si="182"/>
        <v>0</v>
      </c>
      <c r="BT988" s="387">
        <f t="shared" si="180"/>
        <v>0.93800390272893741</v>
      </c>
      <c r="BU988" s="313" t="str">
        <f>IF($BU999="Falso","Falso",IF(BS988=0,"Falso",IF(BT988=$BT$98,$P$3,0)))</f>
        <v>Falso</v>
      </c>
      <c r="BV988" s="309">
        <v>890</v>
      </c>
      <c r="BW988" s="337">
        <v>-4.5000000000000003E-5</v>
      </c>
      <c r="BX988" s="289">
        <v>9</v>
      </c>
      <c r="BY988" s="289"/>
      <c r="BZ988" s="397"/>
      <c r="CA988" s="376"/>
      <c r="CB988" s="394"/>
      <c r="CC988" s="376"/>
      <c r="CD988" s="309"/>
      <c r="CE988" s="395"/>
      <c r="CF988" s="289"/>
      <c r="CG988" s="220"/>
      <c r="CH988" s="220"/>
    </row>
    <row r="989" spans="69:86">
      <c r="BQ989" s="14"/>
      <c r="BR989" s="340">
        <f t="shared" si="181"/>
        <v>0</v>
      </c>
      <c r="BS989" s="313">
        <f t="shared" si="182"/>
        <v>0</v>
      </c>
      <c r="BT989" s="387">
        <f t="shared" si="180"/>
        <v>0.93799890272893738</v>
      </c>
      <c r="BU989" s="313" t="str">
        <f>IF($BU999="Falso","Falso",IF(BS989=0,"Falso",IF(BT989=$BT$98,$P$3,0)))</f>
        <v>Falso</v>
      </c>
      <c r="BV989" s="309">
        <v>891</v>
      </c>
      <c r="BW989" s="337">
        <v>-5.0000000000000002E-5</v>
      </c>
      <c r="BX989" s="289">
        <v>10</v>
      </c>
      <c r="BY989" s="289"/>
      <c r="BZ989" s="397"/>
      <c r="CA989" s="376"/>
      <c r="CB989" s="394"/>
      <c r="CC989" s="376"/>
      <c r="CD989" s="309"/>
      <c r="CE989" s="395"/>
      <c r="CF989" s="289"/>
      <c r="CG989" s="220"/>
      <c r="CH989" s="220"/>
    </row>
    <row r="990" spans="69:86">
      <c r="BQ990" s="14"/>
      <c r="BR990" s="340">
        <f t="shared" si="181"/>
        <v>0</v>
      </c>
      <c r="BS990" s="313">
        <f t="shared" si="182"/>
        <v>0</v>
      </c>
      <c r="BT990" s="387">
        <f t="shared" si="180"/>
        <v>0.93799390272893735</v>
      </c>
      <c r="BU990" s="313" t="str">
        <f>IF($BU999="Falso","Falso",IF(BS990=0,"Falso",IF(BT990=$BT$98,$P$3,0)))</f>
        <v>Falso</v>
      </c>
      <c r="BV990" s="309">
        <v>892</v>
      </c>
      <c r="BW990" s="337">
        <v>-5.5000000000000002E-5</v>
      </c>
      <c r="BX990" s="289">
        <v>11</v>
      </c>
      <c r="BY990" s="289"/>
      <c r="BZ990" s="397"/>
      <c r="CA990" s="376"/>
      <c r="CB990" s="394"/>
      <c r="CC990" s="376"/>
      <c r="CD990" s="309"/>
      <c r="CE990" s="395"/>
      <c r="CF990" s="289"/>
      <c r="CG990" s="220"/>
      <c r="CH990" s="220"/>
    </row>
    <row r="991" spans="69:86">
      <c r="BQ991" s="14"/>
      <c r="BR991" s="340">
        <f t="shared" si="181"/>
        <v>0</v>
      </c>
      <c r="BS991" s="313">
        <f t="shared" si="182"/>
        <v>0</v>
      </c>
      <c r="BT991" s="387">
        <f t="shared" si="180"/>
        <v>0.93798890272893742</v>
      </c>
      <c r="BU991" s="313" t="str">
        <f>IF($BU999="Falso","Falso",IF(BS991=0,"Falso",IF(BT991=$BT$98,$P$3,0)))</f>
        <v>Falso</v>
      </c>
      <c r="BV991" s="309">
        <v>893</v>
      </c>
      <c r="BW991" s="337">
        <v>-6.0000000000000002E-5</v>
      </c>
      <c r="BX991" s="289">
        <v>12</v>
      </c>
      <c r="BY991" s="289"/>
      <c r="BZ991" s="397"/>
      <c r="CA991" s="376"/>
      <c r="CB991" s="394"/>
      <c r="CC991" s="376"/>
      <c r="CD991" s="309"/>
      <c r="CE991" s="395"/>
      <c r="CF991" s="289"/>
      <c r="CG991" s="220"/>
      <c r="CH991" s="220"/>
    </row>
    <row r="992" spans="69:86">
      <c r="BQ992" s="14"/>
      <c r="BR992" s="340">
        <f t="shared" si="181"/>
        <v>0</v>
      </c>
      <c r="BS992" s="313">
        <f t="shared" si="182"/>
        <v>0</v>
      </c>
      <c r="BT992" s="387">
        <f t="shared" si="180"/>
        <v>0.93798390272893739</v>
      </c>
      <c r="BU992" s="313" t="str">
        <f>IF($BU999="Falso","Falso",IF(BS992=0,"Falso",IF(BT992=$BT$98,$P$3,0)))</f>
        <v>Falso</v>
      </c>
      <c r="BV992" s="309">
        <v>894</v>
      </c>
      <c r="BW992" s="337">
        <v>-6.4999999999999994E-5</v>
      </c>
      <c r="BX992" s="289">
        <v>13</v>
      </c>
      <c r="BY992" s="289"/>
      <c r="BZ992" s="397"/>
      <c r="CA992" s="376"/>
      <c r="CB992" s="394"/>
      <c r="CC992" s="376"/>
      <c r="CD992" s="309"/>
      <c r="CE992" s="395"/>
      <c r="CF992" s="289"/>
      <c r="CG992" s="220"/>
      <c r="CH992" s="220"/>
    </row>
    <row r="993" spans="69:86">
      <c r="BQ993" s="14"/>
      <c r="BR993" s="340">
        <f t="shared" si="181"/>
        <v>0</v>
      </c>
      <c r="BS993" s="313">
        <f t="shared" si="182"/>
        <v>0</v>
      </c>
      <c r="BT993" s="387">
        <f t="shared" si="180"/>
        <v>0.93797890272893736</v>
      </c>
      <c r="BU993" s="313" t="str">
        <f>IF($BU999="Falso","Falso",IF(BS993=0,"Falso",IF(BT993=$BT$98,$P$3,0)))</f>
        <v>Falso</v>
      </c>
      <c r="BV993" s="309">
        <v>895</v>
      </c>
      <c r="BW993" s="337">
        <v>-6.9999999999999994E-5</v>
      </c>
      <c r="BX993" s="289">
        <v>14</v>
      </c>
      <c r="BY993" s="289"/>
      <c r="BZ993" s="397"/>
      <c r="CA993" s="376"/>
      <c r="CB993" s="394"/>
      <c r="CC993" s="376"/>
      <c r="CD993" s="309"/>
      <c r="CE993" s="395"/>
      <c r="CF993" s="289"/>
      <c r="CG993" s="220"/>
      <c r="CH993" s="220"/>
    </row>
    <row r="994" spans="69:86">
      <c r="BQ994" s="14"/>
      <c r="BR994" s="340">
        <f t="shared" si="181"/>
        <v>0</v>
      </c>
      <c r="BS994" s="313">
        <f t="shared" si="182"/>
        <v>0</v>
      </c>
      <c r="BT994" s="387">
        <f t="shared" si="180"/>
        <v>0.93797390272893733</v>
      </c>
      <c r="BU994" s="313" t="str">
        <f>IF($BU999="Falso","Falso",IF(BS994=0,"Falso",IF(BT994=$BT$98,$P$3,0)))</f>
        <v>Falso</v>
      </c>
      <c r="BV994" s="309">
        <v>896</v>
      </c>
      <c r="BW994" s="337">
        <v>-7.4999999999999993E-5</v>
      </c>
      <c r="BX994" s="289">
        <v>15</v>
      </c>
      <c r="BY994" s="289"/>
      <c r="BZ994" s="397"/>
      <c r="CA994" s="376"/>
      <c r="CB994" s="394"/>
      <c r="CC994" s="376"/>
      <c r="CD994" s="309"/>
      <c r="CE994" s="395"/>
      <c r="CF994" s="289"/>
      <c r="CG994" s="220"/>
      <c r="CH994" s="220"/>
    </row>
    <row r="995" spans="69:86">
      <c r="BQ995" s="14"/>
      <c r="BR995" s="340">
        <f t="shared" si="181"/>
        <v>0</v>
      </c>
      <c r="BS995" s="313">
        <f t="shared" si="182"/>
        <v>0</v>
      </c>
      <c r="BT995" s="387">
        <f t="shared" si="180"/>
        <v>0.9379689027289374</v>
      </c>
      <c r="BU995" s="313" t="str">
        <f>IF($BU999="Falso","Falso",IF(BS995=0,"Falso",IF(BT995=$BT$98,$P$3,0)))</f>
        <v>Falso</v>
      </c>
      <c r="BV995" s="309">
        <v>897</v>
      </c>
      <c r="BW995" s="337">
        <v>-8.0000000000000007E-5</v>
      </c>
      <c r="BX995" s="289">
        <v>16</v>
      </c>
      <c r="BY995" s="289"/>
      <c r="BZ995" s="397"/>
      <c r="CA995" s="376"/>
      <c r="CB995" s="394"/>
      <c r="CC995" s="376"/>
      <c r="CD995" s="309"/>
      <c r="CE995" s="395"/>
      <c r="CF995" s="289"/>
      <c r="CG995" s="220"/>
      <c r="CH995" s="220"/>
    </row>
    <row r="996" spans="69:86">
      <c r="BQ996" s="14"/>
      <c r="BR996" s="340">
        <f t="shared" si="181"/>
        <v>0</v>
      </c>
      <c r="BS996" s="313">
        <f t="shared" si="182"/>
        <v>0</v>
      </c>
      <c r="BT996" s="387">
        <f t="shared" si="180"/>
        <v>0.93796390272893737</v>
      </c>
      <c r="BU996" s="313" t="str">
        <f>IF($BU999="Falso","Falso",IF(BS996=0,"Falso",IF(BT996=$BT$98,$P$3,0)))</f>
        <v>Falso</v>
      </c>
      <c r="BV996" s="309">
        <v>898</v>
      </c>
      <c r="BW996" s="337">
        <v>-8.5000000000000006E-5</v>
      </c>
      <c r="BX996" s="289">
        <v>17</v>
      </c>
      <c r="BY996" s="289"/>
      <c r="BZ996" s="397"/>
      <c r="CA996" s="376"/>
      <c r="CB996" s="394"/>
      <c r="CC996" s="376"/>
      <c r="CD996" s="309"/>
      <c r="CE996" s="395"/>
      <c r="CF996" s="289"/>
      <c r="CG996" s="220"/>
      <c r="CH996" s="220"/>
    </row>
    <row r="997" spans="69:86">
      <c r="BQ997" s="14"/>
      <c r="BR997" s="340">
        <f t="shared" si="181"/>
        <v>0</v>
      </c>
      <c r="BS997" s="313">
        <f t="shared" si="182"/>
        <v>0</v>
      </c>
      <c r="BT997" s="387">
        <f t="shared" si="180"/>
        <v>0.93795890272893734</v>
      </c>
      <c r="BU997" s="313" t="str">
        <f>IF($BU999="Falso","Falso",IF(BS997=0,"Falso",IF(BT997=$BT$98,$P$3,0)))</f>
        <v>Falso</v>
      </c>
      <c r="BV997" s="309">
        <v>899</v>
      </c>
      <c r="BW997" s="337">
        <v>-9.0000000000000006E-5</v>
      </c>
      <c r="BX997" s="289">
        <v>18</v>
      </c>
      <c r="BY997" s="289"/>
      <c r="BZ997" s="397"/>
      <c r="CA997" s="376"/>
      <c r="CB997" s="394"/>
      <c r="CC997" s="376"/>
      <c r="CD997" s="309"/>
      <c r="CE997" s="395"/>
      <c r="CF997" s="289"/>
      <c r="CG997" s="220"/>
      <c r="CH997" s="220"/>
    </row>
    <row r="998" spans="69:86">
      <c r="BQ998" s="14"/>
      <c r="BR998" s="340">
        <f t="shared" si="181"/>
        <v>0</v>
      </c>
      <c r="BS998" s="313">
        <f t="shared" si="182"/>
        <v>0</v>
      </c>
      <c r="BT998" s="387">
        <f t="shared" si="180"/>
        <v>0.93795390272893742</v>
      </c>
      <c r="BU998" s="313" t="str">
        <f>IF($BU999="Falso","Falso",IF(BS998=0,"Falso",IF(BT998=$BT$98,$P$3,0)))</f>
        <v>Falso</v>
      </c>
      <c r="BV998" s="309">
        <v>900</v>
      </c>
      <c r="BW998" s="337">
        <v>-9.5000000000000005E-5</v>
      </c>
      <c r="BX998" s="289">
        <v>19</v>
      </c>
      <c r="BY998" s="289"/>
      <c r="BZ998" s="397"/>
      <c r="CA998" s="376"/>
      <c r="CB998" s="394"/>
      <c r="CC998" s="376"/>
      <c r="CD998" s="309"/>
      <c r="CE998" s="395"/>
      <c r="CF998" s="289"/>
      <c r="CG998" s="220"/>
      <c r="CH998" s="220"/>
    </row>
    <row r="999" spans="69:86">
      <c r="BQ999" s="14"/>
      <c r="BR999" s="336" t="str">
        <f>C54</f>
        <v xml:space="preserve"> </v>
      </c>
      <c r="BS999" s="313">
        <f>IF(M54=" ",0,M54)</f>
        <v>0</v>
      </c>
      <c r="BT999" s="387">
        <f>ABS(BS999-$BV$97)+IF(BR1019="",-0.002)</f>
        <v>0.93804890272893737</v>
      </c>
      <c r="BU999" s="313" t="str">
        <f>IF(BS999=0,"Falso",IF(BT999=$BT$98,$P$3,0))</f>
        <v>Falso</v>
      </c>
      <c r="BV999" s="309">
        <v>901</v>
      </c>
      <c r="BW999" s="337">
        <v>0</v>
      </c>
      <c r="BX999" s="289">
        <v>0</v>
      </c>
      <c r="BY999" s="289"/>
      <c r="BZ999" s="388"/>
      <c r="CA999" s="389"/>
      <c r="CB999" s="390"/>
      <c r="CC999" s="389"/>
      <c r="CD999" s="309"/>
      <c r="CE999" s="391"/>
      <c r="CF999" s="392"/>
      <c r="CG999" s="220"/>
      <c r="CH999" s="220"/>
    </row>
    <row r="1000" spans="69:86">
      <c r="BQ1000" s="14"/>
      <c r="BR1000" s="340">
        <f>($BS$719-$BS$739)/20</f>
        <v>0</v>
      </c>
      <c r="BS1000" s="313">
        <f>BS999-BR1000</f>
        <v>0</v>
      </c>
      <c r="BT1000" s="387">
        <f t="shared" ref="BT1000:BT1018" si="183">ABS(BS1000-$BV$97)+BW1000</f>
        <v>0.93804390272893734</v>
      </c>
      <c r="BU1000" s="313" t="str">
        <f>IF($BU1019="Falso","Falso",IF(BS1000=0,"Falso",IF(BT1000=$BT$98,$P$3,0)))</f>
        <v>Falso</v>
      </c>
      <c r="BV1000" s="309">
        <v>902</v>
      </c>
      <c r="BW1000" s="337">
        <v>-5.0000000000000004E-6</v>
      </c>
      <c r="BX1000" s="289">
        <v>1</v>
      </c>
      <c r="BY1000" s="289"/>
      <c r="BZ1000" s="397"/>
      <c r="CA1000" s="376"/>
      <c r="CB1000" s="394"/>
      <c r="CC1000" s="376"/>
      <c r="CD1000" s="309"/>
      <c r="CE1000" s="395"/>
      <c r="CF1000" s="289"/>
      <c r="CG1000" s="220"/>
      <c r="CH1000" s="220"/>
    </row>
    <row r="1001" spans="69:86">
      <c r="BQ1001" s="14"/>
      <c r="BR1001" s="340">
        <f t="shared" ref="BR1001:BR1018" si="184">($BS$719-$BS$739)/20</f>
        <v>0</v>
      </c>
      <c r="BS1001" s="313">
        <f t="shared" ref="BS1001:BS1018" si="185">BS1000-BR1001</f>
        <v>0</v>
      </c>
      <c r="BT1001" s="387">
        <f t="shared" si="183"/>
        <v>0.93803890272893742</v>
      </c>
      <c r="BU1001" s="313" t="str">
        <f>IF($BU1019="Falso","Falso",IF(BS1001=0,"Falso",IF(BT1001=$BT$98,$P$3,0)))</f>
        <v>Falso</v>
      </c>
      <c r="BV1001" s="309">
        <v>903</v>
      </c>
      <c r="BW1001" s="337">
        <v>-1.0000000000000001E-5</v>
      </c>
      <c r="BX1001" s="289">
        <v>2</v>
      </c>
      <c r="BY1001" s="289"/>
      <c r="BZ1001" s="397"/>
      <c r="CA1001" s="376"/>
      <c r="CB1001" s="394"/>
      <c r="CC1001" s="376"/>
      <c r="CD1001" s="309"/>
      <c r="CE1001" s="395"/>
      <c r="CF1001" s="289"/>
      <c r="CG1001" s="220"/>
      <c r="CH1001" s="220"/>
    </row>
    <row r="1002" spans="69:86">
      <c r="BQ1002" s="14"/>
      <c r="BR1002" s="340">
        <f t="shared" si="184"/>
        <v>0</v>
      </c>
      <c r="BS1002" s="313">
        <f t="shared" si="185"/>
        <v>0</v>
      </c>
      <c r="BT1002" s="387">
        <f t="shared" si="183"/>
        <v>0.93803390272893739</v>
      </c>
      <c r="BU1002" s="313" t="str">
        <f>IF($BU1019="Falso","Falso",IF(BS1002=0,"Falso",IF(BT1002=$BT$98,$P$3,0)))</f>
        <v>Falso</v>
      </c>
      <c r="BV1002" s="309">
        <v>904</v>
      </c>
      <c r="BW1002" s="337">
        <v>-1.5E-5</v>
      </c>
      <c r="BX1002" s="289">
        <v>3</v>
      </c>
      <c r="BY1002" s="289"/>
      <c r="BZ1002" s="397"/>
      <c r="CA1002" s="376"/>
      <c r="CB1002" s="394"/>
      <c r="CC1002" s="376"/>
      <c r="CD1002" s="309"/>
      <c r="CE1002" s="395"/>
      <c r="CF1002" s="289"/>
      <c r="CG1002" s="220"/>
      <c r="CH1002" s="220"/>
    </row>
    <row r="1003" spans="69:86">
      <c r="BQ1003" s="14"/>
      <c r="BR1003" s="340">
        <f t="shared" si="184"/>
        <v>0</v>
      </c>
      <c r="BS1003" s="313">
        <f t="shared" si="185"/>
        <v>0</v>
      </c>
      <c r="BT1003" s="387">
        <f t="shared" si="183"/>
        <v>0.93802890272893735</v>
      </c>
      <c r="BU1003" s="313" t="str">
        <f>IF($BU1019="Falso","Falso",IF(BS1003=0,"Falso",IF(BT1003=$BT$98,$P$3,0)))</f>
        <v>Falso</v>
      </c>
      <c r="BV1003" s="309">
        <v>905</v>
      </c>
      <c r="BW1003" s="337">
        <v>-2.0000000000000002E-5</v>
      </c>
      <c r="BX1003" s="289">
        <v>4</v>
      </c>
      <c r="BY1003" s="289"/>
      <c r="BZ1003" s="397"/>
      <c r="CA1003" s="376"/>
      <c r="CB1003" s="394"/>
      <c r="CC1003" s="376"/>
      <c r="CD1003" s="309"/>
      <c r="CE1003" s="395"/>
      <c r="CF1003" s="289"/>
      <c r="CG1003" s="220"/>
      <c r="CH1003" s="220"/>
    </row>
    <row r="1004" spans="69:86">
      <c r="BQ1004" s="14"/>
      <c r="BR1004" s="340">
        <f t="shared" si="184"/>
        <v>0</v>
      </c>
      <c r="BS1004" s="313">
        <f t="shared" si="185"/>
        <v>0</v>
      </c>
      <c r="BT1004" s="387">
        <f t="shared" si="183"/>
        <v>0.93802390272893732</v>
      </c>
      <c r="BU1004" s="313" t="str">
        <f>IF($BU1019="Falso","Falso",IF(BS1004=0,"Falso",IF(BT1004=$BT$98,$P$3,0)))</f>
        <v>Falso</v>
      </c>
      <c r="BV1004" s="309">
        <v>906</v>
      </c>
      <c r="BW1004" s="337">
        <v>-2.5000000000000001E-5</v>
      </c>
      <c r="BX1004" s="289">
        <v>5</v>
      </c>
      <c r="BY1004" s="289"/>
      <c r="BZ1004" s="397"/>
      <c r="CA1004" s="376"/>
      <c r="CB1004" s="394"/>
      <c r="CC1004" s="376"/>
      <c r="CD1004" s="309"/>
      <c r="CE1004" s="395"/>
      <c r="CF1004" s="289"/>
      <c r="CG1004" s="220"/>
      <c r="CH1004" s="220"/>
    </row>
    <row r="1005" spans="69:86">
      <c r="BQ1005" s="14"/>
      <c r="BR1005" s="340">
        <f t="shared" si="184"/>
        <v>0</v>
      </c>
      <c r="BS1005" s="313">
        <f t="shared" si="185"/>
        <v>0</v>
      </c>
      <c r="BT1005" s="387">
        <f t="shared" si="183"/>
        <v>0.9380189027289374</v>
      </c>
      <c r="BU1005" s="313" t="str">
        <f>IF($BU1019="Falso","Falso",IF(BS1005=0,"Falso",IF(BT1005=$BT$98,$P$3,0)))</f>
        <v>Falso</v>
      </c>
      <c r="BV1005" s="309">
        <v>907</v>
      </c>
      <c r="BW1005" s="337">
        <v>-3.0000000000000001E-5</v>
      </c>
      <c r="BX1005" s="289">
        <v>6</v>
      </c>
      <c r="BY1005" s="289"/>
      <c r="BZ1005" s="397"/>
      <c r="CA1005" s="376"/>
      <c r="CB1005" s="394"/>
      <c r="CC1005" s="376"/>
      <c r="CD1005" s="309"/>
      <c r="CE1005" s="395"/>
      <c r="CF1005" s="289"/>
      <c r="CG1005" s="220"/>
      <c r="CH1005" s="220"/>
    </row>
    <row r="1006" spans="69:86">
      <c r="BQ1006" s="14"/>
      <c r="BR1006" s="340">
        <f t="shared" si="184"/>
        <v>0</v>
      </c>
      <c r="BS1006" s="313">
        <f t="shared" si="185"/>
        <v>0</v>
      </c>
      <c r="BT1006" s="387">
        <f t="shared" si="183"/>
        <v>0.93801390272893737</v>
      </c>
      <c r="BU1006" s="313" t="str">
        <f>IF($BU1019="Falso","Falso",IF(BS1006=0,"Falso",IF(BT1006=$BT$98,$P$3,0)))</f>
        <v>Falso</v>
      </c>
      <c r="BV1006" s="309">
        <v>908</v>
      </c>
      <c r="BW1006" s="337">
        <v>-3.4999999999999997E-5</v>
      </c>
      <c r="BX1006" s="289">
        <v>7</v>
      </c>
      <c r="BY1006" s="289"/>
      <c r="BZ1006" s="397"/>
      <c r="CA1006" s="376"/>
      <c r="CB1006" s="394"/>
      <c r="CC1006" s="376"/>
      <c r="CD1006" s="309"/>
      <c r="CE1006" s="395"/>
      <c r="CF1006" s="289"/>
      <c r="CG1006" s="220"/>
      <c r="CH1006" s="220"/>
    </row>
    <row r="1007" spans="69:86">
      <c r="BQ1007" s="14"/>
      <c r="BR1007" s="340">
        <f t="shared" si="184"/>
        <v>0</v>
      </c>
      <c r="BS1007" s="313">
        <f t="shared" si="185"/>
        <v>0</v>
      </c>
      <c r="BT1007" s="387">
        <f t="shared" si="183"/>
        <v>0.93800890272893733</v>
      </c>
      <c r="BU1007" s="313" t="str">
        <f>IF($BU1019="Falso","Falso",IF(BS1007=0,"Falso",IF(BT1007=$BT$98,$P$3,0)))</f>
        <v>Falso</v>
      </c>
      <c r="BV1007" s="309">
        <v>909</v>
      </c>
      <c r="BW1007" s="337">
        <v>-4.0000000000000003E-5</v>
      </c>
      <c r="BX1007" s="289">
        <v>8</v>
      </c>
      <c r="BY1007" s="289"/>
      <c r="BZ1007" s="397"/>
      <c r="CA1007" s="376"/>
      <c r="CB1007" s="394"/>
      <c r="CC1007" s="376"/>
      <c r="CD1007" s="309"/>
      <c r="CE1007" s="395"/>
      <c r="CF1007" s="289"/>
      <c r="CG1007" s="220"/>
      <c r="CH1007" s="220"/>
    </row>
    <row r="1008" spans="69:86">
      <c r="BQ1008" s="14"/>
      <c r="BR1008" s="340">
        <f t="shared" si="184"/>
        <v>0</v>
      </c>
      <c r="BS1008" s="313">
        <f t="shared" si="185"/>
        <v>0</v>
      </c>
      <c r="BT1008" s="387">
        <f t="shared" si="183"/>
        <v>0.93800390272893741</v>
      </c>
      <c r="BU1008" s="313" t="str">
        <f>IF($BU1019="Falso","Falso",IF(BS1008=0,"Falso",IF(BT1008=$BT$98,$P$3,0)))</f>
        <v>Falso</v>
      </c>
      <c r="BV1008" s="309">
        <v>910</v>
      </c>
      <c r="BW1008" s="337">
        <v>-4.5000000000000003E-5</v>
      </c>
      <c r="BX1008" s="289">
        <v>9</v>
      </c>
      <c r="BY1008" s="289"/>
      <c r="BZ1008" s="397"/>
      <c r="CA1008" s="376"/>
      <c r="CB1008" s="394"/>
      <c r="CC1008" s="376"/>
      <c r="CD1008" s="309"/>
      <c r="CE1008" s="395"/>
      <c r="CF1008" s="289"/>
      <c r="CG1008" s="220"/>
      <c r="CH1008" s="220"/>
    </row>
    <row r="1009" spans="69:86">
      <c r="BQ1009" s="14"/>
      <c r="BR1009" s="340">
        <f t="shared" si="184"/>
        <v>0</v>
      </c>
      <c r="BS1009" s="313">
        <f t="shared" si="185"/>
        <v>0</v>
      </c>
      <c r="BT1009" s="387">
        <f t="shared" si="183"/>
        <v>0.93799890272893738</v>
      </c>
      <c r="BU1009" s="313" t="str">
        <f>IF($BU1019="Falso","Falso",IF(BS1009=0,"Falso",IF(BT1009=$BT$98,$P$3,0)))</f>
        <v>Falso</v>
      </c>
      <c r="BV1009" s="309">
        <v>911</v>
      </c>
      <c r="BW1009" s="337">
        <v>-5.0000000000000002E-5</v>
      </c>
      <c r="BX1009" s="289">
        <v>10</v>
      </c>
      <c r="BY1009" s="289"/>
      <c r="BZ1009" s="397"/>
      <c r="CA1009" s="376"/>
      <c r="CB1009" s="394"/>
      <c r="CC1009" s="376"/>
      <c r="CD1009" s="309"/>
      <c r="CE1009" s="395"/>
      <c r="CF1009" s="289"/>
      <c r="CG1009" s="220"/>
      <c r="CH1009" s="220"/>
    </row>
    <row r="1010" spans="69:86">
      <c r="BQ1010" s="14"/>
      <c r="BR1010" s="340">
        <f t="shared" si="184"/>
        <v>0</v>
      </c>
      <c r="BS1010" s="313">
        <f t="shared" si="185"/>
        <v>0</v>
      </c>
      <c r="BT1010" s="387">
        <f t="shared" si="183"/>
        <v>0.93799390272893735</v>
      </c>
      <c r="BU1010" s="313" t="str">
        <f>IF($BU1019="Falso","Falso",IF(BS1010=0,"Falso",IF(BT1010=$BT$98,$P$3,0)))</f>
        <v>Falso</v>
      </c>
      <c r="BV1010" s="309">
        <v>912</v>
      </c>
      <c r="BW1010" s="337">
        <v>-5.5000000000000002E-5</v>
      </c>
      <c r="BX1010" s="289">
        <v>11</v>
      </c>
      <c r="BY1010" s="289"/>
      <c r="BZ1010" s="397"/>
      <c r="CA1010" s="376"/>
      <c r="CB1010" s="394"/>
      <c r="CC1010" s="376"/>
      <c r="CD1010" s="309"/>
      <c r="CE1010" s="395"/>
      <c r="CF1010" s="289"/>
      <c r="CG1010" s="220"/>
      <c r="CH1010" s="220"/>
    </row>
    <row r="1011" spans="69:86">
      <c r="BQ1011" s="14"/>
      <c r="BR1011" s="340">
        <f t="shared" si="184"/>
        <v>0</v>
      </c>
      <c r="BS1011" s="313">
        <f t="shared" si="185"/>
        <v>0</v>
      </c>
      <c r="BT1011" s="387">
        <f t="shared" si="183"/>
        <v>0.93798890272893742</v>
      </c>
      <c r="BU1011" s="313" t="str">
        <f>IF($BU1019="Falso","Falso",IF(BS1011=0,"Falso",IF(BT1011=$BT$98,$P$3,0)))</f>
        <v>Falso</v>
      </c>
      <c r="BV1011" s="309">
        <v>913</v>
      </c>
      <c r="BW1011" s="337">
        <v>-6.0000000000000002E-5</v>
      </c>
      <c r="BX1011" s="289">
        <v>12</v>
      </c>
      <c r="BY1011" s="289"/>
      <c r="BZ1011" s="397"/>
      <c r="CA1011" s="376"/>
      <c r="CB1011" s="394"/>
      <c r="CC1011" s="376"/>
      <c r="CD1011" s="309"/>
      <c r="CE1011" s="395"/>
      <c r="CF1011" s="289"/>
      <c r="CG1011" s="220"/>
      <c r="CH1011" s="220"/>
    </row>
    <row r="1012" spans="69:86">
      <c r="BQ1012" s="14"/>
      <c r="BR1012" s="340">
        <f t="shared" si="184"/>
        <v>0</v>
      </c>
      <c r="BS1012" s="313">
        <f t="shared" si="185"/>
        <v>0</v>
      </c>
      <c r="BT1012" s="387">
        <f t="shared" si="183"/>
        <v>0.93798390272893739</v>
      </c>
      <c r="BU1012" s="313" t="str">
        <f>IF($BU1019="Falso","Falso",IF(BS1012=0,"Falso",IF(BT1012=$BT$98,$P$3,0)))</f>
        <v>Falso</v>
      </c>
      <c r="BV1012" s="309">
        <v>914</v>
      </c>
      <c r="BW1012" s="337">
        <v>-6.4999999999999994E-5</v>
      </c>
      <c r="BX1012" s="289">
        <v>13</v>
      </c>
      <c r="BY1012" s="289"/>
      <c r="BZ1012" s="397"/>
      <c r="CA1012" s="376"/>
      <c r="CB1012" s="394"/>
      <c r="CC1012" s="376"/>
      <c r="CD1012" s="309"/>
      <c r="CE1012" s="395"/>
      <c r="CF1012" s="289"/>
      <c r="CG1012" s="220"/>
      <c r="CH1012" s="220"/>
    </row>
    <row r="1013" spans="69:86">
      <c r="BQ1013" s="14"/>
      <c r="BR1013" s="340">
        <f t="shared" si="184"/>
        <v>0</v>
      </c>
      <c r="BS1013" s="313">
        <f t="shared" si="185"/>
        <v>0</v>
      </c>
      <c r="BT1013" s="387">
        <f t="shared" si="183"/>
        <v>0.93797890272893736</v>
      </c>
      <c r="BU1013" s="313" t="str">
        <f>IF($BU1019="Falso","Falso",IF(BS1013=0,"Falso",IF(BT1013=$BT$98,$P$3,0)))</f>
        <v>Falso</v>
      </c>
      <c r="BV1013" s="309">
        <v>915</v>
      </c>
      <c r="BW1013" s="337">
        <v>-6.9999999999999994E-5</v>
      </c>
      <c r="BX1013" s="289">
        <v>14</v>
      </c>
      <c r="BY1013" s="289"/>
      <c r="BZ1013" s="397"/>
      <c r="CA1013" s="376"/>
      <c r="CB1013" s="394"/>
      <c r="CC1013" s="376"/>
      <c r="CD1013" s="309"/>
      <c r="CE1013" s="395"/>
      <c r="CF1013" s="289"/>
      <c r="CG1013" s="220"/>
      <c r="CH1013" s="220"/>
    </row>
    <row r="1014" spans="69:86">
      <c r="BQ1014" s="14"/>
      <c r="BR1014" s="340">
        <f t="shared" si="184"/>
        <v>0</v>
      </c>
      <c r="BS1014" s="313">
        <f t="shared" si="185"/>
        <v>0</v>
      </c>
      <c r="BT1014" s="387">
        <f t="shared" si="183"/>
        <v>0.93797390272893733</v>
      </c>
      <c r="BU1014" s="313" t="str">
        <f>IF($BU1019="Falso","Falso",IF(BS1014=0,"Falso",IF(BT1014=$BT$98,$P$3,0)))</f>
        <v>Falso</v>
      </c>
      <c r="BV1014" s="309">
        <v>916</v>
      </c>
      <c r="BW1014" s="337">
        <v>-7.4999999999999993E-5</v>
      </c>
      <c r="BX1014" s="289">
        <v>15</v>
      </c>
      <c r="BY1014" s="289"/>
      <c r="BZ1014" s="397"/>
      <c r="CA1014" s="376"/>
      <c r="CB1014" s="394"/>
      <c r="CC1014" s="376"/>
      <c r="CD1014" s="309"/>
      <c r="CE1014" s="395"/>
      <c r="CF1014" s="289"/>
      <c r="CG1014" s="220"/>
      <c r="CH1014" s="220"/>
    </row>
    <row r="1015" spans="69:86">
      <c r="BQ1015" s="14"/>
      <c r="BR1015" s="340">
        <f t="shared" si="184"/>
        <v>0</v>
      </c>
      <c r="BS1015" s="313">
        <f t="shared" si="185"/>
        <v>0</v>
      </c>
      <c r="BT1015" s="387">
        <f t="shared" si="183"/>
        <v>0.9379689027289374</v>
      </c>
      <c r="BU1015" s="313" t="str">
        <f>IF($BU1019="Falso","Falso",IF(BS1015=0,"Falso",IF(BT1015=$BT$98,$P$3,0)))</f>
        <v>Falso</v>
      </c>
      <c r="BV1015" s="309">
        <v>917</v>
      </c>
      <c r="BW1015" s="337">
        <v>-8.0000000000000007E-5</v>
      </c>
      <c r="BX1015" s="289">
        <v>16</v>
      </c>
      <c r="BY1015" s="289"/>
      <c r="BZ1015" s="397"/>
      <c r="CA1015" s="376"/>
      <c r="CB1015" s="394"/>
      <c r="CC1015" s="376"/>
      <c r="CD1015" s="309"/>
      <c r="CE1015" s="395"/>
      <c r="CF1015" s="289"/>
      <c r="CG1015" s="220"/>
      <c r="CH1015" s="220"/>
    </row>
    <row r="1016" spans="69:86">
      <c r="BQ1016" s="14"/>
      <c r="BR1016" s="340">
        <f t="shared" si="184"/>
        <v>0</v>
      </c>
      <c r="BS1016" s="313">
        <f t="shared" si="185"/>
        <v>0</v>
      </c>
      <c r="BT1016" s="387">
        <f t="shared" si="183"/>
        <v>0.93796390272893737</v>
      </c>
      <c r="BU1016" s="313" t="str">
        <f>IF($BU1019="Falso","Falso",IF(BS1016=0,"Falso",IF(BT1016=$BT$98,$P$3,0)))</f>
        <v>Falso</v>
      </c>
      <c r="BV1016" s="309">
        <v>918</v>
      </c>
      <c r="BW1016" s="337">
        <v>-8.5000000000000006E-5</v>
      </c>
      <c r="BX1016" s="289">
        <v>17</v>
      </c>
      <c r="BY1016" s="289"/>
      <c r="BZ1016" s="397"/>
      <c r="CA1016" s="376"/>
      <c r="CB1016" s="394"/>
      <c r="CC1016" s="376"/>
      <c r="CD1016" s="309"/>
      <c r="CE1016" s="395"/>
      <c r="CF1016" s="289"/>
      <c r="CG1016" s="220"/>
      <c r="CH1016" s="220"/>
    </row>
    <row r="1017" spans="69:86">
      <c r="BQ1017" s="14"/>
      <c r="BR1017" s="340">
        <f t="shared" si="184"/>
        <v>0</v>
      </c>
      <c r="BS1017" s="313">
        <f t="shared" si="185"/>
        <v>0</v>
      </c>
      <c r="BT1017" s="387">
        <f t="shared" si="183"/>
        <v>0.93795890272893734</v>
      </c>
      <c r="BU1017" s="313" t="str">
        <f>IF($BU1019="Falso","Falso",IF(BS1017=0,"Falso",IF(BT1017=$BT$98,$P$3,0)))</f>
        <v>Falso</v>
      </c>
      <c r="BV1017" s="309">
        <v>919</v>
      </c>
      <c r="BW1017" s="337">
        <v>-9.0000000000000006E-5</v>
      </c>
      <c r="BX1017" s="289">
        <v>18</v>
      </c>
      <c r="BY1017" s="289"/>
      <c r="BZ1017" s="397"/>
      <c r="CA1017" s="376"/>
      <c r="CB1017" s="394"/>
      <c r="CC1017" s="376"/>
      <c r="CD1017" s="309"/>
      <c r="CE1017" s="395"/>
      <c r="CF1017" s="289"/>
      <c r="CG1017" s="220"/>
      <c r="CH1017" s="220"/>
    </row>
    <row r="1018" spans="69:86">
      <c r="BQ1018" s="14"/>
      <c r="BR1018" s="340">
        <f t="shared" si="184"/>
        <v>0</v>
      </c>
      <c r="BS1018" s="313">
        <f t="shared" si="185"/>
        <v>0</v>
      </c>
      <c r="BT1018" s="387">
        <f t="shared" si="183"/>
        <v>0.93795390272893742</v>
      </c>
      <c r="BU1018" s="313" t="str">
        <f>IF($BU1019="Falso","Falso",IF(BS1018=0,"Falso",IF(BT1018=$BT$98,$P$3,0)))</f>
        <v>Falso</v>
      </c>
      <c r="BV1018" s="309">
        <v>920</v>
      </c>
      <c r="BW1018" s="337">
        <v>-9.5000000000000005E-5</v>
      </c>
      <c r="BX1018" s="289">
        <v>19</v>
      </c>
      <c r="BY1018" s="289"/>
      <c r="BZ1018" s="397"/>
      <c r="CA1018" s="376"/>
      <c r="CB1018" s="394"/>
      <c r="CC1018" s="376"/>
      <c r="CD1018" s="309"/>
      <c r="CE1018" s="395"/>
      <c r="CF1018" s="289"/>
      <c r="CG1018" s="220"/>
      <c r="CH1018" s="220"/>
    </row>
    <row r="1019" spans="69:86">
      <c r="BQ1019" s="14"/>
      <c r="BR1019" s="336" t="str">
        <f>C55</f>
        <v xml:space="preserve"> </v>
      </c>
      <c r="BS1019" s="313">
        <f>IF(M55=" ",0,M55)</f>
        <v>0</v>
      </c>
      <c r="BT1019" s="387">
        <f>ABS(BS1019-$BV$97)+IF(BR1039="",-0.002)</f>
        <v>0.93804890272893737</v>
      </c>
      <c r="BU1019" s="313" t="str">
        <f>IF(BS1019=0,"Falso",IF(BT1019=$BT$98,$P$3,0))</f>
        <v>Falso</v>
      </c>
      <c r="BV1019" s="309">
        <v>921</v>
      </c>
      <c r="BW1019" s="337">
        <v>0</v>
      </c>
      <c r="BX1019" s="289">
        <v>0</v>
      </c>
      <c r="BY1019" s="289"/>
      <c r="BZ1019" s="388"/>
      <c r="CA1019" s="389"/>
      <c r="CB1019" s="390"/>
      <c r="CC1019" s="389"/>
      <c r="CD1019" s="309"/>
      <c r="CE1019" s="391"/>
      <c r="CF1019" s="392"/>
      <c r="CG1019" s="220"/>
      <c r="CH1019" s="220"/>
    </row>
    <row r="1020" spans="69:86">
      <c r="BQ1020" s="14"/>
      <c r="BR1020" s="340">
        <f>($BS$719-$BS$739)/20</f>
        <v>0</v>
      </c>
      <c r="BS1020" s="313">
        <f>BS1019-BR1020</f>
        <v>0</v>
      </c>
      <c r="BT1020" s="387">
        <f t="shared" ref="BT1020:BT1038" si="186">ABS(BS1020-$BV$97)+BW1020</f>
        <v>0.93804390272893734</v>
      </c>
      <c r="BU1020" s="313" t="str">
        <f>IF($BU1039="Falso","Falso",IF(BS1020=0,"Falso",IF(BT1020=$BT$98,$P$3,0)))</f>
        <v>Falso</v>
      </c>
      <c r="BV1020" s="309">
        <v>922</v>
      </c>
      <c r="BW1020" s="337">
        <v>-5.0000000000000004E-6</v>
      </c>
      <c r="BX1020" s="289">
        <v>1</v>
      </c>
      <c r="BY1020" s="289"/>
      <c r="BZ1020" s="397"/>
      <c r="CA1020" s="376"/>
      <c r="CB1020" s="394"/>
      <c r="CC1020" s="376"/>
      <c r="CD1020" s="309"/>
      <c r="CE1020" s="395"/>
      <c r="CF1020" s="289"/>
      <c r="CG1020" s="220"/>
      <c r="CH1020" s="220"/>
    </row>
    <row r="1021" spans="69:86">
      <c r="BQ1021" s="14"/>
      <c r="BR1021" s="340">
        <f t="shared" ref="BR1021:BR1038" si="187">($BS$719-$BS$739)/20</f>
        <v>0</v>
      </c>
      <c r="BS1021" s="313">
        <f t="shared" ref="BS1021:BS1038" si="188">BS1020-BR1021</f>
        <v>0</v>
      </c>
      <c r="BT1021" s="387">
        <f t="shared" si="186"/>
        <v>0.93803890272893742</v>
      </c>
      <c r="BU1021" s="313" t="str">
        <f>IF($BU1039="Falso","Falso",IF(BS1021=0,"Falso",IF(BT1021=$BT$98,$P$3,0)))</f>
        <v>Falso</v>
      </c>
      <c r="BV1021" s="309">
        <v>923</v>
      </c>
      <c r="BW1021" s="337">
        <v>-1.0000000000000001E-5</v>
      </c>
      <c r="BX1021" s="289">
        <v>2</v>
      </c>
      <c r="BY1021" s="289"/>
      <c r="BZ1021" s="397"/>
      <c r="CA1021" s="376"/>
      <c r="CB1021" s="394"/>
      <c r="CC1021" s="376"/>
      <c r="CD1021" s="309"/>
      <c r="CE1021" s="395"/>
      <c r="CF1021" s="289"/>
      <c r="CG1021" s="220"/>
      <c r="CH1021" s="220"/>
    </row>
    <row r="1022" spans="69:86">
      <c r="BQ1022" s="14"/>
      <c r="BR1022" s="340">
        <f t="shared" si="187"/>
        <v>0</v>
      </c>
      <c r="BS1022" s="313">
        <f t="shared" si="188"/>
        <v>0</v>
      </c>
      <c r="BT1022" s="387">
        <f t="shared" si="186"/>
        <v>0.93803390272893739</v>
      </c>
      <c r="BU1022" s="313" t="str">
        <f>IF($BU1039="Falso","Falso",IF(BS1022=0,"Falso",IF(BT1022=$BT$98,$P$3,0)))</f>
        <v>Falso</v>
      </c>
      <c r="BV1022" s="309">
        <v>924</v>
      </c>
      <c r="BW1022" s="337">
        <v>-1.5E-5</v>
      </c>
      <c r="BX1022" s="289">
        <v>3</v>
      </c>
      <c r="BY1022" s="289"/>
      <c r="BZ1022" s="397"/>
      <c r="CA1022" s="376"/>
      <c r="CB1022" s="394"/>
      <c r="CC1022" s="376"/>
      <c r="CD1022" s="309"/>
      <c r="CE1022" s="395"/>
      <c r="CF1022" s="289"/>
      <c r="CG1022" s="220"/>
      <c r="CH1022" s="220"/>
    </row>
    <row r="1023" spans="69:86">
      <c r="BQ1023" s="14"/>
      <c r="BR1023" s="340">
        <f t="shared" si="187"/>
        <v>0</v>
      </c>
      <c r="BS1023" s="313">
        <f t="shared" si="188"/>
        <v>0</v>
      </c>
      <c r="BT1023" s="387">
        <f t="shared" si="186"/>
        <v>0.93802890272893735</v>
      </c>
      <c r="BU1023" s="313" t="str">
        <f>IF($BU1039="Falso","Falso",IF(BS1023=0,"Falso",IF(BT1023=$BT$98,$P$3,0)))</f>
        <v>Falso</v>
      </c>
      <c r="BV1023" s="309">
        <v>925</v>
      </c>
      <c r="BW1023" s="337">
        <v>-2.0000000000000002E-5</v>
      </c>
      <c r="BX1023" s="289">
        <v>4</v>
      </c>
      <c r="BY1023" s="289"/>
      <c r="BZ1023" s="397"/>
      <c r="CA1023" s="376"/>
      <c r="CB1023" s="394"/>
      <c r="CC1023" s="376"/>
      <c r="CD1023" s="309"/>
      <c r="CE1023" s="395"/>
      <c r="CF1023" s="289"/>
      <c r="CG1023" s="220"/>
      <c r="CH1023" s="220"/>
    </row>
    <row r="1024" spans="69:86">
      <c r="BQ1024" s="14"/>
      <c r="BR1024" s="340">
        <f t="shared" si="187"/>
        <v>0</v>
      </c>
      <c r="BS1024" s="313">
        <f t="shared" si="188"/>
        <v>0</v>
      </c>
      <c r="BT1024" s="387">
        <f t="shared" si="186"/>
        <v>0.93802390272893732</v>
      </c>
      <c r="BU1024" s="313" t="str">
        <f>IF($BU1039="Falso","Falso",IF(BS1024=0,"Falso",IF(BT1024=$BT$98,$P$3,0)))</f>
        <v>Falso</v>
      </c>
      <c r="BV1024" s="309">
        <v>926</v>
      </c>
      <c r="BW1024" s="337">
        <v>-2.5000000000000001E-5</v>
      </c>
      <c r="BX1024" s="289">
        <v>5</v>
      </c>
      <c r="BY1024" s="289"/>
      <c r="BZ1024" s="397"/>
      <c r="CA1024" s="376"/>
      <c r="CB1024" s="394"/>
      <c r="CC1024" s="376"/>
      <c r="CD1024" s="309"/>
      <c r="CE1024" s="395"/>
      <c r="CF1024" s="289"/>
      <c r="CG1024" s="220"/>
      <c r="CH1024" s="220"/>
    </row>
    <row r="1025" spans="69:86">
      <c r="BQ1025" s="14"/>
      <c r="BR1025" s="340">
        <f t="shared" si="187"/>
        <v>0</v>
      </c>
      <c r="BS1025" s="313">
        <f t="shared" si="188"/>
        <v>0</v>
      </c>
      <c r="BT1025" s="387">
        <f t="shared" si="186"/>
        <v>0.9380189027289374</v>
      </c>
      <c r="BU1025" s="313" t="str">
        <f>IF($BU1039="Falso","Falso",IF(BS1025=0,"Falso",IF(BT1025=$BT$98,$P$3,0)))</f>
        <v>Falso</v>
      </c>
      <c r="BV1025" s="309">
        <v>927</v>
      </c>
      <c r="BW1025" s="337">
        <v>-3.0000000000000001E-5</v>
      </c>
      <c r="BX1025" s="289">
        <v>6</v>
      </c>
      <c r="BY1025" s="289"/>
      <c r="BZ1025" s="397"/>
      <c r="CA1025" s="376"/>
      <c r="CB1025" s="394"/>
      <c r="CC1025" s="376"/>
      <c r="CD1025" s="309"/>
      <c r="CE1025" s="395"/>
      <c r="CF1025" s="289"/>
      <c r="CG1025" s="220"/>
      <c r="CH1025" s="220"/>
    </row>
    <row r="1026" spans="69:86">
      <c r="BQ1026" s="14"/>
      <c r="BR1026" s="340">
        <f t="shared" si="187"/>
        <v>0</v>
      </c>
      <c r="BS1026" s="313">
        <f t="shared" si="188"/>
        <v>0</v>
      </c>
      <c r="BT1026" s="387">
        <f t="shared" si="186"/>
        <v>0.93801390272893737</v>
      </c>
      <c r="BU1026" s="313" t="str">
        <f>IF($BU1039="Falso","Falso",IF(BS1026=0,"Falso",IF(BT1026=$BT$98,$P$3,0)))</f>
        <v>Falso</v>
      </c>
      <c r="BV1026" s="309">
        <v>928</v>
      </c>
      <c r="BW1026" s="337">
        <v>-3.4999999999999997E-5</v>
      </c>
      <c r="BX1026" s="289">
        <v>7</v>
      </c>
      <c r="BY1026" s="289"/>
      <c r="BZ1026" s="397"/>
      <c r="CA1026" s="376"/>
      <c r="CB1026" s="394"/>
      <c r="CC1026" s="376"/>
      <c r="CD1026" s="309"/>
      <c r="CE1026" s="395"/>
      <c r="CF1026" s="289"/>
      <c r="CG1026" s="220"/>
      <c r="CH1026" s="220"/>
    </row>
    <row r="1027" spans="69:86">
      <c r="BQ1027" s="14"/>
      <c r="BR1027" s="340">
        <f t="shared" si="187"/>
        <v>0</v>
      </c>
      <c r="BS1027" s="313">
        <f t="shared" si="188"/>
        <v>0</v>
      </c>
      <c r="BT1027" s="387">
        <f t="shared" si="186"/>
        <v>0.93800890272893733</v>
      </c>
      <c r="BU1027" s="313" t="str">
        <f>IF($BU1039="Falso","Falso",IF(BS1027=0,"Falso",IF(BT1027=$BT$98,$P$3,0)))</f>
        <v>Falso</v>
      </c>
      <c r="BV1027" s="309">
        <v>929</v>
      </c>
      <c r="BW1027" s="337">
        <v>-4.0000000000000003E-5</v>
      </c>
      <c r="BX1027" s="289">
        <v>8</v>
      </c>
      <c r="BY1027" s="289"/>
      <c r="BZ1027" s="397"/>
      <c r="CA1027" s="376"/>
      <c r="CB1027" s="394"/>
      <c r="CC1027" s="376"/>
      <c r="CD1027" s="309"/>
      <c r="CE1027" s="395"/>
      <c r="CF1027" s="289"/>
      <c r="CG1027" s="220"/>
      <c r="CH1027" s="220"/>
    </row>
    <row r="1028" spans="69:86">
      <c r="BQ1028" s="14"/>
      <c r="BR1028" s="340">
        <f t="shared" si="187"/>
        <v>0</v>
      </c>
      <c r="BS1028" s="313">
        <f t="shared" si="188"/>
        <v>0</v>
      </c>
      <c r="BT1028" s="387">
        <f t="shared" si="186"/>
        <v>0.93800390272893741</v>
      </c>
      <c r="BU1028" s="313" t="str">
        <f>IF($BU1039="Falso","Falso",IF(BS1028=0,"Falso",IF(BT1028=$BT$98,$P$3,0)))</f>
        <v>Falso</v>
      </c>
      <c r="BV1028" s="309">
        <v>930</v>
      </c>
      <c r="BW1028" s="337">
        <v>-4.5000000000000003E-5</v>
      </c>
      <c r="BX1028" s="289">
        <v>9</v>
      </c>
      <c r="BY1028" s="289"/>
      <c r="BZ1028" s="397"/>
      <c r="CA1028" s="376"/>
      <c r="CB1028" s="394"/>
      <c r="CC1028" s="376"/>
      <c r="CD1028" s="309"/>
      <c r="CE1028" s="395"/>
      <c r="CF1028" s="289"/>
      <c r="CG1028" s="220"/>
      <c r="CH1028" s="220"/>
    </row>
    <row r="1029" spans="69:86">
      <c r="BQ1029" s="14"/>
      <c r="BR1029" s="340">
        <f t="shared" si="187"/>
        <v>0</v>
      </c>
      <c r="BS1029" s="313">
        <f t="shared" si="188"/>
        <v>0</v>
      </c>
      <c r="BT1029" s="387">
        <f t="shared" si="186"/>
        <v>0.93799890272893738</v>
      </c>
      <c r="BU1029" s="313" t="str">
        <f>IF($BU1039="Falso","Falso",IF(BS1029=0,"Falso",IF(BT1029=$BT$98,$P$3,0)))</f>
        <v>Falso</v>
      </c>
      <c r="BV1029" s="309">
        <v>931</v>
      </c>
      <c r="BW1029" s="337">
        <v>-5.0000000000000002E-5</v>
      </c>
      <c r="BX1029" s="289">
        <v>10</v>
      </c>
      <c r="BY1029" s="289"/>
      <c r="BZ1029" s="397"/>
      <c r="CA1029" s="376"/>
      <c r="CB1029" s="394"/>
      <c r="CC1029" s="376"/>
      <c r="CD1029" s="309"/>
      <c r="CE1029" s="395"/>
      <c r="CF1029" s="289"/>
      <c r="CG1029" s="220"/>
      <c r="CH1029" s="220"/>
    </row>
    <row r="1030" spans="69:86">
      <c r="BQ1030" s="14"/>
      <c r="BR1030" s="340">
        <f t="shared" si="187"/>
        <v>0</v>
      </c>
      <c r="BS1030" s="313">
        <f t="shared" si="188"/>
        <v>0</v>
      </c>
      <c r="BT1030" s="387">
        <f t="shared" si="186"/>
        <v>0.93799390272893735</v>
      </c>
      <c r="BU1030" s="313" t="str">
        <f>IF($BU1039="Falso","Falso",IF(BS1030=0,"Falso",IF(BT1030=$BT$98,$P$3,0)))</f>
        <v>Falso</v>
      </c>
      <c r="BV1030" s="309">
        <v>932</v>
      </c>
      <c r="BW1030" s="337">
        <v>-5.5000000000000002E-5</v>
      </c>
      <c r="BX1030" s="289">
        <v>11</v>
      </c>
      <c r="BY1030" s="289"/>
      <c r="BZ1030" s="397"/>
      <c r="CA1030" s="376"/>
      <c r="CB1030" s="394"/>
      <c r="CC1030" s="376"/>
      <c r="CD1030" s="309"/>
      <c r="CE1030" s="395"/>
      <c r="CF1030" s="289"/>
      <c r="CG1030" s="220"/>
      <c r="CH1030" s="220"/>
    </row>
    <row r="1031" spans="69:86">
      <c r="BQ1031" s="14"/>
      <c r="BR1031" s="340">
        <f t="shared" si="187"/>
        <v>0</v>
      </c>
      <c r="BS1031" s="313">
        <f t="shared" si="188"/>
        <v>0</v>
      </c>
      <c r="BT1031" s="387">
        <f t="shared" si="186"/>
        <v>0.93798890272893742</v>
      </c>
      <c r="BU1031" s="313" t="str">
        <f>IF($BU1039="Falso","Falso",IF(BS1031=0,"Falso",IF(BT1031=$BT$98,$P$3,0)))</f>
        <v>Falso</v>
      </c>
      <c r="BV1031" s="309">
        <v>933</v>
      </c>
      <c r="BW1031" s="337">
        <v>-6.0000000000000002E-5</v>
      </c>
      <c r="BX1031" s="289">
        <v>12</v>
      </c>
      <c r="BY1031" s="289"/>
      <c r="BZ1031" s="397"/>
      <c r="CA1031" s="376"/>
      <c r="CB1031" s="394"/>
      <c r="CC1031" s="376"/>
      <c r="CD1031" s="309"/>
      <c r="CE1031" s="395"/>
      <c r="CF1031" s="289"/>
      <c r="CG1031" s="220"/>
      <c r="CH1031" s="220"/>
    </row>
    <row r="1032" spans="69:86">
      <c r="BQ1032" s="14"/>
      <c r="BR1032" s="340">
        <f t="shared" si="187"/>
        <v>0</v>
      </c>
      <c r="BS1032" s="313">
        <f t="shared" si="188"/>
        <v>0</v>
      </c>
      <c r="BT1032" s="387">
        <f t="shared" si="186"/>
        <v>0.93798390272893739</v>
      </c>
      <c r="BU1032" s="313" t="str">
        <f>IF($BU1039="Falso","Falso",IF(BS1032=0,"Falso",IF(BT1032=$BT$98,$P$3,0)))</f>
        <v>Falso</v>
      </c>
      <c r="BV1032" s="309">
        <v>934</v>
      </c>
      <c r="BW1032" s="337">
        <v>-6.4999999999999994E-5</v>
      </c>
      <c r="BX1032" s="289">
        <v>13</v>
      </c>
      <c r="BY1032" s="289"/>
      <c r="BZ1032" s="397"/>
      <c r="CA1032" s="376"/>
      <c r="CB1032" s="394"/>
      <c r="CC1032" s="376"/>
      <c r="CD1032" s="309"/>
      <c r="CE1032" s="395"/>
      <c r="CF1032" s="289"/>
      <c r="CG1032" s="220"/>
      <c r="CH1032" s="220"/>
    </row>
    <row r="1033" spans="69:86">
      <c r="BQ1033" s="14"/>
      <c r="BR1033" s="340">
        <f t="shared" si="187"/>
        <v>0</v>
      </c>
      <c r="BS1033" s="313">
        <f t="shared" si="188"/>
        <v>0</v>
      </c>
      <c r="BT1033" s="387">
        <f t="shared" si="186"/>
        <v>0.93797890272893736</v>
      </c>
      <c r="BU1033" s="313" t="str">
        <f>IF($BU1039="Falso","Falso",IF(BS1033=0,"Falso",IF(BT1033=$BT$98,$P$3,0)))</f>
        <v>Falso</v>
      </c>
      <c r="BV1033" s="309">
        <v>935</v>
      </c>
      <c r="BW1033" s="337">
        <v>-6.9999999999999994E-5</v>
      </c>
      <c r="BX1033" s="289">
        <v>14</v>
      </c>
      <c r="BY1033" s="289"/>
      <c r="BZ1033" s="397"/>
      <c r="CA1033" s="376"/>
      <c r="CB1033" s="394"/>
      <c r="CC1033" s="376"/>
      <c r="CD1033" s="309"/>
      <c r="CE1033" s="395"/>
      <c r="CF1033" s="289"/>
      <c r="CG1033" s="220"/>
      <c r="CH1033" s="220"/>
    </row>
    <row r="1034" spans="69:86">
      <c r="BQ1034" s="14"/>
      <c r="BR1034" s="340">
        <f t="shared" si="187"/>
        <v>0</v>
      </c>
      <c r="BS1034" s="313">
        <f t="shared" si="188"/>
        <v>0</v>
      </c>
      <c r="BT1034" s="387">
        <f t="shared" si="186"/>
        <v>0.93797390272893733</v>
      </c>
      <c r="BU1034" s="313" t="str">
        <f>IF($BU1039="Falso","Falso",IF(BS1034=0,"Falso",IF(BT1034=$BT$98,$P$3,0)))</f>
        <v>Falso</v>
      </c>
      <c r="BV1034" s="309">
        <v>936</v>
      </c>
      <c r="BW1034" s="337">
        <v>-7.4999999999999993E-5</v>
      </c>
      <c r="BX1034" s="289">
        <v>15</v>
      </c>
      <c r="BY1034" s="289"/>
      <c r="BZ1034" s="397"/>
      <c r="CA1034" s="376"/>
      <c r="CB1034" s="394"/>
      <c r="CC1034" s="376"/>
      <c r="CD1034" s="309"/>
      <c r="CE1034" s="395"/>
      <c r="CF1034" s="289"/>
      <c r="CG1034" s="220"/>
      <c r="CH1034" s="220"/>
    </row>
    <row r="1035" spans="69:86">
      <c r="BQ1035" s="14"/>
      <c r="BR1035" s="340">
        <f t="shared" si="187"/>
        <v>0</v>
      </c>
      <c r="BS1035" s="313">
        <f t="shared" si="188"/>
        <v>0</v>
      </c>
      <c r="BT1035" s="387">
        <f t="shared" si="186"/>
        <v>0.9379689027289374</v>
      </c>
      <c r="BU1035" s="313" t="str">
        <f>IF($BU1039="Falso","Falso",IF(BS1035=0,"Falso",IF(BT1035=$BT$98,$P$3,0)))</f>
        <v>Falso</v>
      </c>
      <c r="BV1035" s="309">
        <v>937</v>
      </c>
      <c r="BW1035" s="337">
        <v>-8.0000000000000007E-5</v>
      </c>
      <c r="BX1035" s="289">
        <v>16</v>
      </c>
      <c r="BY1035" s="289"/>
      <c r="BZ1035" s="397"/>
      <c r="CA1035" s="376"/>
      <c r="CB1035" s="394"/>
      <c r="CC1035" s="376"/>
      <c r="CD1035" s="309"/>
      <c r="CE1035" s="395"/>
      <c r="CF1035" s="289"/>
      <c r="CG1035" s="220"/>
      <c r="CH1035" s="220"/>
    </row>
    <row r="1036" spans="69:86">
      <c r="BQ1036" s="14"/>
      <c r="BR1036" s="340">
        <f t="shared" si="187"/>
        <v>0</v>
      </c>
      <c r="BS1036" s="313">
        <f t="shared" si="188"/>
        <v>0</v>
      </c>
      <c r="BT1036" s="387">
        <f t="shared" si="186"/>
        <v>0.93796390272893737</v>
      </c>
      <c r="BU1036" s="313" t="str">
        <f>IF($BU1039="Falso","Falso",IF(BS1036=0,"Falso",IF(BT1036=$BT$98,$P$3,0)))</f>
        <v>Falso</v>
      </c>
      <c r="BV1036" s="309">
        <v>938</v>
      </c>
      <c r="BW1036" s="337">
        <v>-8.5000000000000006E-5</v>
      </c>
      <c r="BX1036" s="289">
        <v>17</v>
      </c>
      <c r="BY1036" s="289"/>
      <c r="BZ1036" s="397"/>
      <c r="CA1036" s="376"/>
      <c r="CB1036" s="394"/>
      <c r="CC1036" s="376"/>
      <c r="CD1036" s="309"/>
      <c r="CE1036" s="395"/>
      <c r="CF1036" s="289"/>
      <c r="CG1036" s="220"/>
      <c r="CH1036" s="220"/>
    </row>
    <row r="1037" spans="69:86">
      <c r="BQ1037" s="14"/>
      <c r="BR1037" s="340">
        <f t="shared" si="187"/>
        <v>0</v>
      </c>
      <c r="BS1037" s="313">
        <f t="shared" si="188"/>
        <v>0</v>
      </c>
      <c r="BT1037" s="387">
        <f t="shared" si="186"/>
        <v>0.93795890272893734</v>
      </c>
      <c r="BU1037" s="313" t="str">
        <f>IF($BU1039="Falso","Falso",IF(BS1037=0,"Falso",IF(BT1037=$BT$98,$P$3,0)))</f>
        <v>Falso</v>
      </c>
      <c r="BV1037" s="309">
        <v>939</v>
      </c>
      <c r="BW1037" s="337">
        <v>-9.0000000000000006E-5</v>
      </c>
      <c r="BX1037" s="289">
        <v>18</v>
      </c>
      <c r="BY1037" s="289"/>
      <c r="BZ1037" s="397"/>
      <c r="CA1037" s="376"/>
      <c r="CB1037" s="394"/>
      <c r="CC1037" s="376"/>
      <c r="CD1037" s="309"/>
      <c r="CE1037" s="395"/>
      <c r="CF1037" s="289"/>
      <c r="CG1037" s="220"/>
      <c r="CH1037" s="220"/>
    </row>
    <row r="1038" spans="69:86">
      <c r="BQ1038" s="14"/>
      <c r="BR1038" s="340">
        <f t="shared" si="187"/>
        <v>0</v>
      </c>
      <c r="BS1038" s="313">
        <f t="shared" si="188"/>
        <v>0</v>
      </c>
      <c r="BT1038" s="387">
        <f t="shared" si="186"/>
        <v>0.93795390272893742</v>
      </c>
      <c r="BU1038" s="313" t="str">
        <f>IF($BU1039="Falso","Falso",IF(BS1038=0,"Falso",IF(BT1038=$BT$98,$P$3,0)))</f>
        <v>Falso</v>
      </c>
      <c r="BV1038" s="309">
        <v>940</v>
      </c>
      <c r="BW1038" s="337">
        <v>-9.5000000000000005E-5</v>
      </c>
      <c r="BX1038" s="289">
        <v>19</v>
      </c>
      <c r="BY1038" s="289"/>
      <c r="BZ1038" s="397"/>
      <c r="CA1038" s="376"/>
      <c r="CB1038" s="394"/>
      <c r="CC1038" s="376"/>
      <c r="CD1038" s="309"/>
      <c r="CE1038" s="395"/>
      <c r="CF1038" s="289"/>
      <c r="CG1038" s="220"/>
      <c r="CH1038" s="220"/>
    </row>
    <row r="1039" spans="69:86">
      <c r="BQ1039" s="14"/>
      <c r="BR1039" s="336" t="str">
        <f>C56</f>
        <v xml:space="preserve"> </v>
      </c>
      <c r="BS1039" s="313">
        <f>IF(M56=" ",0,M56)</f>
        <v>0</v>
      </c>
      <c r="BT1039" s="387">
        <f>ABS(BS1039-$BV$97)+IF(BR1059="",-0.002)</f>
        <v>0.93804890272893737</v>
      </c>
      <c r="BU1039" s="313" t="str">
        <f>IF(BS1039=0,"Falso",IF(BT1039=$BT$98,$P$3,0))</f>
        <v>Falso</v>
      </c>
      <c r="BV1039" s="309">
        <v>941</v>
      </c>
      <c r="BW1039" s="337">
        <v>0</v>
      </c>
      <c r="BX1039" s="289">
        <v>0</v>
      </c>
      <c r="BY1039" s="289"/>
      <c r="BZ1039" s="388"/>
      <c r="CA1039" s="389"/>
      <c r="CB1039" s="390"/>
      <c r="CC1039" s="389"/>
      <c r="CD1039" s="309"/>
      <c r="CE1039" s="391"/>
      <c r="CF1039" s="392"/>
      <c r="CG1039" s="220"/>
      <c r="CH1039" s="220"/>
    </row>
    <row r="1040" spans="69:86">
      <c r="BQ1040" s="14"/>
      <c r="BR1040" s="340">
        <f>($BS$719-$BS$739)/20</f>
        <v>0</v>
      </c>
      <c r="BS1040" s="313">
        <f>BS1039-BR1040</f>
        <v>0</v>
      </c>
      <c r="BT1040" s="387">
        <f t="shared" ref="BT1040:BT1058" si="189">ABS(BS1040-$BV$97)+BW1040</f>
        <v>0.93804390272893734</v>
      </c>
      <c r="BU1040" s="313" t="str">
        <f>IF($BU1059="Falso","Falso",IF(BS1040=0,"Falso",IF(BT1040=$BT$98,$P$3,0)))</f>
        <v>Falso</v>
      </c>
      <c r="BV1040" s="309">
        <v>942</v>
      </c>
      <c r="BW1040" s="337">
        <v>-5.0000000000000004E-6</v>
      </c>
      <c r="BX1040" s="289">
        <v>1</v>
      </c>
      <c r="BY1040" s="289"/>
      <c r="BZ1040" s="397"/>
      <c r="CA1040" s="376"/>
      <c r="CB1040" s="394"/>
      <c r="CC1040" s="376"/>
      <c r="CD1040" s="309"/>
      <c r="CE1040" s="395"/>
      <c r="CF1040" s="289"/>
      <c r="CG1040" s="220"/>
      <c r="CH1040" s="220"/>
    </row>
    <row r="1041" spans="69:86">
      <c r="BQ1041" s="14"/>
      <c r="BR1041" s="340">
        <f t="shared" ref="BR1041:BR1058" si="190">($BS$719-$BS$739)/20</f>
        <v>0</v>
      </c>
      <c r="BS1041" s="313">
        <f t="shared" ref="BS1041:BS1058" si="191">BS1040-BR1041</f>
        <v>0</v>
      </c>
      <c r="BT1041" s="387">
        <f t="shared" si="189"/>
        <v>0.93803890272893742</v>
      </c>
      <c r="BU1041" s="313" t="str">
        <f>IF($BU1059="Falso","Falso",IF(BS1041=0,"Falso",IF(BT1041=$BT$98,$P$3,0)))</f>
        <v>Falso</v>
      </c>
      <c r="BV1041" s="309">
        <v>943</v>
      </c>
      <c r="BW1041" s="337">
        <v>-1.0000000000000001E-5</v>
      </c>
      <c r="BX1041" s="289">
        <v>2</v>
      </c>
      <c r="BY1041" s="289"/>
      <c r="BZ1041" s="397"/>
      <c r="CA1041" s="376"/>
      <c r="CB1041" s="394"/>
      <c r="CC1041" s="376"/>
      <c r="CD1041" s="309"/>
      <c r="CE1041" s="395"/>
      <c r="CF1041" s="289"/>
      <c r="CG1041" s="220"/>
      <c r="CH1041" s="220"/>
    </row>
    <row r="1042" spans="69:86">
      <c r="BQ1042" s="14"/>
      <c r="BR1042" s="340">
        <f t="shared" si="190"/>
        <v>0</v>
      </c>
      <c r="BS1042" s="313">
        <f t="shared" si="191"/>
        <v>0</v>
      </c>
      <c r="BT1042" s="387">
        <f t="shared" si="189"/>
        <v>0.93803390272893739</v>
      </c>
      <c r="BU1042" s="313" t="str">
        <f>IF($BU1059="Falso","Falso",IF(BS1042=0,"Falso",IF(BT1042=$BT$98,$P$3,0)))</f>
        <v>Falso</v>
      </c>
      <c r="BV1042" s="309">
        <v>944</v>
      </c>
      <c r="BW1042" s="337">
        <v>-1.5E-5</v>
      </c>
      <c r="BX1042" s="289">
        <v>3</v>
      </c>
      <c r="BY1042" s="289"/>
      <c r="BZ1042" s="397"/>
      <c r="CA1042" s="376"/>
      <c r="CB1042" s="394"/>
      <c r="CC1042" s="376"/>
      <c r="CD1042" s="309"/>
      <c r="CE1042" s="395"/>
      <c r="CF1042" s="289"/>
      <c r="CG1042" s="220"/>
      <c r="CH1042" s="220"/>
    </row>
    <row r="1043" spans="69:86">
      <c r="BQ1043" s="14"/>
      <c r="BR1043" s="340">
        <f t="shared" si="190"/>
        <v>0</v>
      </c>
      <c r="BS1043" s="313">
        <f t="shared" si="191"/>
        <v>0</v>
      </c>
      <c r="BT1043" s="387">
        <f t="shared" si="189"/>
        <v>0.93802890272893735</v>
      </c>
      <c r="BU1043" s="313" t="str">
        <f>IF($BU1059="Falso","Falso",IF(BS1043=0,"Falso",IF(BT1043=$BT$98,$P$3,0)))</f>
        <v>Falso</v>
      </c>
      <c r="BV1043" s="309">
        <v>945</v>
      </c>
      <c r="BW1043" s="337">
        <v>-2.0000000000000002E-5</v>
      </c>
      <c r="BX1043" s="289">
        <v>4</v>
      </c>
      <c r="BY1043" s="289"/>
      <c r="BZ1043" s="397"/>
      <c r="CA1043" s="376"/>
      <c r="CB1043" s="394"/>
      <c r="CC1043" s="376"/>
      <c r="CD1043" s="309"/>
      <c r="CE1043" s="395"/>
      <c r="CF1043" s="289"/>
      <c r="CG1043" s="220"/>
      <c r="CH1043" s="220"/>
    </row>
    <row r="1044" spans="69:86">
      <c r="BQ1044" s="14"/>
      <c r="BR1044" s="340">
        <f t="shared" si="190"/>
        <v>0</v>
      </c>
      <c r="BS1044" s="313">
        <f t="shared" si="191"/>
        <v>0</v>
      </c>
      <c r="BT1044" s="387">
        <f t="shared" si="189"/>
        <v>0.93802390272893732</v>
      </c>
      <c r="BU1044" s="313" t="str">
        <f>IF($BU1059="Falso","Falso",IF(BS1044=0,"Falso",IF(BT1044=$BT$98,$P$3,0)))</f>
        <v>Falso</v>
      </c>
      <c r="BV1044" s="309">
        <v>946</v>
      </c>
      <c r="BW1044" s="337">
        <v>-2.5000000000000001E-5</v>
      </c>
      <c r="BX1044" s="289">
        <v>5</v>
      </c>
      <c r="BY1044" s="289"/>
      <c r="BZ1044" s="397"/>
      <c r="CA1044" s="376"/>
      <c r="CB1044" s="394"/>
      <c r="CC1044" s="376"/>
      <c r="CD1044" s="309"/>
      <c r="CE1044" s="395"/>
      <c r="CF1044" s="289"/>
      <c r="CG1044" s="220"/>
      <c r="CH1044" s="220"/>
    </row>
    <row r="1045" spans="69:86">
      <c r="BQ1045" s="14"/>
      <c r="BR1045" s="340">
        <f t="shared" si="190"/>
        <v>0</v>
      </c>
      <c r="BS1045" s="313">
        <f t="shared" si="191"/>
        <v>0</v>
      </c>
      <c r="BT1045" s="387">
        <f t="shared" si="189"/>
        <v>0.9380189027289374</v>
      </c>
      <c r="BU1045" s="313" t="str">
        <f>IF($BU1059="Falso","Falso",IF(BS1045=0,"Falso",IF(BT1045=$BT$98,$P$3,0)))</f>
        <v>Falso</v>
      </c>
      <c r="BV1045" s="309">
        <v>947</v>
      </c>
      <c r="BW1045" s="337">
        <v>-3.0000000000000001E-5</v>
      </c>
      <c r="BX1045" s="289">
        <v>6</v>
      </c>
      <c r="BY1045" s="289"/>
      <c r="BZ1045" s="397"/>
      <c r="CA1045" s="376"/>
      <c r="CB1045" s="394"/>
      <c r="CC1045" s="376"/>
      <c r="CD1045" s="309"/>
      <c r="CE1045" s="395"/>
      <c r="CF1045" s="289"/>
      <c r="CG1045" s="220"/>
      <c r="CH1045" s="220"/>
    </row>
    <row r="1046" spans="69:86">
      <c r="BQ1046" s="14"/>
      <c r="BR1046" s="340">
        <f t="shared" si="190"/>
        <v>0</v>
      </c>
      <c r="BS1046" s="313">
        <f t="shared" si="191"/>
        <v>0</v>
      </c>
      <c r="BT1046" s="387">
        <f t="shared" si="189"/>
        <v>0.93801390272893737</v>
      </c>
      <c r="BU1046" s="313" t="str">
        <f>IF($BU1059="Falso","Falso",IF(BS1046=0,"Falso",IF(BT1046=$BT$98,$P$3,0)))</f>
        <v>Falso</v>
      </c>
      <c r="BV1046" s="309">
        <v>948</v>
      </c>
      <c r="BW1046" s="337">
        <v>-3.4999999999999997E-5</v>
      </c>
      <c r="BX1046" s="289">
        <v>7</v>
      </c>
      <c r="BY1046" s="289"/>
      <c r="BZ1046" s="397"/>
      <c r="CA1046" s="376"/>
      <c r="CB1046" s="394"/>
      <c r="CC1046" s="376"/>
      <c r="CD1046" s="309"/>
      <c r="CE1046" s="395"/>
      <c r="CF1046" s="289"/>
      <c r="CG1046" s="220"/>
      <c r="CH1046" s="220"/>
    </row>
    <row r="1047" spans="69:86">
      <c r="BQ1047" s="14"/>
      <c r="BR1047" s="340">
        <f t="shared" si="190"/>
        <v>0</v>
      </c>
      <c r="BS1047" s="313">
        <f t="shared" si="191"/>
        <v>0</v>
      </c>
      <c r="BT1047" s="387">
        <f t="shared" si="189"/>
        <v>0.93800890272893733</v>
      </c>
      <c r="BU1047" s="313" t="str">
        <f>IF($BU1059="Falso","Falso",IF(BS1047=0,"Falso",IF(BT1047=$BT$98,$P$3,0)))</f>
        <v>Falso</v>
      </c>
      <c r="BV1047" s="309">
        <v>949</v>
      </c>
      <c r="BW1047" s="337">
        <v>-4.0000000000000003E-5</v>
      </c>
      <c r="BX1047" s="289">
        <v>8</v>
      </c>
      <c r="BY1047" s="289"/>
      <c r="BZ1047" s="397"/>
      <c r="CA1047" s="376"/>
      <c r="CB1047" s="394"/>
      <c r="CC1047" s="376"/>
      <c r="CD1047" s="309"/>
      <c r="CE1047" s="395"/>
      <c r="CF1047" s="289"/>
      <c r="CG1047" s="220"/>
      <c r="CH1047" s="220"/>
    </row>
    <row r="1048" spans="69:86">
      <c r="BQ1048" s="14"/>
      <c r="BR1048" s="340">
        <f t="shared" si="190"/>
        <v>0</v>
      </c>
      <c r="BS1048" s="313">
        <f t="shared" si="191"/>
        <v>0</v>
      </c>
      <c r="BT1048" s="387">
        <f t="shared" si="189"/>
        <v>0.93800390272893741</v>
      </c>
      <c r="BU1048" s="313" t="str">
        <f>IF($BU1059="Falso","Falso",IF(BS1048=0,"Falso",IF(BT1048=$BT$98,$P$3,0)))</f>
        <v>Falso</v>
      </c>
      <c r="BV1048" s="309">
        <v>950</v>
      </c>
      <c r="BW1048" s="337">
        <v>-4.5000000000000003E-5</v>
      </c>
      <c r="BX1048" s="289">
        <v>9</v>
      </c>
      <c r="BY1048" s="289"/>
      <c r="BZ1048" s="397"/>
      <c r="CA1048" s="376"/>
      <c r="CB1048" s="394"/>
      <c r="CC1048" s="376"/>
      <c r="CD1048" s="309"/>
      <c r="CE1048" s="395"/>
      <c r="CF1048" s="289"/>
      <c r="CG1048" s="220"/>
      <c r="CH1048" s="220"/>
    </row>
    <row r="1049" spans="69:86">
      <c r="BQ1049" s="14"/>
      <c r="BR1049" s="340">
        <f t="shared" si="190"/>
        <v>0</v>
      </c>
      <c r="BS1049" s="313">
        <f t="shared" si="191"/>
        <v>0</v>
      </c>
      <c r="BT1049" s="387">
        <f t="shared" si="189"/>
        <v>0.93799890272893738</v>
      </c>
      <c r="BU1049" s="313" t="str">
        <f>IF($BU1059="Falso","Falso",IF(BS1049=0,"Falso",IF(BT1049=$BT$98,$P$3,0)))</f>
        <v>Falso</v>
      </c>
      <c r="BV1049" s="309">
        <v>951</v>
      </c>
      <c r="BW1049" s="337">
        <v>-5.0000000000000002E-5</v>
      </c>
      <c r="BX1049" s="289">
        <v>10</v>
      </c>
      <c r="BY1049" s="289"/>
      <c r="BZ1049" s="397"/>
      <c r="CA1049" s="376"/>
      <c r="CB1049" s="394"/>
      <c r="CC1049" s="376"/>
      <c r="CD1049" s="309"/>
      <c r="CE1049" s="395"/>
      <c r="CF1049" s="289"/>
      <c r="CG1049" s="220"/>
      <c r="CH1049" s="220"/>
    </row>
    <row r="1050" spans="69:86">
      <c r="BQ1050" s="14"/>
      <c r="BR1050" s="340">
        <f t="shared" si="190"/>
        <v>0</v>
      </c>
      <c r="BS1050" s="313">
        <f t="shared" si="191"/>
        <v>0</v>
      </c>
      <c r="BT1050" s="387">
        <f t="shared" si="189"/>
        <v>0.93799390272893735</v>
      </c>
      <c r="BU1050" s="313" t="str">
        <f>IF($BU1059="Falso","Falso",IF(BS1050=0,"Falso",IF(BT1050=$BT$98,$P$3,0)))</f>
        <v>Falso</v>
      </c>
      <c r="BV1050" s="309">
        <v>952</v>
      </c>
      <c r="BW1050" s="337">
        <v>-5.5000000000000002E-5</v>
      </c>
      <c r="BX1050" s="289">
        <v>11</v>
      </c>
      <c r="BY1050" s="289"/>
      <c r="BZ1050" s="397"/>
      <c r="CA1050" s="376"/>
      <c r="CB1050" s="394"/>
      <c r="CC1050" s="376"/>
      <c r="CD1050" s="309"/>
      <c r="CE1050" s="395"/>
      <c r="CF1050" s="289"/>
      <c r="CG1050" s="220"/>
      <c r="CH1050" s="220"/>
    </row>
    <row r="1051" spans="69:86">
      <c r="BQ1051" s="14"/>
      <c r="BR1051" s="340">
        <f t="shared" si="190"/>
        <v>0</v>
      </c>
      <c r="BS1051" s="313">
        <f t="shared" si="191"/>
        <v>0</v>
      </c>
      <c r="BT1051" s="387">
        <f t="shared" si="189"/>
        <v>0.93798890272893742</v>
      </c>
      <c r="BU1051" s="313" t="str">
        <f>IF($BU1059="Falso","Falso",IF(BS1051=0,"Falso",IF(BT1051=$BT$98,$P$3,0)))</f>
        <v>Falso</v>
      </c>
      <c r="BV1051" s="309">
        <v>953</v>
      </c>
      <c r="BW1051" s="337">
        <v>-6.0000000000000002E-5</v>
      </c>
      <c r="BX1051" s="289">
        <v>12</v>
      </c>
      <c r="BY1051" s="289"/>
      <c r="BZ1051" s="397"/>
      <c r="CA1051" s="376"/>
      <c r="CB1051" s="394"/>
      <c r="CC1051" s="376"/>
      <c r="CD1051" s="309"/>
      <c r="CE1051" s="395"/>
      <c r="CF1051" s="289"/>
      <c r="CG1051" s="220"/>
      <c r="CH1051" s="220"/>
    </row>
    <row r="1052" spans="69:86">
      <c r="BQ1052" s="14"/>
      <c r="BR1052" s="340">
        <f t="shared" si="190"/>
        <v>0</v>
      </c>
      <c r="BS1052" s="313">
        <f t="shared" si="191"/>
        <v>0</v>
      </c>
      <c r="BT1052" s="387">
        <f t="shared" si="189"/>
        <v>0.93798390272893739</v>
      </c>
      <c r="BU1052" s="313" t="str">
        <f>IF($BU1059="Falso","Falso",IF(BS1052=0,"Falso",IF(BT1052=$BT$98,$P$3,0)))</f>
        <v>Falso</v>
      </c>
      <c r="BV1052" s="309">
        <v>954</v>
      </c>
      <c r="BW1052" s="337">
        <v>-6.4999999999999994E-5</v>
      </c>
      <c r="BX1052" s="289">
        <v>13</v>
      </c>
      <c r="BY1052" s="289"/>
      <c r="BZ1052" s="397"/>
      <c r="CA1052" s="376"/>
      <c r="CB1052" s="394"/>
      <c r="CC1052" s="376"/>
      <c r="CD1052" s="309"/>
      <c r="CE1052" s="395"/>
      <c r="CF1052" s="289"/>
      <c r="CG1052" s="220"/>
      <c r="CH1052" s="220"/>
    </row>
    <row r="1053" spans="69:86">
      <c r="BQ1053" s="14"/>
      <c r="BR1053" s="340">
        <f t="shared" si="190"/>
        <v>0</v>
      </c>
      <c r="BS1053" s="313">
        <f t="shared" si="191"/>
        <v>0</v>
      </c>
      <c r="BT1053" s="387">
        <f t="shared" si="189"/>
        <v>0.93797890272893736</v>
      </c>
      <c r="BU1053" s="313" t="str">
        <f>IF($BU1059="Falso","Falso",IF(BS1053=0,"Falso",IF(BT1053=$BT$98,$P$3,0)))</f>
        <v>Falso</v>
      </c>
      <c r="BV1053" s="309">
        <v>955</v>
      </c>
      <c r="BW1053" s="337">
        <v>-6.9999999999999994E-5</v>
      </c>
      <c r="BX1053" s="289">
        <v>14</v>
      </c>
      <c r="BY1053" s="289"/>
      <c r="BZ1053" s="397"/>
      <c r="CA1053" s="376"/>
      <c r="CB1053" s="394"/>
      <c r="CC1053" s="376"/>
      <c r="CD1053" s="309"/>
      <c r="CE1053" s="395"/>
      <c r="CF1053" s="289"/>
      <c r="CG1053" s="220"/>
      <c r="CH1053" s="220"/>
    </row>
    <row r="1054" spans="69:86">
      <c r="BQ1054" s="14"/>
      <c r="BR1054" s="340">
        <f t="shared" si="190"/>
        <v>0</v>
      </c>
      <c r="BS1054" s="313">
        <f t="shared" si="191"/>
        <v>0</v>
      </c>
      <c r="BT1054" s="387">
        <f t="shared" si="189"/>
        <v>0.93797390272893733</v>
      </c>
      <c r="BU1054" s="313" t="str">
        <f>IF($BU1059="Falso","Falso",IF(BS1054=0,"Falso",IF(BT1054=$BT$98,$P$3,0)))</f>
        <v>Falso</v>
      </c>
      <c r="BV1054" s="309">
        <v>956</v>
      </c>
      <c r="BW1054" s="337">
        <v>-7.4999999999999993E-5</v>
      </c>
      <c r="BX1054" s="289">
        <v>15</v>
      </c>
      <c r="BY1054" s="289"/>
      <c r="BZ1054" s="397"/>
      <c r="CA1054" s="376"/>
      <c r="CB1054" s="394"/>
      <c r="CC1054" s="376"/>
      <c r="CD1054" s="309"/>
      <c r="CE1054" s="395"/>
      <c r="CF1054" s="289"/>
      <c r="CG1054" s="220"/>
      <c r="CH1054" s="220"/>
    </row>
    <row r="1055" spans="69:86">
      <c r="BQ1055" s="14"/>
      <c r="BR1055" s="340">
        <f t="shared" si="190"/>
        <v>0</v>
      </c>
      <c r="BS1055" s="313">
        <f t="shared" si="191"/>
        <v>0</v>
      </c>
      <c r="BT1055" s="387">
        <f t="shared" si="189"/>
        <v>0.9379689027289374</v>
      </c>
      <c r="BU1055" s="313" t="str">
        <f>IF($BU1059="Falso","Falso",IF(BS1055=0,"Falso",IF(BT1055=$BT$98,$P$3,0)))</f>
        <v>Falso</v>
      </c>
      <c r="BV1055" s="309">
        <v>957</v>
      </c>
      <c r="BW1055" s="337">
        <v>-8.0000000000000007E-5</v>
      </c>
      <c r="BX1055" s="289">
        <v>16</v>
      </c>
      <c r="BY1055" s="289"/>
      <c r="BZ1055" s="397"/>
      <c r="CA1055" s="376"/>
      <c r="CB1055" s="394"/>
      <c r="CC1055" s="376"/>
      <c r="CD1055" s="309"/>
      <c r="CE1055" s="395"/>
      <c r="CF1055" s="289"/>
      <c r="CG1055" s="220"/>
      <c r="CH1055" s="220"/>
    </row>
    <row r="1056" spans="69:86">
      <c r="BQ1056" s="14"/>
      <c r="BR1056" s="340">
        <f t="shared" si="190"/>
        <v>0</v>
      </c>
      <c r="BS1056" s="313">
        <f t="shared" si="191"/>
        <v>0</v>
      </c>
      <c r="BT1056" s="387">
        <f t="shared" si="189"/>
        <v>0.93796390272893737</v>
      </c>
      <c r="BU1056" s="313" t="str">
        <f>IF($BU1059="Falso","Falso",IF(BS1056=0,"Falso",IF(BT1056=$BT$98,$P$3,0)))</f>
        <v>Falso</v>
      </c>
      <c r="BV1056" s="309">
        <v>958</v>
      </c>
      <c r="BW1056" s="337">
        <v>-8.5000000000000006E-5</v>
      </c>
      <c r="BX1056" s="289">
        <v>17</v>
      </c>
      <c r="BY1056" s="289"/>
      <c r="BZ1056" s="397"/>
      <c r="CA1056" s="376"/>
      <c r="CB1056" s="394"/>
      <c r="CC1056" s="376"/>
      <c r="CD1056" s="309"/>
      <c r="CE1056" s="395"/>
      <c r="CF1056" s="289"/>
      <c r="CG1056" s="220"/>
      <c r="CH1056" s="220"/>
    </row>
    <row r="1057" spans="69:86">
      <c r="BQ1057" s="14"/>
      <c r="BR1057" s="340">
        <f t="shared" si="190"/>
        <v>0</v>
      </c>
      <c r="BS1057" s="313">
        <f t="shared" si="191"/>
        <v>0</v>
      </c>
      <c r="BT1057" s="387">
        <f t="shared" si="189"/>
        <v>0.93795890272893734</v>
      </c>
      <c r="BU1057" s="313" t="str">
        <f>IF($BU1059="Falso","Falso",IF(BS1057=0,"Falso",IF(BT1057=$BT$98,$P$3,0)))</f>
        <v>Falso</v>
      </c>
      <c r="BV1057" s="309">
        <v>959</v>
      </c>
      <c r="BW1057" s="337">
        <v>-9.0000000000000006E-5</v>
      </c>
      <c r="BX1057" s="289">
        <v>18</v>
      </c>
      <c r="BY1057" s="289"/>
      <c r="BZ1057" s="397"/>
      <c r="CA1057" s="376"/>
      <c r="CB1057" s="394"/>
      <c r="CC1057" s="376"/>
      <c r="CD1057" s="309"/>
      <c r="CE1057" s="395"/>
      <c r="CF1057" s="289"/>
      <c r="CG1057" s="220"/>
      <c r="CH1057" s="220"/>
    </row>
    <row r="1058" spans="69:86">
      <c r="BQ1058" s="14"/>
      <c r="BR1058" s="340">
        <f t="shared" si="190"/>
        <v>0</v>
      </c>
      <c r="BS1058" s="313">
        <f t="shared" si="191"/>
        <v>0</v>
      </c>
      <c r="BT1058" s="387">
        <f t="shared" si="189"/>
        <v>0.93795390272893742</v>
      </c>
      <c r="BU1058" s="313" t="str">
        <f>IF($BU1059="Falso","Falso",IF(BS1058=0,"Falso",IF(BT1058=$BT$98,$P$3,0)))</f>
        <v>Falso</v>
      </c>
      <c r="BV1058" s="309">
        <v>960</v>
      </c>
      <c r="BW1058" s="337">
        <v>-9.5000000000000005E-5</v>
      </c>
      <c r="BX1058" s="289">
        <v>19</v>
      </c>
      <c r="BY1058" s="289"/>
      <c r="BZ1058" s="397"/>
      <c r="CA1058" s="376"/>
      <c r="CB1058" s="394"/>
      <c r="CC1058" s="376"/>
      <c r="CD1058" s="309"/>
      <c r="CE1058" s="395"/>
      <c r="CF1058" s="289"/>
      <c r="CG1058" s="220"/>
      <c r="CH1058" s="220"/>
    </row>
    <row r="1059" spans="69:86">
      <c r="BQ1059" s="14"/>
      <c r="BR1059" s="336" t="str">
        <f>C57</f>
        <v xml:space="preserve"> </v>
      </c>
      <c r="BS1059" s="313">
        <f>IF(M57=" ",0,M57)</f>
        <v>0</v>
      </c>
      <c r="BT1059" s="387">
        <f>ABS(BS1059-$BV$97)+IF(BR1079="",-0.002)</f>
        <v>0.93804890272893737</v>
      </c>
      <c r="BU1059" s="313" t="str">
        <f>IF(BS1059=0,"Falso",IF(BT1059=$BT$98,$P$3,0))</f>
        <v>Falso</v>
      </c>
      <c r="BV1059" s="309">
        <v>961</v>
      </c>
      <c r="BW1059" s="337">
        <v>0</v>
      </c>
      <c r="BX1059" s="289">
        <v>0</v>
      </c>
      <c r="BY1059" s="289"/>
      <c r="BZ1059" s="388"/>
      <c r="CA1059" s="389"/>
      <c r="CB1059" s="390"/>
      <c r="CC1059" s="389"/>
      <c r="CD1059" s="309"/>
      <c r="CE1059" s="391"/>
      <c r="CF1059" s="392"/>
      <c r="CG1059" s="220"/>
      <c r="CH1059" s="220"/>
    </row>
    <row r="1060" spans="69:86">
      <c r="BQ1060" s="14"/>
      <c r="BR1060" s="340">
        <f>($BS$719-$BS$739)/20</f>
        <v>0</v>
      </c>
      <c r="BS1060" s="313">
        <f>BS1059-BR1060</f>
        <v>0</v>
      </c>
      <c r="BT1060" s="387">
        <f t="shared" ref="BT1060:BT1078" si="192">ABS(BS1060-$BV$97)+BW1060</f>
        <v>0.93804390272893734</v>
      </c>
      <c r="BU1060" s="313" t="str">
        <f>IF($BU1079="Falso","Falso",IF(BS1060=0,"Falso",IF(BT1060=$BT$98,$P$3,0)))</f>
        <v>Falso</v>
      </c>
      <c r="BV1060" s="309">
        <v>962</v>
      </c>
      <c r="BW1060" s="337">
        <v>-5.0000000000000004E-6</v>
      </c>
      <c r="BX1060" s="289">
        <v>1</v>
      </c>
      <c r="BY1060" s="289"/>
      <c r="BZ1060" s="397"/>
      <c r="CA1060" s="376"/>
      <c r="CB1060" s="394"/>
      <c r="CC1060" s="376"/>
      <c r="CD1060" s="309"/>
      <c r="CE1060" s="395"/>
      <c r="CF1060" s="289"/>
      <c r="CG1060" s="220"/>
      <c r="CH1060" s="220"/>
    </row>
    <row r="1061" spans="69:86">
      <c r="BQ1061" s="14"/>
      <c r="BR1061" s="340">
        <f t="shared" ref="BR1061:BR1078" si="193">($BS$719-$BS$739)/20</f>
        <v>0</v>
      </c>
      <c r="BS1061" s="313">
        <f t="shared" ref="BS1061:BS1078" si="194">BS1060-BR1061</f>
        <v>0</v>
      </c>
      <c r="BT1061" s="387">
        <f t="shared" si="192"/>
        <v>0.93803890272893742</v>
      </c>
      <c r="BU1061" s="313" t="str">
        <f>IF($BU1079="Falso","Falso",IF(BS1061=0,"Falso",IF(BT1061=$BT$98,$P$3,0)))</f>
        <v>Falso</v>
      </c>
      <c r="BV1061" s="309">
        <v>963</v>
      </c>
      <c r="BW1061" s="337">
        <v>-1.0000000000000001E-5</v>
      </c>
      <c r="BX1061" s="289">
        <v>2</v>
      </c>
      <c r="BY1061" s="289"/>
      <c r="BZ1061" s="397"/>
      <c r="CA1061" s="376"/>
      <c r="CB1061" s="394"/>
      <c r="CC1061" s="376"/>
      <c r="CD1061" s="309"/>
      <c r="CE1061" s="395"/>
      <c r="CF1061" s="289"/>
      <c r="CG1061" s="220"/>
      <c r="CH1061" s="220"/>
    </row>
    <row r="1062" spans="69:86">
      <c r="BQ1062" s="14"/>
      <c r="BR1062" s="340">
        <f t="shared" si="193"/>
        <v>0</v>
      </c>
      <c r="BS1062" s="313">
        <f t="shared" si="194"/>
        <v>0</v>
      </c>
      <c r="BT1062" s="387">
        <f t="shared" si="192"/>
        <v>0.93803390272893739</v>
      </c>
      <c r="BU1062" s="313" t="str">
        <f>IF($BU1079="Falso","Falso",IF(BS1062=0,"Falso",IF(BT1062=$BT$98,$P$3,0)))</f>
        <v>Falso</v>
      </c>
      <c r="BV1062" s="309">
        <v>964</v>
      </c>
      <c r="BW1062" s="337">
        <v>-1.5E-5</v>
      </c>
      <c r="BX1062" s="289">
        <v>3</v>
      </c>
      <c r="BY1062" s="289"/>
      <c r="BZ1062" s="397"/>
      <c r="CA1062" s="376"/>
      <c r="CB1062" s="394"/>
      <c r="CC1062" s="376"/>
      <c r="CD1062" s="309"/>
      <c r="CE1062" s="395"/>
      <c r="CF1062" s="289"/>
      <c r="CG1062" s="220"/>
      <c r="CH1062" s="220"/>
    </row>
    <row r="1063" spans="69:86">
      <c r="BQ1063" s="14"/>
      <c r="BR1063" s="340">
        <f t="shared" si="193"/>
        <v>0</v>
      </c>
      <c r="BS1063" s="313">
        <f t="shared" si="194"/>
        <v>0</v>
      </c>
      <c r="BT1063" s="387">
        <f t="shared" si="192"/>
        <v>0.93802890272893735</v>
      </c>
      <c r="BU1063" s="313" t="str">
        <f>IF($BU1079="Falso","Falso",IF(BS1063=0,"Falso",IF(BT1063=$BT$98,$P$3,0)))</f>
        <v>Falso</v>
      </c>
      <c r="BV1063" s="309">
        <v>965</v>
      </c>
      <c r="BW1063" s="337">
        <v>-2.0000000000000002E-5</v>
      </c>
      <c r="BX1063" s="289">
        <v>4</v>
      </c>
      <c r="BY1063" s="289"/>
      <c r="BZ1063" s="397"/>
      <c r="CA1063" s="376"/>
      <c r="CB1063" s="394"/>
      <c r="CC1063" s="376"/>
      <c r="CD1063" s="309"/>
      <c r="CE1063" s="395"/>
      <c r="CF1063" s="289"/>
      <c r="CG1063" s="220"/>
      <c r="CH1063" s="220"/>
    </row>
    <row r="1064" spans="69:86">
      <c r="BQ1064" s="14"/>
      <c r="BR1064" s="340">
        <f t="shared" si="193"/>
        <v>0</v>
      </c>
      <c r="BS1064" s="313">
        <f t="shared" si="194"/>
        <v>0</v>
      </c>
      <c r="BT1064" s="387">
        <f t="shared" si="192"/>
        <v>0.93802390272893732</v>
      </c>
      <c r="BU1064" s="313" t="str">
        <f>IF($BU1079="Falso","Falso",IF(BS1064=0,"Falso",IF(BT1064=$BT$98,$P$3,0)))</f>
        <v>Falso</v>
      </c>
      <c r="BV1064" s="309">
        <v>966</v>
      </c>
      <c r="BW1064" s="337">
        <v>-2.5000000000000001E-5</v>
      </c>
      <c r="BX1064" s="289">
        <v>5</v>
      </c>
      <c r="BY1064" s="289"/>
      <c r="BZ1064" s="397"/>
      <c r="CA1064" s="376"/>
      <c r="CB1064" s="394"/>
      <c r="CC1064" s="376"/>
      <c r="CD1064" s="309"/>
      <c r="CE1064" s="395"/>
      <c r="CF1064" s="289"/>
      <c r="CG1064" s="220"/>
      <c r="CH1064" s="220"/>
    </row>
    <row r="1065" spans="69:86">
      <c r="BQ1065" s="14"/>
      <c r="BR1065" s="340">
        <f t="shared" si="193"/>
        <v>0</v>
      </c>
      <c r="BS1065" s="313">
        <f t="shared" si="194"/>
        <v>0</v>
      </c>
      <c r="BT1065" s="387">
        <f t="shared" si="192"/>
        <v>0.9380189027289374</v>
      </c>
      <c r="BU1065" s="313" t="str">
        <f>IF($BU1079="Falso","Falso",IF(BS1065=0,"Falso",IF(BT1065=$BT$98,$P$3,0)))</f>
        <v>Falso</v>
      </c>
      <c r="BV1065" s="309">
        <v>967</v>
      </c>
      <c r="BW1065" s="337">
        <v>-3.0000000000000001E-5</v>
      </c>
      <c r="BX1065" s="289">
        <v>6</v>
      </c>
      <c r="BY1065" s="289"/>
      <c r="BZ1065" s="397"/>
      <c r="CA1065" s="376"/>
      <c r="CB1065" s="394"/>
      <c r="CC1065" s="376"/>
      <c r="CD1065" s="309"/>
      <c r="CE1065" s="395"/>
      <c r="CF1065" s="289"/>
      <c r="CG1065" s="220"/>
      <c r="CH1065" s="220"/>
    </row>
    <row r="1066" spans="69:86">
      <c r="BQ1066" s="14"/>
      <c r="BR1066" s="340">
        <f t="shared" si="193"/>
        <v>0</v>
      </c>
      <c r="BS1066" s="313">
        <f t="shared" si="194"/>
        <v>0</v>
      </c>
      <c r="BT1066" s="387">
        <f t="shared" si="192"/>
        <v>0.93801390272893737</v>
      </c>
      <c r="BU1066" s="313" t="str">
        <f>IF($BU1079="Falso","Falso",IF(BS1066=0,"Falso",IF(BT1066=$BT$98,$P$3,0)))</f>
        <v>Falso</v>
      </c>
      <c r="BV1066" s="309">
        <v>968</v>
      </c>
      <c r="BW1066" s="337">
        <v>-3.4999999999999997E-5</v>
      </c>
      <c r="BX1066" s="289">
        <v>7</v>
      </c>
      <c r="BY1066" s="289"/>
      <c r="BZ1066" s="397"/>
      <c r="CA1066" s="376"/>
      <c r="CB1066" s="394"/>
      <c r="CC1066" s="376"/>
      <c r="CD1066" s="309"/>
      <c r="CE1066" s="395"/>
      <c r="CF1066" s="289"/>
      <c r="CG1066" s="220"/>
      <c r="CH1066" s="220"/>
    </row>
    <row r="1067" spans="69:86">
      <c r="BQ1067" s="14"/>
      <c r="BR1067" s="340">
        <f t="shared" si="193"/>
        <v>0</v>
      </c>
      <c r="BS1067" s="313">
        <f t="shared" si="194"/>
        <v>0</v>
      </c>
      <c r="BT1067" s="387">
        <f t="shared" si="192"/>
        <v>0.93800890272893733</v>
      </c>
      <c r="BU1067" s="313" t="str">
        <f>IF($BU1079="Falso","Falso",IF(BS1067=0,"Falso",IF(BT1067=$BT$98,$P$3,0)))</f>
        <v>Falso</v>
      </c>
      <c r="BV1067" s="309">
        <v>969</v>
      </c>
      <c r="BW1067" s="337">
        <v>-4.0000000000000003E-5</v>
      </c>
      <c r="BX1067" s="289">
        <v>8</v>
      </c>
      <c r="BY1067" s="289"/>
      <c r="BZ1067" s="397"/>
      <c r="CA1067" s="376"/>
      <c r="CB1067" s="394"/>
      <c r="CC1067" s="376"/>
      <c r="CD1067" s="309"/>
      <c r="CE1067" s="395"/>
      <c r="CF1067" s="289"/>
      <c r="CG1067" s="220"/>
      <c r="CH1067" s="220"/>
    </row>
    <row r="1068" spans="69:86">
      <c r="BQ1068" s="14"/>
      <c r="BR1068" s="340">
        <f t="shared" si="193"/>
        <v>0</v>
      </c>
      <c r="BS1068" s="313">
        <f t="shared" si="194"/>
        <v>0</v>
      </c>
      <c r="BT1068" s="387">
        <f t="shared" si="192"/>
        <v>0.93800390272893741</v>
      </c>
      <c r="BU1068" s="313" t="str">
        <f>IF($BU1079="Falso","Falso",IF(BS1068=0,"Falso",IF(BT1068=$BT$98,$P$3,0)))</f>
        <v>Falso</v>
      </c>
      <c r="BV1068" s="309">
        <v>970</v>
      </c>
      <c r="BW1068" s="337">
        <v>-4.5000000000000003E-5</v>
      </c>
      <c r="BX1068" s="289">
        <v>9</v>
      </c>
      <c r="BY1068" s="289"/>
      <c r="BZ1068" s="397"/>
      <c r="CA1068" s="376"/>
      <c r="CB1068" s="394"/>
      <c r="CC1068" s="376"/>
      <c r="CD1068" s="309"/>
      <c r="CE1068" s="395"/>
      <c r="CF1068" s="289"/>
      <c r="CG1068" s="220"/>
      <c r="CH1068" s="220"/>
    </row>
    <row r="1069" spans="69:86">
      <c r="BQ1069" s="14"/>
      <c r="BR1069" s="340">
        <f t="shared" si="193"/>
        <v>0</v>
      </c>
      <c r="BS1069" s="313">
        <f t="shared" si="194"/>
        <v>0</v>
      </c>
      <c r="BT1069" s="387">
        <f t="shared" si="192"/>
        <v>0.93799890272893738</v>
      </c>
      <c r="BU1069" s="313" t="str">
        <f>IF($BU1079="Falso","Falso",IF(BS1069=0,"Falso",IF(BT1069=$BT$98,$P$3,0)))</f>
        <v>Falso</v>
      </c>
      <c r="BV1069" s="309">
        <v>971</v>
      </c>
      <c r="BW1069" s="337">
        <v>-5.0000000000000002E-5</v>
      </c>
      <c r="BX1069" s="289">
        <v>10</v>
      </c>
      <c r="BY1069" s="289"/>
      <c r="BZ1069" s="397"/>
      <c r="CA1069" s="376"/>
      <c r="CB1069" s="394"/>
      <c r="CC1069" s="376"/>
      <c r="CD1069" s="309"/>
      <c r="CE1069" s="395"/>
      <c r="CF1069" s="289"/>
      <c r="CG1069" s="220"/>
      <c r="CH1069" s="220"/>
    </row>
    <row r="1070" spans="69:86">
      <c r="BQ1070" s="14"/>
      <c r="BR1070" s="340">
        <f t="shared" si="193"/>
        <v>0</v>
      </c>
      <c r="BS1070" s="313">
        <f t="shared" si="194"/>
        <v>0</v>
      </c>
      <c r="BT1070" s="387">
        <f t="shared" si="192"/>
        <v>0.93799390272893735</v>
      </c>
      <c r="BU1070" s="313" t="str">
        <f>IF($BU1079="Falso","Falso",IF(BS1070=0,"Falso",IF(BT1070=$BT$98,$P$3,0)))</f>
        <v>Falso</v>
      </c>
      <c r="BV1070" s="309">
        <v>972</v>
      </c>
      <c r="BW1070" s="337">
        <v>-5.5000000000000002E-5</v>
      </c>
      <c r="BX1070" s="289">
        <v>11</v>
      </c>
      <c r="BY1070" s="289"/>
      <c r="BZ1070" s="397"/>
      <c r="CA1070" s="376"/>
      <c r="CB1070" s="394"/>
      <c r="CC1070" s="376"/>
      <c r="CD1070" s="309"/>
      <c r="CE1070" s="395"/>
      <c r="CF1070" s="289"/>
      <c r="CG1070" s="220"/>
      <c r="CH1070" s="220"/>
    </row>
    <row r="1071" spans="69:86">
      <c r="BQ1071" s="14"/>
      <c r="BR1071" s="340">
        <f t="shared" si="193"/>
        <v>0</v>
      </c>
      <c r="BS1071" s="313">
        <f t="shared" si="194"/>
        <v>0</v>
      </c>
      <c r="BT1071" s="387">
        <f t="shared" si="192"/>
        <v>0.93798890272893742</v>
      </c>
      <c r="BU1071" s="313" t="str">
        <f>IF($BU1079="Falso","Falso",IF(BS1071=0,"Falso",IF(BT1071=$BT$98,$P$3,0)))</f>
        <v>Falso</v>
      </c>
      <c r="BV1071" s="309">
        <v>973</v>
      </c>
      <c r="BW1071" s="337">
        <v>-6.0000000000000002E-5</v>
      </c>
      <c r="BX1071" s="289">
        <v>12</v>
      </c>
      <c r="BY1071" s="289"/>
      <c r="BZ1071" s="397"/>
      <c r="CA1071" s="376"/>
      <c r="CB1071" s="394"/>
      <c r="CC1071" s="376"/>
      <c r="CD1071" s="309"/>
      <c r="CE1071" s="395"/>
      <c r="CF1071" s="289"/>
      <c r="CG1071" s="220"/>
      <c r="CH1071" s="220"/>
    </row>
    <row r="1072" spans="69:86">
      <c r="BQ1072" s="14"/>
      <c r="BR1072" s="340">
        <f t="shared" si="193"/>
        <v>0</v>
      </c>
      <c r="BS1072" s="313">
        <f t="shared" si="194"/>
        <v>0</v>
      </c>
      <c r="BT1072" s="387">
        <f t="shared" si="192"/>
        <v>0.93798390272893739</v>
      </c>
      <c r="BU1072" s="313" t="str">
        <f>IF($BU1079="Falso","Falso",IF(BS1072=0,"Falso",IF(BT1072=$BT$98,$P$3,0)))</f>
        <v>Falso</v>
      </c>
      <c r="BV1072" s="309">
        <v>974</v>
      </c>
      <c r="BW1072" s="337">
        <v>-6.4999999999999994E-5</v>
      </c>
      <c r="BX1072" s="289">
        <v>13</v>
      </c>
      <c r="BY1072" s="289"/>
      <c r="BZ1072" s="397"/>
      <c r="CA1072" s="376"/>
      <c r="CB1072" s="394"/>
      <c r="CC1072" s="376"/>
      <c r="CD1072" s="309"/>
      <c r="CE1072" s="395"/>
      <c r="CF1072" s="289"/>
      <c r="CG1072" s="220"/>
      <c r="CH1072" s="220"/>
    </row>
    <row r="1073" spans="69:86">
      <c r="BQ1073" s="14"/>
      <c r="BR1073" s="340">
        <f t="shared" si="193"/>
        <v>0</v>
      </c>
      <c r="BS1073" s="313">
        <f t="shared" si="194"/>
        <v>0</v>
      </c>
      <c r="BT1073" s="387">
        <f t="shared" si="192"/>
        <v>0.93797890272893736</v>
      </c>
      <c r="BU1073" s="313" t="str">
        <f>IF($BU1079="Falso","Falso",IF(BS1073=0,"Falso",IF(BT1073=$BT$98,$P$3,0)))</f>
        <v>Falso</v>
      </c>
      <c r="BV1073" s="309">
        <v>975</v>
      </c>
      <c r="BW1073" s="337">
        <v>-6.9999999999999994E-5</v>
      </c>
      <c r="BX1073" s="289">
        <v>14</v>
      </c>
      <c r="BY1073" s="289"/>
      <c r="BZ1073" s="397"/>
      <c r="CA1073" s="376"/>
      <c r="CB1073" s="394"/>
      <c r="CC1073" s="376"/>
      <c r="CD1073" s="309"/>
      <c r="CE1073" s="395"/>
      <c r="CF1073" s="289"/>
      <c r="CG1073" s="220"/>
      <c r="CH1073" s="220"/>
    </row>
    <row r="1074" spans="69:86">
      <c r="BQ1074" s="14"/>
      <c r="BR1074" s="340">
        <f t="shared" si="193"/>
        <v>0</v>
      </c>
      <c r="BS1074" s="313">
        <f t="shared" si="194"/>
        <v>0</v>
      </c>
      <c r="BT1074" s="387">
        <f t="shared" si="192"/>
        <v>0.93797390272893733</v>
      </c>
      <c r="BU1074" s="313" t="str">
        <f>IF($BU1079="Falso","Falso",IF(BS1074=0,"Falso",IF(BT1074=$BT$98,$P$3,0)))</f>
        <v>Falso</v>
      </c>
      <c r="BV1074" s="309">
        <v>976</v>
      </c>
      <c r="BW1074" s="337">
        <v>-7.4999999999999993E-5</v>
      </c>
      <c r="BX1074" s="289">
        <v>15</v>
      </c>
      <c r="BY1074" s="289"/>
      <c r="BZ1074" s="397"/>
      <c r="CA1074" s="376"/>
      <c r="CB1074" s="394"/>
      <c r="CC1074" s="376"/>
      <c r="CD1074" s="309"/>
      <c r="CE1074" s="395"/>
      <c r="CF1074" s="289"/>
      <c r="CG1074" s="220"/>
      <c r="CH1074" s="220"/>
    </row>
    <row r="1075" spans="69:86">
      <c r="BQ1075" s="14"/>
      <c r="BR1075" s="340">
        <f t="shared" si="193"/>
        <v>0</v>
      </c>
      <c r="BS1075" s="313">
        <f t="shared" si="194"/>
        <v>0</v>
      </c>
      <c r="BT1075" s="387">
        <f t="shared" si="192"/>
        <v>0.9379689027289374</v>
      </c>
      <c r="BU1075" s="313" t="str">
        <f>IF($BU1079="Falso","Falso",IF(BS1075=0,"Falso",IF(BT1075=$BT$98,$P$3,0)))</f>
        <v>Falso</v>
      </c>
      <c r="BV1075" s="309">
        <v>977</v>
      </c>
      <c r="BW1075" s="337">
        <v>-8.0000000000000007E-5</v>
      </c>
      <c r="BX1075" s="289">
        <v>16</v>
      </c>
      <c r="BY1075" s="289"/>
      <c r="BZ1075" s="397"/>
      <c r="CA1075" s="376"/>
      <c r="CB1075" s="394"/>
      <c r="CC1075" s="376"/>
      <c r="CD1075" s="309"/>
      <c r="CE1075" s="395"/>
      <c r="CF1075" s="289"/>
      <c r="CG1075" s="220"/>
      <c r="CH1075" s="220"/>
    </row>
    <row r="1076" spans="69:86">
      <c r="BQ1076" s="14"/>
      <c r="BR1076" s="340">
        <f t="shared" si="193"/>
        <v>0</v>
      </c>
      <c r="BS1076" s="313">
        <f t="shared" si="194"/>
        <v>0</v>
      </c>
      <c r="BT1076" s="387">
        <f t="shared" si="192"/>
        <v>0.93796390272893737</v>
      </c>
      <c r="BU1076" s="313" t="str">
        <f>IF($BU1079="Falso","Falso",IF(BS1076=0,"Falso",IF(BT1076=$BT$98,$P$3,0)))</f>
        <v>Falso</v>
      </c>
      <c r="BV1076" s="309">
        <v>978</v>
      </c>
      <c r="BW1076" s="337">
        <v>-8.5000000000000006E-5</v>
      </c>
      <c r="BX1076" s="289">
        <v>17</v>
      </c>
      <c r="BY1076" s="289"/>
      <c r="BZ1076" s="397"/>
      <c r="CA1076" s="376"/>
      <c r="CB1076" s="394"/>
      <c r="CC1076" s="376"/>
      <c r="CD1076" s="309"/>
      <c r="CE1076" s="395"/>
      <c r="CF1076" s="289"/>
      <c r="CG1076" s="220"/>
      <c r="CH1076" s="220"/>
    </row>
    <row r="1077" spans="69:86">
      <c r="BQ1077" s="14"/>
      <c r="BR1077" s="340">
        <f t="shared" si="193"/>
        <v>0</v>
      </c>
      <c r="BS1077" s="313">
        <f t="shared" si="194"/>
        <v>0</v>
      </c>
      <c r="BT1077" s="387">
        <f t="shared" si="192"/>
        <v>0.93795890272893734</v>
      </c>
      <c r="BU1077" s="313" t="str">
        <f>IF($BU1079="Falso","Falso",IF(BS1077=0,"Falso",IF(BT1077=$BT$98,$P$3,0)))</f>
        <v>Falso</v>
      </c>
      <c r="BV1077" s="309">
        <v>979</v>
      </c>
      <c r="BW1077" s="337">
        <v>-9.0000000000000006E-5</v>
      </c>
      <c r="BX1077" s="289">
        <v>18</v>
      </c>
      <c r="BY1077" s="289"/>
      <c r="BZ1077" s="397"/>
      <c r="CA1077" s="376"/>
      <c r="CB1077" s="394"/>
      <c r="CC1077" s="376"/>
      <c r="CD1077" s="309"/>
      <c r="CE1077" s="395"/>
      <c r="CF1077" s="289"/>
      <c r="CG1077" s="220"/>
      <c r="CH1077" s="220"/>
    </row>
    <row r="1078" spans="69:86">
      <c r="BQ1078" s="14"/>
      <c r="BR1078" s="340">
        <f t="shared" si="193"/>
        <v>0</v>
      </c>
      <c r="BS1078" s="313">
        <f t="shared" si="194"/>
        <v>0</v>
      </c>
      <c r="BT1078" s="387">
        <f t="shared" si="192"/>
        <v>0.93795390272893742</v>
      </c>
      <c r="BU1078" s="313" t="str">
        <f>IF($BU1079="Falso","Falso",IF(BS1078=0,"Falso",IF(BT1078=$BT$98,$P$3,0)))</f>
        <v>Falso</v>
      </c>
      <c r="BV1078" s="309">
        <v>980</v>
      </c>
      <c r="BW1078" s="337">
        <v>-9.5000000000000005E-5</v>
      </c>
      <c r="BX1078" s="289">
        <v>19</v>
      </c>
      <c r="BY1078" s="289"/>
      <c r="BZ1078" s="397"/>
      <c r="CA1078" s="376"/>
      <c r="CB1078" s="394"/>
      <c r="CC1078" s="376"/>
      <c r="CD1078" s="309"/>
      <c r="CE1078" s="395"/>
      <c r="CF1078" s="289"/>
      <c r="CG1078" s="220"/>
      <c r="CH1078" s="220"/>
    </row>
    <row r="1079" spans="69:86">
      <c r="BQ1079" s="14"/>
      <c r="BR1079" s="336" t="str">
        <f>C58</f>
        <v xml:space="preserve"> </v>
      </c>
      <c r="BS1079" s="313">
        <f>IF(M58=" ",0,M58)</f>
        <v>0</v>
      </c>
      <c r="BT1079" s="387">
        <f>ABS(BS1079-$BV$97)+IF(BR1099="",-0.002)</f>
        <v>0.93804890272893737</v>
      </c>
      <c r="BU1079" s="313" t="str">
        <f>IF(BS1079=0,"Falso",IF(BT1079=$BT$98,$P$3,0))</f>
        <v>Falso</v>
      </c>
      <c r="BV1079" s="309">
        <v>981</v>
      </c>
      <c r="BW1079" s="337">
        <v>0</v>
      </c>
      <c r="BX1079" s="289">
        <v>0</v>
      </c>
      <c r="BY1079" s="289"/>
      <c r="BZ1079" s="388"/>
      <c r="CA1079" s="389"/>
      <c r="CB1079" s="390"/>
      <c r="CC1079" s="389"/>
      <c r="CD1079" s="309"/>
      <c r="CE1079" s="391"/>
      <c r="CF1079" s="392"/>
      <c r="CG1079" s="220"/>
      <c r="CH1079" s="220"/>
    </row>
    <row r="1080" spans="69:86">
      <c r="BQ1080" s="14"/>
      <c r="BR1080" s="340">
        <f>($BS$719-$BS$739)/20</f>
        <v>0</v>
      </c>
      <c r="BS1080" s="313">
        <f>BS1079-BR1080</f>
        <v>0</v>
      </c>
      <c r="BT1080" s="387">
        <f t="shared" ref="BT1080:BT1098" si="195">ABS(BS1080-$BV$97)+BW1080</f>
        <v>0.93804390272893734</v>
      </c>
      <c r="BU1080" s="313" t="str">
        <f>IF($BU1099="Falso","Falso",IF(BS1080=0,"Falso",IF(BT1080=$BT$98,$P$3,0)))</f>
        <v>Falso</v>
      </c>
      <c r="BV1080" s="309">
        <v>982</v>
      </c>
      <c r="BW1080" s="337">
        <v>-5.0000000000000004E-6</v>
      </c>
      <c r="BX1080" s="289">
        <v>1</v>
      </c>
      <c r="BY1080" s="289"/>
      <c r="BZ1080" s="397"/>
      <c r="CA1080" s="376"/>
      <c r="CB1080" s="394"/>
      <c r="CC1080" s="376"/>
      <c r="CD1080" s="309"/>
      <c r="CE1080" s="395"/>
      <c r="CF1080" s="289"/>
      <c r="CG1080" s="220"/>
      <c r="CH1080" s="220"/>
    </row>
    <row r="1081" spans="69:86">
      <c r="BQ1081" s="14"/>
      <c r="BR1081" s="340">
        <f t="shared" ref="BR1081:BR1098" si="196">($BS$719-$BS$739)/20</f>
        <v>0</v>
      </c>
      <c r="BS1081" s="313">
        <f t="shared" ref="BS1081:BS1098" si="197">BS1080-BR1081</f>
        <v>0</v>
      </c>
      <c r="BT1081" s="387">
        <f t="shared" si="195"/>
        <v>0.93803890272893742</v>
      </c>
      <c r="BU1081" s="313" t="str">
        <f>IF($BU1099="Falso","Falso",IF(BS1081=0,"Falso",IF(BT1081=$BT$98,$P$3,0)))</f>
        <v>Falso</v>
      </c>
      <c r="BV1081" s="309">
        <v>983</v>
      </c>
      <c r="BW1081" s="337">
        <v>-1.0000000000000001E-5</v>
      </c>
      <c r="BX1081" s="289">
        <v>2</v>
      </c>
      <c r="BY1081" s="289"/>
      <c r="BZ1081" s="397"/>
      <c r="CA1081" s="376"/>
      <c r="CB1081" s="394"/>
      <c r="CC1081" s="376"/>
      <c r="CD1081" s="309"/>
      <c r="CE1081" s="395"/>
      <c r="CF1081" s="289"/>
      <c r="CG1081" s="220"/>
      <c r="CH1081" s="220"/>
    </row>
    <row r="1082" spans="69:86">
      <c r="BQ1082" s="14"/>
      <c r="BR1082" s="340">
        <f t="shared" si="196"/>
        <v>0</v>
      </c>
      <c r="BS1082" s="313">
        <f t="shared" si="197"/>
        <v>0</v>
      </c>
      <c r="BT1082" s="387">
        <f t="shared" si="195"/>
        <v>0.93803390272893739</v>
      </c>
      <c r="BU1082" s="313" t="str">
        <f>IF($BU1099="Falso","Falso",IF(BS1082=0,"Falso",IF(BT1082=$BT$98,$P$3,0)))</f>
        <v>Falso</v>
      </c>
      <c r="BV1082" s="309">
        <v>984</v>
      </c>
      <c r="BW1082" s="337">
        <v>-1.5E-5</v>
      </c>
      <c r="BX1082" s="289">
        <v>3</v>
      </c>
      <c r="BY1082" s="289"/>
      <c r="BZ1082" s="397"/>
      <c r="CA1082" s="376"/>
      <c r="CB1082" s="394"/>
      <c r="CC1082" s="376"/>
      <c r="CD1082" s="309"/>
      <c r="CE1082" s="395"/>
      <c r="CF1082" s="289"/>
      <c r="CG1082" s="220"/>
      <c r="CH1082" s="220"/>
    </row>
    <row r="1083" spans="69:86">
      <c r="BQ1083" s="14"/>
      <c r="BR1083" s="340">
        <f t="shared" si="196"/>
        <v>0</v>
      </c>
      <c r="BS1083" s="313">
        <f t="shared" si="197"/>
        <v>0</v>
      </c>
      <c r="BT1083" s="387">
        <f t="shared" si="195"/>
        <v>0.93802890272893735</v>
      </c>
      <c r="BU1083" s="313" t="str">
        <f>IF($BU1099="Falso","Falso",IF(BS1083=0,"Falso",IF(BT1083=$BT$98,$P$3,0)))</f>
        <v>Falso</v>
      </c>
      <c r="BV1083" s="309">
        <v>985</v>
      </c>
      <c r="BW1083" s="337">
        <v>-2.0000000000000002E-5</v>
      </c>
      <c r="BX1083" s="289">
        <v>4</v>
      </c>
      <c r="BY1083" s="289"/>
      <c r="BZ1083" s="397"/>
      <c r="CA1083" s="376"/>
      <c r="CB1083" s="394"/>
      <c r="CC1083" s="376"/>
      <c r="CD1083" s="309"/>
      <c r="CE1083" s="395"/>
      <c r="CF1083" s="289"/>
      <c r="CG1083" s="220"/>
      <c r="CH1083" s="220"/>
    </row>
    <row r="1084" spans="69:86">
      <c r="BQ1084" s="14"/>
      <c r="BR1084" s="340">
        <f t="shared" si="196"/>
        <v>0</v>
      </c>
      <c r="BS1084" s="313">
        <f t="shared" si="197"/>
        <v>0</v>
      </c>
      <c r="BT1084" s="387">
        <f t="shared" si="195"/>
        <v>0.93802390272893732</v>
      </c>
      <c r="BU1084" s="313" t="str">
        <f>IF($BU1099="Falso","Falso",IF(BS1084=0,"Falso",IF(BT1084=$BT$98,$P$3,0)))</f>
        <v>Falso</v>
      </c>
      <c r="BV1084" s="309">
        <v>986</v>
      </c>
      <c r="BW1084" s="337">
        <v>-2.5000000000000001E-5</v>
      </c>
      <c r="BX1084" s="289">
        <v>5</v>
      </c>
      <c r="BY1084" s="289"/>
      <c r="BZ1084" s="397"/>
      <c r="CA1084" s="376"/>
      <c r="CB1084" s="394"/>
      <c r="CC1084" s="376"/>
      <c r="CD1084" s="309"/>
      <c r="CE1084" s="395"/>
      <c r="CF1084" s="289"/>
      <c r="CG1084" s="220"/>
      <c r="CH1084" s="220"/>
    </row>
    <row r="1085" spans="69:86">
      <c r="BQ1085" s="14"/>
      <c r="BR1085" s="340">
        <f t="shared" si="196"/>
        <v>0</v>
      </c>
      <c r="BS1085" s="313">
        <f t="shared" si="197"/>
        <v>0</v>
      </c>
      <c r="BT1085" s="387">
        <f t="shared" si="195"/>
        <v>0.9380189027289374</v>
      </c>
      <c r="BU1085" s="313" t="str">
        <f>IF($BU1099="Falso","Falso",IF(BS1085=0,"Falso",IF(BT1085=$BT$98,$P$3,0)))</f>
        <v>Falso</v>
      </c>
      <c r="BV1085" s="309">
        <v>987</v>
      </c>
      <c r="BW1085" s="337">
        <v>-3.0000000000000001E-5</v>
      </c>
      <c r="BX1085" s="289">
        <v>6</v>
      </c>
      <c r="BY1085" s="289"/>
      <c r="BZ1085" s="397"/>
      <c r="CA1085" s="376"/>
      <c r="CB1085" s="394"/>
      <c r="CC1085" s="376"/>
      <c r="CD1085" s="309"/>
      <c r="CE1085" s="395"/>
      <c r="CF1085" s="289"/>
      <c r="CG1085" s="220"/>
      <c r="CH1085" s="220"/>
    </row>
    <row r="1086" spans="69:86">
      <c r="BQ1086" s="14"/>
      <c r="BR1086" s="340">
        <f t="shared" si="196"/>
        <v>0</v>
      </c>
      <c r="BS1086" s="313">
        <f t="shared" si="197"/>
        <v>0</v>
      </c>
      <c r="BT1086" s="387">
        <f t="shared" si="195"/>
        <v>0.93801390272893737</v>
      </c>
      <c r="BU1086" s="313" t="str">
        <f>IF($BU1099="Falso","Falso",IF(BS1086=0,"Falso",IF(BT1086=$BT$98,$P$3,0)))</f>
        <v>Falso</v>
      </c>
      <c r="BV1086" s="309">
        <v>988</v>
      </c>
      <c r="BW1086" s="337">
        <v>-3.4999999999999997E-5</v>
      </c>
      <c r="BX1086" s="289">
        <v>7</v>
      </c>
      <c r="BY1086" s="289"/>
      <c r="BZ1086" s="397"/>
      <c r="CA1086" s="376"/>
      <c r="CB1086" s="394"/>
      <c r="CC1086" s="376"/>
      <c r="CD1086" s="309"/>
      <c r="CE1086" s="395"/>
      <c r="CF1086" s="289"/>
      <c r="CG1086" s="220"/>
      <c r="CH1086" s="220"/>
    </row>
    <row r="1087" spans="69:86">
      <c r="BQ1087" s="14"/>
      <c r="BR1087" s="340">
        <f t="shared" si="196"/>
        <v>0</v>
      </c>
      <c r="BS1087" s="313">
        <f t="shared" si="197"/>
        <v>0</v>
      </c>
      <c r="BT1087" s="387">
        <f t="shared" si="195"/>
        <v>0.93800890272893733</v>
      </c>
      <c r="BU1087" s="313" t="str">
        <f>IF($BU1099="Falso","Falso",IF(BS1087=0,"Falso",IF(BT1087=$BT$98,$P$3,0)))</f>
        <v>Falso</v>
      </c>
      <c r="BV1087" s="309">
        <v>989</v>
      </c>
      <c r="BW1087" s="337">
        <v>-4.0000000000000003E-5</v>
      </c>
      <c r="BX1087" s="289">
        <v>8</v>
      </c>
      <c r="BY1087" s="289"/>
      <c r="BZ1087" s="397"/>
      <c r="CA1087" s="376"/>
      <c r="CB1087" s="394"/>
      <c r="CC1087" s="376"/>
      <c r="CD1087" s="309"/>
      <c r="CE1087" s="395"/>
      <c r="CF1087" s="289"/>
      <c r="CG1087" s="220"/>
      <c r="CH1087" s="220"/>
    </row>
    <row r="1088" spans="69:86">
      <c r="BQ1088" s="14"/>
      <c r="BR1088" s="340">
        <f t="shared" si="196"/>
        <v>0</v>
      </c>
      <c r="BS1088" s="313">
        <f t="shared" si="197"/>
        <v>0</v>
      </c>
      <c r="BT1088" s="387">
        <f t="shared" si="195"/>
        <v>0.93800390272893741</v>
      </c>
      <c r="BU1088" s="313" t="str">
        <f>IF($BU1099="Falso","Falso",IF(BS1088=0,"Falso",IF(BT1088=$BT$98,$P$3,0)))</f>
        <v>Falso</v>
      </c>
      <c r="BV1088" s="309">
        <v>990</v>
      </c>
      <c r="BW1088" s="337">
        <v>-4.5000000000000003E-5</v>
      </c>
      <c r="BX1088" s="289">
        <v>9</v>
      </c>
      <c r="BY1088" s="289"/>
      <c r="BZ1088" s="397"/>
      <c r="CA1088" s="376"/>
      <c r="CB1088" s="394"/>
      <c r="CC1088" s="376"/>
      <c r="CD1088" s="309"/>
      <c r="CE1088" s="395"/>
      <c r="CF1088" s="289"/>
      <c r="CG1088" s="220"/>
      <c r="CH1088" s="220"/>
    </row>
    <row r="1089" spans="69:86">
      <c r="BQ1089" s="14"/>
      <c r="BR1089" s="340">
        <f t="shared" si="196"/>
        <v>0</v>
      </c>
      <c r="BS1089" s="313">
        <f t="shared" si="197"/>
        <v>0</v>
      </c>
      <c r="BT1089" s="387">
        <f t="shared" si="195"/>
        <v>0.93799890272893738</v>
      </c>
      <c r="BU1089" s="313" t="str">
        <f>IF($BU1099="Falso","Falso",IF(BS1089=0,"Falso",IF(BT1089=$BT$98,$P$3,0)))</f>
        <v>Falso</v>
      </c>
      <c r="BV1089" s="309">
        <v>991</v>
      </c>
      <c r="BW1089" s="337">
        <v>-5.0000000000000002E-5</v>
      </c>
      <c r="BX1089" s="289">
        <v>10</v>
      </c>
      <c r="BY1089" s="289"/>
      <c r="BZ1089" s="397"/>
      <c r="CA1089" s="376"/>
      <c r="CB1089" s="394"/>
      <c r="CC1089" s="376"/>
      <c r="CD1089" s="309"/>
      <c r="CE1089" s="395"/>
      <c r="CF1089" s="289"/>
      <c r="CG1089" s="220"/>
      <c r="CH1089" s="220"/>
    </row>
    <row r="1090" spans="69:86">
      <c r="BQ1090" s="14"/>
      <c r="BR1090" s="340">
        <f t="shared" si="196"/>
        <v>0</v>
      </c>
      <c r="BS1090" s="313">
        <f t="shared" si="197"/>
        <v>0</v>
      </c>
      <c r="BT1090" s="387">
        <f t="shared" si="195"/>
        <v>0.93799390272893735</v>
      </c>
      <c r="BU1090" s="313" t="str">
        <f>IF($BU1099="Falso","Falso",IF(BS1090=0,"Falso",IF(BT1090=$BT$98,$P$3,0)))</f>
        <v>Falso</v>
      </c>
      <c r="BV1090" s="309">
        <v>992</v>
      </c>
      <c r="BW1090" s="337">
        <v>-5.5000000000000002E-5</v>
      </c>
      <c r="BX1090" s="289">
        <v>11</v>
      </c>
      <c r="BY1090" s="289"/>
      <c r="BZ1090" s="397"/>
      <c r="CA1090" s="376"/>
      <c r="CB1090" s="394"/>
      <c r="CC1090" s="376"/>
      <c r="CD1090" s="309"/>
      <c r="CE1090" s="395"/>
      <c r="CF1090" s="289"/>
      <c r="CG1090" s="220"/>
      <c r="CH1090" s="220"/>
    </row>
    <row r="1091" spans="69:86">
      <c r="BQ1091" s="14"/>
      <c r="BR1091" s="340">
        <f t="shared" si="196"/>
        <v>0</v>
      </c>
      <c r="BS1091" s="313">
        <f t="shared" si="197"/>
        <v>0</v>
      </c>
      <c r="BT1091" s="387">
        <f t="shared" si="195"/>
        <v>0.93798890272893742</v>
      </c>
      <c r="BU1091" s="313" t="str">
        <f>IF($BU1099="Falso","Falso",IF(BS1091=0,"Falso",IF(BT1091=$BT$98,$P$3,0)))</f>
        <v>Falso</v>
      </c>
      <c r="BV1091" s="309">
        <v>993</v>
      </c>
      <c r="BW1091" s="337">
        <v>-6.0000000000000002E-5</v>
      </c>
      <c r="BX1091" s="289">
        <v>12</v>
      </c>
      <c r="BY1091" s="289"/>
      <c r="BZ1091" s="397"/>
      <c r="CA1091" s="376"/>
      <c r="CB1091" s="394"/>
      <c r="CC1091" s="376"/>
      <c r="CD1091" s="309"/>
      <c r="CE1091" s="395"/>
      <c r="CF1091" s="289"/>
      <c r="CG1091" s="220"/>
      <c r="CH1091" s="220"/>
    </row>
    <row r="1092" spans="69:86">
      <c r="BQ1092" s="14"/>
      <c r="BR1092" s="340">
        <f t="shared" si="196"/>
        <v>0</v>
      </c>
      <c r="BS1092" s="313">
        <f t="shared" si="197"/>
        <v>0</v>
      </c>
      <c r="BT1092" s="387">
        <f t="shared" si="195"/>
        <v>0.93798390272893739</v>
      </c>
      <c r="BU1092" s="313" t="str">
        <f>IF($BU1099="Falso","Falso",IF(BS1092=0,"Falso",IF(BT1092=$BT$98,$P$3,0)))</f>
        <v>Falso</v>
      </c>
      <c r="BV1092" s="309">
        <v>994</v>
      </c>
      <c r="BW1092" s="337">
        <v>-6.4999999999999994E-5</v>
      </c>
      <c r="BX1092" s="289">
        <v>13</v>
      </c>
      <c r="BY1092" s="289"/>
      <c r="BZ1092" s="397"/>
      <c r="CA1092" s="376"/>
      <c r="CB1092" s="394"/>
      <c r="CC1092" s="376"/>
      <c r="CD1092" s="309"/>
      <c r="CE1092" s="395"/>
      <c r="CF1092" s="289"/>
      <c r="CG1092" s="220"/>
      <c r="CH1092" s="220"/>
    </row>
    <row r="1093" spans="69:86">
      <c r="BQ1093" s="14"/>
      <c r="BR1093" s="340">
        <f t="shared" si="196"/>
        <v>0</v>
      </c>
      <c r="BS1093" s="313">
        <f t="shared" si="197"/>
        <v>0</v>
      </c>
      <c r="BT1093" s="387">
        <f t="shared" si="195"/>
        <v>0.93797890272893736</v>
      </c>
      <c r="BU1093" s="313" t="str">
        <f>IF($BU1099="Falso","Falso",IF(BS1093=0,"Falso",IF(BT1093=$BT$98,$P$3,0)))</f>
        <v>Falso</v>
      </c>
      <c r="BV1093" s="309">
        <v>995</v>
      </c>
      <c r="BW1093" s="337">
        <v>-6.9999999999999994E-5</v>
      </c>
      <c r="BX1093" s="289">
        <v>14</v>
      </c>
      <c r="BY1093" s="289"/>
      <c r="BZ1093" s="397"/>
      <c r="CA1093" s="376"/>
      <c r="CB1093" s="394"/>
      <c r="CC1093" s="376"/>
      <c r="CD1093" s="309"/>
      <c r="CE1093" s="395"/>
      <c r="CF1093" s="289"/>
      <c r="CG1093" s="220"/>
      <c r="CH1093" s="220"/>
    </row>
    <row r="1094" spans="69:86">
      <c r="BQ1094" s="14"/>
      <c r="BR1094" s="340">
        <f t="shared" si="196"/>
        <v>0</v>
      </c>
      <c r="BS1094" s="313">
        <f t="shared" si="197"/>
        <v>0</v>
      </c>
      <c r="BT1094" s="387">
        <f t="shared" si="195"/>
        <v>0.93797390272893733</v>
      </c>
      <c r="BU1094" s="313" t="str">
        <f>IF($BU1099="Falso","Falso",IF(BS1094=0,"Falso",IF(BT1094=$BT$98,$P$3,0)))</f>
        <v>Falso</v>
      </c>
      <c r="BV1094" s="309">
        <v>996</v>
      </c>
      <c r="BW1094" s="337">
        <v>-7.4999999999999993E-5</v>
      </c>
      <c r="BX1094" s="289">
        <v>15</v>
      </c>
      <c r="BY1094" s="289"/>
      <c r="BZ1094" s="397"/>
      <c r="CA1094" s="376"/>
      <c r="CB1094" s="394"/>
      <c r="CC1094" s="376"/>
      <c r="CD1094" s="309"/>
      <c r="CE1094" s="395"/>
      <c r="CF1094" s="289"/>
      <c r="CG1094" s="220"/>
      <c r="CH1094" s="220"/>
    </row>
    <row r="1095" spans="69:86">
      <c r="BQ1095" s="14"/>
      <c r="BR1095" s="340">
        <f t="shared" si="196"/>
        <v>0</v>
      </c>
      <c r="BS1095" s="313">
        <f t="shared" si="197"/>
        <v>0</v>
      </c>
      <c r="BT1095" s="387">
        <f t="shared" si="195"/>
        <v>0.9379689027289374</v>
      </c>
      <c r="BU1095" s="313" t="str">
        <f>IF($BU1099="Falso","Falso",IF(BS1095=0,"Falso",IF(BT1095=$BT$98,$P$3,0)))</f>
        <v>Falso</v>
      </c>
      <c r="BV1095" s="309">
        <v>997</v>
      </c>
      <c r="BW1095" s="337">
        <v>-8.0000000000000007E-5</v>
      </c>
      <c r="BX1095" s="289">
        <v>16</v>
      </c>
      <c r="BY1095" s="289"/>
      <c r="BZ1095" s="397"/>
      <c r="CA1095" s="376"/>
      <c r="CB1095" s="394"/>
      <c r="CC1095" s="376"/>
      <c r="CD1095" s="309"/>
      <c r="CE1095" s="395"/>
      <c r="CF1095" s="289"/>
      <c r="CG1095" s="220"/>
      <c r="CH1095" s="220"/>
    </row>
    <row r="1096" spans="69:86">
      <c r="BQ1096" s="14"/>
      <c r="BR1096" s="340">
        <f t="shared" si="196"/>
        <v>0</v>
      </c>
      <c r="BS1096" s="313">
        <f t="shared" si="197"/>
        <v>0</v>
      </c>
      <c r="BT1096" s="387">
        <f t="shared" si="195"/>
        <v>0.93796390272893737</v>
      </c>
      <c r="BU1096" s="313" t="str">
        <f>IF($BU1099="Falso","Falso",IF(BS1096=0,"Falso",IF(BT1096=$BT$98,$P$3,0)))</f>
        <v>Falso</v>
      </c>
      <c r="BV1096" s="309">
        <v>998</v>
      </c>
      <c r="BW1096" s="337">
        <v>-8.5000000000000006E-5</v>
      </c>
      <c r="BX1096" s="289">
        <v>17</v>
      </c>
      <c r="BY1096" s="289"/>
      <c r="BZ1096" s="397"/>
      <c r="CA1096" s="376"/>
      <c r="CB1096" s="394"/>
      <c r="CC1096" s="376"/>
      <c r="CD1096" s="309"/>
      <c r="CE1096" s="395"/>
      <c r="CF1096" s="289"/>
      <c r="CG1096" s="220"/>
      <c r="CH1096" s="220"/>
    </row>
    <row r="1097" spans="69:86">
      <c r="BQ1097" s="14"/>
      <c r="BR1097" s="340">
        <f t="shared" si="196"/>
        <v>0</v>
      </c>
      <c r="BS1097" s="313">
        <f t="shared" si="197"/>
        <v>0</v>
      </c>
      <c r="BT1097" s="387">
        <f t="shared" si="195"/>
        <v>0.93795890272893734</v>
      </c>
      <c r="BU1097" s="313" t="str">
        <f>IF($BU1099="Falso","Falso",IF(BS1097=0,"Falso",IF(BT1097=$BT$98,$P$3,0)))</f>
        <v>Falso</v>
      </c>
      <c r="BV1097" s="309">
        <v>999</v>
      </c>
      <c r="BW1097" s="337">
        <v>-9.0000000000000006E-5</v>
      </c>
      <c r="BX1097" s="289">
        <v>18</v>
      </c>
      <c r="BY1097" s="289"/>
      <c r="BZ1097" s="397"/>
      <c r="CA1097" s="376"/>
      <c r="CB1097" s="394"/>
      <c r="CC1097" s="376"/>
      <c r="CD1097" s="309"/>
      <c r="CE1097" s="395"/>
      <c r="CF1097" s="289"/>
      <c r="CG1097" s="220"/>
      <c r="CH1097" s="220"/>
    </row>
    <row r="1098" spans="69:86">
      <c r="BQ1098" s="14"/>
      <c r="BR1098" s="340">
        <f t="shared" si="196"/>
        <v>0</v>
      </c>
      <c r="BS1098" s="313">
        <f t="shared" si="197"/>
        <v>0</v>
      </c>
      <c r="BT1098" s="387">
        <f t="shared" si="195"/>
        <v>0.93795390272893742</v>
      </c>
      <c r="BU1098" s="313" t="str">
        <f>IF($BU1099="Falso","Falso",IF(BS1098=0,"Falso",IF(BT1098=$BT$98,$P$3,0)))</f>
        <v>Falso</v>
      </c>
      <c r="BV1098" s="309">
        <v>1000</v>
      </c>
      <c r="BW1098" s="337">
        <v>-9.5000000000000005E-5</v>
      </c>
      <c r="BX1098" s="289">
        <v>19</v>
      </c>
      <c r="BY1098" s="289"/>
      <c r="BZ1098" s="397"/>
      <c r="CA1098" s="376"/>
      <c r="CB1098" s="394"/>
      <c r="CC1098" s="376"/>
      <c r="CD1098" s="309"/>
      <c r="CE1098" s="395"/>
      <c r="CF1098" s="289"/>
      <c r="CG1098" s="220"/>
      <c r="CH1098" s="220"/>
    </row>
    <row r="1099" spans="69:86">
      <c r="BQ1099" s="14"/>
      <c r="BR1099" s="336" t="str">
        <f>C59</f>
        <v xml:space="preserve"> </v>
      </c>
      <c r="BS1099" s="313">
        <f>IF(M59=" ",0,M59)</f>
        <v>0</v>
      </c>
      <c r="BT1099" s="387">
        <f>ABS(BS1099-$BV$97)+IF(BR1119="",-0.002)</f>
        <v>0.93604890272893737</v>
      </c>
      <c r="BU1099" s="313" t="str">
        <f>IF(BS1099=0,"Falso",IF(BT1099=$BT$98,$P$3,0))</f>
        <v>Falso</v>
      </c>
      <c r="BV1099" s="309">
        <v>1001</v>
      </c>
      <c r="BW1099" s="337">
        <v>0</v>
      </c>
      <c r="BX1099" s="289">
        <v>0</v>
      </c>
      <c r="BY1099" s="289"/>
      <c r="BZ1099" s="388"/>
      <c r="CA1099" s="389"/>
      <c r="CB1099" s="390"/>
      <c r="CC1099" s="389"/>
      <c r="CD1099" s="309"/>
      <c r="CE1099" s="391"/>
      <c r="CF1099" s="392"/>
      <c r="CG1099" s="220"/>
      <c r="CH1099" s="220"/>
    </row>
    <row r="1100" spans="69:86">
      <c r="BQ1100" s="14"/>
      <c r="BR1100" s="340">
        <f>($BS$719-$BS$739)/20</f>
        <v>0</v>
      </c>
      <c r="BS1100" s="313">
        <f>BS1099-BR1100</f>
        <v>0</v>
      </c>
      <c r="BT1100" s="387">
        <f t="shared" ref="BT1100:BT1118" si="198">ABS(BS1100-$BV$97)+BW1100</f>
        <v>0.93804390272893734</v>
      </c>
      <c r="BU1100" s="313" t="str">
        <f>IF($BU1119="Falso","Falso",IF(BS1100=0,"Falso",IF(BT1100=$BT$98,$P$3,0)))</f>
        <v>Falso</v>
      </c>
      <c r="BV1100" s="309">
        <v>1002</v>
      </c>
      <c r="BW1100" s="337">
        <v>-5.0000000000000004E-6</v>
      </c>
      <c r="BX1100" s="289">
        <v>1</v>
      </c>
      <c r="BY1100" s="289"/>
      <c r="BZ1100" s="397"/>
      <c r="CA1100" s="376"/>
      <c r="CB1100" s="394"/>
      <c r="CC1100" s="376"/>
      <c r="CD1100" s="309"/>
      <c r="CE1100" s="395"/>
      <c r="CF1100" s="289"/>
      <c r="CG1100" s="220"/>
      <c r="CH1100" s="220"/>
    </row>
    <row r="1101" spans="69:86">
      <c r="BQ1101" s="14"/>
      <c r="BR1101" s="340">
        <f t="shared" ref="BR1101:BR1118" si="199">($BS$719-$BS$739)/20</f>
        <v>0</v>
      </c>
      <c r="BS1101" s="313">
        <f t="shared" ref="BS1101:BS1118" si="200">BS1100-BR1101</f>
        <v>0</v>
      </c>
      <c r="BT1101" s="387">
        <f t="shared" si="198"/>
        <v>0.93803890272893742</v>
      </c>
      <c r="BU1101" s="313" t="str">
        <f>IF($BU1119="Falso","Falso",IF(BS1101=0,"Falso",IF(BT1101=$BT$98,$P$3,0)))</f>
        <v>Falso</v>
      </c>
      <c r="BV1101" s="309">
        <v>1003</v>
      </c>
      <c r="BW1101" s="337">
        <v>-1.0000000000000001E-5</v>
      </c>
      <c r="BX1101" s="289">
        <v>2</v>
      </c>
      <c r="BY1101" s="289"/>
      <c r="BZ1101" s="397"/>
      <c r="CA1101" s="376"/>
      <c r="CB1101" s="394"/>
      <c r="CC1101" s="376"/>
      <c r="CD1101" s="309"/>
      <c r="CE1101" s="395"/>
      <c r="CF1101" s="289"/>
      <c r="CG1101" s="220"/>
      <c r="CH1101" s="220"/>
    </row>
    <row r="1102" spans="69:86">
      <c r="BQ1102" s="14"/>
      <c r="BR1102" s="340">
        <f t="shared" si="199"/>
        <v>0</v>
      </c>
      <c r="BS1102" s="313">
        <f t="shared" si="200"/>
        <v>0</v>
      </c>
      <c r="BT1102" s="387">
        <f t="shared" si="198"/>
        <v>0.93803390272893739</v>
      </c>
      <c r="BU1102" s="313" t="str">
        <f>IF($BU1119="Falso","Falso",IF(BS1102=0,"Falso",IF(BT1102=$BT$98,$P$3,0)))</f>
        <v>Falso</v>
      </c>
      <c r="BV1102" s="309">
        <v>1004</v>
      </c>
      <c r="BW1102" s="337">
        <v>-1.5E-5</v>
      </c>
      <c r="BX1102" s="289">
        <v>3</v>
      </c>
      <c r="BY1102" s="289"/>
      <c r="BZ1102" s="397"/>
      <c r="CA1102" s="376"/>
      <c r="CB1102" s="394"/>
      <c r="CC1102" s="376"/>
      <c r="CD1102" s="309"/>
      <c r="CE1102" s="395"/>
      <c r="CF1102" s="289"/>
      <c r="CG1102" s="220"/>
      <c r="CH1102" s="220"/>
    </row>
    <row r="1103" spans="69:86">
      <c r="BQ1103" s="14"/>
      <c r="BR1103" s="340">
        <f t="shared" si="199"/>
        <v>0</v>
      </c>
      <c r="BS1103" s="313">
        <f t="shared" si="200"/>
        <v>0</v>
      </c>
      <c r="BT1103" s="387">
        <f t="shared" si="198"/>
        <v>0.93802890272893735</v>
      </c>
      <c r="BU1103" s="313" t="str">
        <f>IF($BU1119="Falso","Falso",IF(BS1103=0,"Falso",IF(BT1103=$BT$98,$P$3,0)))</f>
        <v>Falso</v>
      </c>
      <c r="BV1103" s="309">
        <v>1005</v>
      </c>
      <c r="BW1103" s="337">
        <v>-2.0000000000000002E-5</v>
      </c>
      <c r="BX1103" s="289">
        <v>4</v>
      </c>
      <c r="BY1103" s="289"/>
      <c r="BZ1103" s="397"/>
      <c r="CA1103" s="376"/>
      <c r="CB1103" s="394"/>
      <c r="CC1103" s="376"/>
      <c r="CD1103" s="309"/>
      <c r="CE1103" s="395"/>
      <c r="CF1103" s="289"/>
      <c r="CG1103" s="220"/>
      <c r="CH1103" s="220"/>
    </row>
    <row r="1104" spans="69:86">
      <c r="BQ1104" s="14"/>
      <c r="BR1104" s="340">
        <f t="shared" si="199"/>
        <v>0</v>
      </c>
      <c r="BS1104" s="313">
        <f t="shared" si="200"/>
        <v>0</v>
      </c>
      <c r="BT1104" s="387">
        <f t="shared" si="198"/>
        <v>0.93802390272893732</v>
      </c>
      <c r="BU1104" s="313" t="str">
        <f>IF($BU1119="Falso","Falso",IF(BS1104=0,"Falso",IF(BT1104=$BT$98,$P$3,0)))</f>
        <v>Falso</v>
      </c>
      <c r="BV1104" s="309">
        <v>1006</v>
      </c>
      <c r="BW1104" s="337">
        <v>-2.5000000000000001E-5</v>
      </c>
      <c r="BX1104" s="289">
        <v>5</v>
      </c>
      <c r="BY1104" s="289"/>
      <c r="BZ1104" s="397"/>
      <c r="CA1104" s="376"/>
      <c r="CB1104" s="394"/>
      <c r="CC1104" s="376"/>
      <c r="CD1104" s="309"/>
      <c r="CE1104" s="395"/>
      <c r="CF1104" s="289"/>
      <c r="CG1104" s="220"/>
      <c r="CH1104" s="220"/>
    </row>
    <row r="1105" spans="69:86">
      <c r="BQ1105" s="14"/>
      <c r="BR1105" s="340">
        <f t="shared" si="199"/>
        <v>0</v>
      </c>
      <c r="BS1105" s="313">
        <f t="shared" si="200"/>
        <v>0</v>
      </c>
      <c r="BT1105" s="387">
        <f t="shared" si="198"/>
        <v>0.9380189027289374</v>
      </c>
      <c r="BU1105" s="313" t="str">
        <f>IF($BU1119="Falso","Falso",IF(BS1105=0,"Falso",IF(BT1105=$BT$98,$P$3,0)))</f>
        <v>Falso</v>
      </c>
      <c r="BV1105" s="309">
        <v>1007</v>
      </c>
      <c r="BW1105" s="337">
        <v>-3.0000000000000001E-5</v>
      </c>
      <c r="BX1105" s="289">
        <v>6</v>
      </c>
      <c r="BY1105" s="289"/>
      <c r="BZ1105" s="397"/>
      <c r="CA1105" s="376"/>
      <c r="CB1105" s="394"/>
      <c r="CC1105" s="376"/>
      <c r="CD1105" s="309"/>
      <c r="CE1105" s="395"/>
      <c r="CF1105" s="289"/>
      <c r="CG1105" s="220"/>
      <c r="CH1105" s="220"/>
    </row>
    <row r="1106" spans="69:86">
      <c r="BQ1106" s="14"/>
      <c r="BR1106" s="340">
        <f t="shared" si="199"/>
        <v>0</v>
      </c>
      <c r="BS1106" s="313">
        <f t="shared" si="200"/>
        <v>0</v>
      </c>
      <c r="BT1106" s="387">
        <f t="shared" si="198"/>
        <v>0.93801390272893737</v>
      </c>
      <c r="BU1106" s="313" t="str">
        <f>IF($BU1119="Falso","Falso",IF(BS1106=0,"Falso",IF(BT1106=$BT$98,$P$3,0)))</f>
        <v>Falso</v>
      </c>
      <c r="BV1106" s="309">
        <v>1008</v>
      </c>
      <c r="BW1106" s="337">
        <v>-3.4999999999999997E-5</v>
      </c>
      <c r="BX1106" s="289">
        <v>7</v>
      </c>
      <c r="BY1106" s="289"/>
      <c r="BZ1106" s="397"/>
      <c r="CA1106" s="376"/>
      <c r="CB1106" s="394"/>
      <c r="CC1106" s="376"/>
      <c r="CD1106" s="309"/>
      <c r="CE1106" s="395"/>
      <c r="CF1106" s="289"/>
      <c r="CG1106" s="220"/>
      <c r="CH1106" s="220"/>
    </row>
    <row r="1107" spans="69:86">
      <c r="BQ1107" s="14"/>
      <c r="BR1107" s="340">
        <f t="shared" si="199"/>
        <v>0</v>
      </c>
      <c r="BS1107" s="313">
        <f t="shared" si="200"/>
        <v>0</v>
      </c>
      <c r="BT1107" s="387">
        <f t="shared" si="198"/>
        <v>0.93800890272893733</v>
      </c>
      <c r="BU1107" s="313" t="str">
        <f>IF($BU1119="Falso","Falso",IF(BS1107=0,"Falso",IF(BT1107=$BT$98,$P$3,0)))</f>
        <v>Falso</v>
      </c>
      <c r="BV1107" s="309">
        <v>1009</v>
      </c>
      <c r="BW1107" s="337">
        <v>-4.0000000000000003E-5</v>
      </c>
      <c r="BX1107" s="289">
        <v>8</v>
      </c>
      <c r="BY1107" s="289"/>
      <c r="BZ1107" s="397"/>
      <c r="CA1107" s="376"/>
      <c r="CB1107" s="394"/>
      <c r="CC1107" s="376"/>
      <c r="CD1107" s="309"/>
      <c r="CE1107" s="395"/>
      <c r="CF1107" s="289"/>
      <c r="CG1107" s="220"/>
      <c r="CH1107" s="220"/>
    </row>
    <row r="1108" spans="69:86">
      <c r="BQ1108" s="14"/>
      <c r="BR1108" s="340">
        <f t="shared" si="199"/>
        <v>0</v>
      </c>
      <c r="BS1108" s="313">
        <f t="shared" si="200"/>
        <v>0</v>
      </c>
      <c r="BT1108" s="387">
        <f t="shared" si="198"/>
        <v>0.93800390272893741</v>
      </c>
      <c r="BU1108" s="313" t="str">
        <f>IF($BU1119="Falso","Falso",IF(BS1108=0,"Falso",IF(BT1108=$BT$98,$P$3,0)))</f>
        <v>Falso</v>
      </c>
      <c r="BV1108" s="309">
        <v>1010</v>
      </c>
      <c r="BW1108" s="337">
        <v>-4.5000000000000003E-5</v>
      </c>
      <c r="BX1108" s="289">
        <v>9</v>
      </c>
      <c r="BY1108" s="289"/>
      <c r="BZ1108" s="397"/>
      <c r="CA1108" s="376"/>
      <c r="CB1108" s="394"/>
      <c r="CC1108" s="376"/>
      <c r="CD1108" s="309"/>
      <c r="CE1108" s="395"/>
      <c r="CF1108" s="289"/>
      <c r="CG1108" s="220"/>
      <c r="CH1108" s="220"/>
    </row>
    <row r="1109" spans="69:86">
      <c r="BQ1109" s="14"/>
      <c r="BR1109" s="340">
        <f t="shared" si="199"/>
        <v>0</v>
      </c>
      <c r="BS1109" s="313">
        <f t="shared" si="200"/>
        <v>0</v>
      </c>
      <c r="BT1109" s="387">
        <f t="shared" si="198"/>
        <v>0.93799890272893738</v>
      </c>
      <c r="BU1109" s="313" t="str">
        <f>IF($BU1119="Falso","Falso",IF(BS1109=0,"Falso",IF(BT1109=$BT$98,$P$3,0)))</f>
        <v>Falso</v>
      </c>
      <c r="BV1109" s="309">
        <v>1011</v>
      </c>
      <c r="BW1109" s="337">
        <v>-5.0000000000000002E-5</v>
      </c>
      <c r="BX1109" s="289">
        <v>10</v>
      </c>
      <c r="BY1109" s="289"/>
      <c r="BZ1109" s="397"/>
      <c r="CA1109" s="376"/>
      <c r="CB1109" s="394"/>
      <c r="CC1109" s="376"/>
      <c r="CD1109" s="309"/>
      <c r="CE1109" s="395"/>
      <c r="CF1109" s="289"/>
      <c r="CG1109" s="220"/>
      <c r="CH1109" s="220"/>
    </row>
    <row r="1110" spans="69:86">
      <c r="BQ1110" s="14"/>
      <c r="BR1110" s="340">
        <f t="shared" si="199"/>
        <v>0</v>
      </c>
      <c r="BS1110" s="313">
        <f t="shared" si="200"/>
        <v>0</v>
      </c>
      <c r="BT1110" s="387">
        <f t="shared" si="198"/>
        <v>0.93799390272893735</v>
      </c>
      <c r="BU1110" s="313" t="str">
        <f>IF($BU1119="Falso","Falso",IF(BS1110=0,"Falso",IF(BT1110=$BT$98,$P$3,0)))</f>
        <v>Falso</v>
      </c>
      <c r="BV1110" s="309">
        <v>1012</v>
      </c>
      <c r="BW1110" s="337">
        <v>-5.5000000000000002E-5</v>
      </c>
      <c r="BX1110" s="289">
        <v>11</v>
      </c>
      <c r="BY1110" s="289"/>
      <c r="BZ1110" s="397"/>
      <c r="CA1110" s="376"/>
      <c r="CB1110" s="394"/>
      <c r="CC1110" s="376"/>
      <c r="CD1110" s="309"/>
      <c r="CE1110" s="395"/>
      <c r="CF1110" s="289"/>
      <c r="CG1110" s="220"/>
      <c r="CH1110" s="220"/>
    </row>
    <row r="1111" spans="69:86">
      <c r="BQ1111" s="14"/>
      <c r="BR1111" s="340">
        <f t="shared" si="199"/>
        <v>0</v>
      </c>
      <c r="BS1111" s="313">
        <f t="shared" si="200"/>
        <v>0</v>
      </c>
      <c r="BT1111" s="387">
        <f t="shared" si="198"/>
        <v>0.93798890272893742</v>
      </c>
      <c r="BU1111" s="313" t="str">
        <f>IF($BU1119="Falso","Falso",IF(BS1111=0,"Falso",IF(BT1111=$BT$98,$P$3,0)))</f>
        <v>Falso</v>
      </c>
      <c r="BV1111" s="309">
        <v>1013</v>
      </c>
      <c r="BW1111" s="337">
        <v>-6.0000000000000002E-5</v>
      </c>
      <c r="BX1111" s="289">
        <v>12</v>
      </c>
      <c r="BY1111" s="289"/>
      <c r="BZ1111" s="397"/>
      <c r="CA1111" s="376"/>
      <c r="CB1111" s="394"/>
      <c r="CC1111" s="376"/>
      <c r="CD1111" s="309"/>
      <c r="CE1111" s="395"/>
      <c r="CF1111" s="289"/>
      <c r="CG1111" s="220"/>
      <c r="CH1111" s="220"/>
    </row>
    <row r="1112" spans="69:86">
      <c r="BQ1112" s="14"/>
      <c r="BR1112" s="340">
        <f t="shared" si="199"/>
        <v>0</v>
      </c>
      <c r="BS1112" s="313">
        <f t="shared" si="200"/>
        <v>0</v>
      </c>
      <c r="BT1112" s="387">
        <f t="shared" si="198"/>
        <v>0.93798390272893739</v>
      </c>
      <c r="BU1112" s="313" t="str">
        <f>IF($BU1119="Falso","Falso",IF(BS1112=0,"Falso",IF(BT1112=$BT$98,$P$3,0)))</f>
        <v>Falso</v>
      </c>
      <c r="BV1112" s="309">
        <v>1014</v>
      </c>
      <c r="BW1112" s="337">
        <v>-6.4999999999999994E-5</v>
      </c>
      <c r="BX1112" s="289">
        <v>13</v>
      </c>
      <c r="BY1112" s="289"/>
      <c r="BZ1112" s="397"/>
      <c r="CA1112" s="376"/>
      <c r="CB1112" s="394"/>
      <c r="CC1112" s="376"/>
      <c r="CD1112" s="309"/>
      <c r="CE1112" s="395"/>
      <c r="CF1112" s="289"/>
      <c r="CG1112" s="220"/>
      <c r="CH1112" s="220"/>
    </row>
    <row r="1113" spans="69:86">
      <c r="BQ1113" s="14"/>
      <c r="BR1113" s="340">
        <f t="shared" si="199"/>
        <v>0</v>
      </c>
      <c r="BS1113" s="313">
        <f t="shared" si="200"/>
        <v>0</v>
      </c>
      <c r="BT1113" s="387">
        <f t="shared" si="198"/>
        <v>0.93797890272893736</v>
      </c>
      <c r="BU1113" s="313" t="str">
        <f>IF($BU1119="Falso","Falso",IF(BS1113=0,"Falso",IF(BT1113=$BT$98,$P$3,0)))</f>
        <v>Falso</v>
      </c>
      <c r="BV1113" s="309">
        <v>1015</v>
      </c>
      <c r="BW1113" s="337">
        <v>-6.9999999999999994E-5</v>
      </c>
      <c r="BX1113" s="289">
        <v>14</v>
      </c>
      <c r="BY1113" s="289"/>
      <c r="BZ1113" s="397"/>
      <c r="CA1113" s="376"/>
      <c r="CB1113" s="394"/>
      <c r="CC1113" s="376"/>
      <c r="CD1113" s="309"/>
      <c r="CE1113" s="395"/>
      <c r="CF1113" s="289"/>
      <c r="CG1113" s="220"/>
      <c r="CH1113" s="220"/>
    </row>
    <row r="1114" spans="69:86">
      <c r="BQ1114" s="14"/>
      <c r="BR1114" s="340">
        <f t="shared" si="199"/>
        <v>0</v>
      </c>
      <c r="BS1114" s="313">
        <f t="shared" si="200"/>
        <v>0</v>
      </c>
      <c r="BT1114" s="387">
        <f t="shared" si="198"/>
        <v>0.93797390272893733</v>
      </c>
      <c r="BU1114" s="313" t="str">
        <f>IF($BU1119="Falso","Falso",IF(BS1114=0,"Falso",IF(BT1114=$BT$98,$P$3,0)))</f>
        <v>Falso</v>
      </c>
      <c r="BV1114" s="309">
        <v>1016</v>
      </c>
      <c r="BW1114" s="337">
        <v>-7.4999999999999993E-5</v>
      </c>
      <c r="BX1114" s="289">
        <v>15</v>
      </c>
      <c r="BY1114" s="289"/>
      <c r="BZ1114" s="397"/>
      <c r="CA1114" s="376"/>
      <c r="CB1114" s="394"/>
      <c r="CC1114" s="376"/>
      <c r="CD1114" s="309"/>
      <c r="CE1114" s="395"/>
      <c r="CF1114" s="289"/>
      <c r="CG1114" s="220"/>
      <c r="CH1114" s="220"/>
    </row>
    <row r="1115" spans="69:86">
      <c r="BQ1115" s="14"/>
      <c r="BR1115" s="340">
        <f t="shared" si="199"/>
        <v>0</v>
      </c>
      <c r="BS1115" s="313">
        <f t="shared" si="200"/>
        <v>0</v>
      </c>
      <c r="BT1115" s="387">
        <f t="shared" si="198"/>
        <v>0.9379689027289374</v>
      </c>
      <c r="BU1115" s="313" t="str">
        <f>IF($BU1119="Falso","Falso",IF(BS1115=0,"Falso",IF(BT1115=$BT$98,$P$3,0)))</f>
        <v>Falso</v>
      </c>
      <c r="BV1115" s="309">
        <v>1017</v>
      </c>
      <c r="BW1115" s="337">
        <v>-8.0000000000000007E-5</v>
      </c>
      <c r="BX1115" s="289">
        <v>16</v>
      </c>
      <c r="BY1115" s="289"/>
      <c r="BZ1115" s="397"/>
      <c r="CA1115" s="376"/>
      <c r="CB1115" s="394"/>
      <c r="CC1115" s="376"/>
      <c r="CD1115" s="309"/>
      <c r="CE1115" s="395"/>
      <c r="CF1115" s="289"/>
      <c r="CG1115" s="220"/>
      <c r="CH1115" s="220"/>
    </row>
    <row r="1116" spans="69:86">
      <c r="BQ1116" s="14"/>
      <c r="BR1116" s="340">
        <f t="shared" si="199"/>
        <v>0</v>
      </c>
      <c r="BS1116" s="313">
        <f t="shared" si="200"/>
        <v>0</v>
      </c>
      <c r="BT1116" s="387">
        <f t="shared" si="198"/>
        <v>0.93796390272893737</v>
      </c>
      <c r="BU1116" s="313" t="str">
        <f>IF($BU1119="Falso","Falso",IF(BS1116=0,"Falso",IF(BT1116=$BT$98,$P$3,0)))</f>
        <v>Falso</v>
      </c>
      <c r="BV1116" s="309">
        <v>1018</v>
      </c>
      <c r="BW1116" s="337">
        <v>-8.5000000000000006E-5</v>
      </c>
      <c r="BX1116" s="289">
        <v>17</v>
      </c>
      <c r="BY1116" s="289"/>
      <c r="BZ1116" s="397"/>
      <c r="CA1116" s="376"/>
      <c r="CB1116" s="394"/>
      <c r="CC1116" s="376"/>
      <c r="CD1116" s="309"/>
      <c r="CE1116" s="395"/>
      <c r="CF1116" s="289"/>
      <c r="CG1116" s="220"/>
      <c r="CH1116" s="220"/>
    </row>
    <row r="1117" spans="69:86">
      <c r="BQ1117" s="14"/>
      <c r="BR1117" s="340">
        <f t="shared" si="199"/>
        <v>0</v>
      </c>
      <c r="BS1117" s="313">
        <f t="shared" si="200"/>
        <v>0</v>
      </c>
      <c r="BT1117" s="387">
        <f t="shared" si="198"/>
        <v>0.93795890272893734</v>
      </c>
      <c r="BU1117" s="313" t="str">
        <f>IF($BU1119="Falso","Falso",IF(BS1117=0,"Falso",IF(BT1117=$BT$98,$P$3,0)))</f>
        <v>Falso</v>
      </c>
      <c r="BV1117" s="309">
        <v>1019</v>
      </c>
      <c r="BW1117" s="337">
        <v>-9.0000000000000006E-5</v>
      </c>
      <c r="BX1117" s="289">
        <v>18</v>
      </c>
      <c r="BY1117" s="289"/>
      <c r="BZ1117" s="397"/>
      <c r="CA1117" s="376"/>
      <c r="CB1117" s="394"/>
      <c r="CC1117" s="376"/>
      <c r="CD1117" s="309"/>
      <c r="CE1117" s="395"/>
      <c r="CF1117" s="289"/>
      <c r="CG1117" s="220"/>
      <c r="CH1117" s="220"/>
    </row>
    <row r="1118" spans="69:86">
      <c r="BQ1118" s="14"/>
      <c r="BR1118" s="340">
        <f t="shared" si="199"/>
        <v>0</v>
      </c>
      <c r="BS1118" s="313">
        <f t="shared" si="200"/>
        <v>0</v>
      </c>
      <c r="BT1118" s="387">
        <f t="shared" si="198"/>
        <v>0.93795390272893742</v>
      </c>
      <c r="BU1118" s="313" t="str">
        <f>IF($BU1119="Falso","Falso",IF(BS1118=0,"Falso",IF(BT1118=$BT$98,$P$3,0)))</f>
        <v>Falso</v>
      </c>
      <c r="BV1118" s="309">
        <v>1020</v>
      </c>
      <c r="BW1118" s="337">
        <v>-9.5000000000000005E-5</v>
      </c>
      <c r="BX1118" s="289">
        <v>19</v>
      </c>
      <c r="BY1118" s="289"/>
      <c r="BZ1118" s="397"/>
      <c r="CA1118" s="376"/>
      <c r="CB1118" s="394"/>
      <c r="CC1118" s="376"/>
      <c r="CD1118" s="309"/>
      <c r="CE1118" s="395"/>
      <c r="CF1118" s="289"/>
      <c r="CG1118" s="220"/>
      <c r="CH1118" s="220"/>
    </row>
    <row r="1119" spans="69:86">
      <c r="BQ1119" s="14"/>
      <c r="BR1119" s="434"/>
      <c r="BT1119" s="435"/>
      <c r="BU1119" s="422"/>
      <c r="BV1119" s="418"/>
      <c r="BW1119" s="436"/>
      <c r="BZ1119" s="437"/>
      <c r="CA1119" s="438"/>
      <c r="CB1119" s="439"/>
      <c r="CC1119" s="438"/>
      <c r="CD1119" s="418"/>
      <c r="CE1119" s="440"/>
      <c r="CF1119" s="441"/>
    </row>
    <row r="1120" spans="69:86">
      <c r="BQ1120" s="14"/>
      <c r="BR1120" s="444"/>
      <c r="BT1120" s="435"/>
      <c r="BU1120" s="422"/>
      <c r="BV1120" s="418"/>
      <c r="BW1120" s="436"/>
      <c r="BZ1120" s="445"/>
      <c r="CA1120" s="432"/>
      <c r="CB1120" s="442"/>
      <c r="CC1120" s="432"/>
      <c r="CD1120" s="419"/>
      <c r="CE1120" s="443"/>
      <c r="CF1120" s="431"/>
    </row>
    <row r="1121" spans="70:84">
      <c r="BR1121" s="444"/>
      <c r="BT1121" s="435"/>
      <c r="BU1121" s="422"/>
      <c r="BV1121" s="418"/>
      <c r="BW1121" s="436"/>
      <c r="BZ1121" s="445"/>
      <c r="CA1121" s="432"/>
      <c r="CB1121" s="442"/>
      <c r="CC1121" s="432"/>
      <c r="CD1121" s="419"/>
      <c r="CE1121" s="443"/>
      <c r="CF1121" s="431"/>
    </row>
  </sheetData>
  <sheetProtection algorithmName="SHA-512" hashValue="0WqoXM7kHxgLrvgvwToR23hA2nO7Weq65w66W9i3555wZ8sdQ+EVhziYolNRSjNPDBURW8gxZq47EtlfLaz1eA==" saltValue="gJgsIaOv+4f4Jq9VtSRyzQ==" spinCount="100000" sheet="1" objects="1" scenarios="1" selectLockedCells="1"/>
  <sortState xmlns:xlrd2="http://schemas.microsoft.com/office/spreadsheetml/2017/richdata2" ref="BI10:BK50">
    <sortCondition ref="BJ10:BJ50"/>
  </sortState>
  <mergeCells count="112">
    <mergeCell ref="AE28:AJ28"/>
    <mergeCell ref="K21:L21"/>
    <mergeCell ref="K23:L23"/>
    <mergeCell ref="K40:L40"/>
    <mergeCell ref="C41:D41"/>
    <mergeCell ref="K41:L41"/>
    <mergeCell ref="K38:L38"/>
    <mergeCell ref="K39:L39"/>
    <mergeCell ref="K24:L24"/>
    <mergeCell ref="K25:L25"/>
    <mergeCell ref="K26:L26"/>
    <mergeCell ref="K28:L28"/>
    <mergeCell ref="C35:D35"/>
    <mergeCell ref="C36:D36"/>
    <mergeCell ref="C37:D37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2:D42"/>
    <mergeCell ref="K42:L42"/>
    <mergeCell ref="C46:D46"/>
    <mergeCell ref="M3:N3"/>
    <mergeCell ref="B5:D6"/>
    <mergeCell ref="I4:J4"/>
    <mergeCell ref="B3:C3"/>
    <mergeCell ref="K3:L3"/>
    <mergeCell ref="B4:G4"/>
    <mergeCell ref="D3:J3"/>
    <mergeCell ref="K8:L8"/>
    <mergeCell ref="K9:L9"/>
    <mergeCell ref="K10:L10"/>
    <mergeCell ref="K11:L11"/>
    <mergeCell ref="K12:L12"/>
    <mergeCell ref="K22:L22"/>
    <mergeCell ref="K46:L46"/>
    <mergeCell ref="C21:D21"/>
    <mergeCell ref="C22:D22"/>
    <mergeCell ref="C23:D23"/>
    <mergeCell ref="C24:D24"/>
    <mergeCell ref="C38:D38"/>
    <mergeCell ref="C39:D39"/>
    <mergeCell ref="C40:D40"/>
    <mergeCell ref="P4:Q4"/>
    <mergeCell ref="C20:D20"/>
    <mergeCell ref="C15:D15"/>
    <mergeCell ref="C16:D16"/>
    <mergeCell ref="C17:D17"/>
    <mergeCell ref="C18:D18"/>
    <mergeCell ref="C19:D19"/>
    <mergeCell ref="C10:D10"/>
    <mergeCell ref="C11:D11"/>
    <mergeCell ref="C12:D12"/>
    <mergeCell ref="C14:D14"/>
    <mergeCell ref="C9:D9"/>
    <mergeCell ref="K13:L13"/>
    <mergeCell ref="K14:L14"/>
    <mergeCell ref="K15:L15"/>
    <mergeCell ref="K16:L16"/>
    <mergeCell ref="K17:L17"/>
    <mergeCell ref="K18:L18"/>
    <mergeCell ref="C13:D13"/>
    <mergeCell ref="K19:L19"/>
    <mergeCell ref="K20:L20"/>
    <mergeCell ref="C34:D34"/>
    <mergeCell ref="K37:L37"/>
    <mergeCell ref="K27:L27"/>
    <mergeCell ref="K29:L29"/>
    <mergeCell ref="K30:L30"/>
    <mergeCell ref="K31:L31"/>
    <mergeCell ref="K32:L32"/>
    <mergeCell ref="K33:L33"/>
    <mergeCell ref="K35:L35"/>
    <mergeCell ref="K36:L36"/>
    <mergeCell ref="K34:L34"/>
    <mergeCell ref="C47:D47"/>
    <mergeCell ref="K47:L47"/>
    <mergeCell ref="C48:D48"/>
    <mergeCell ref="K48:L48"/>
    <mergeCell ref="C43:D43"/>
    <mergeCell ref="K43:L43"/>
    <mergeCell ref="C44:D44"/>
    <mergeCell ref="K44:L44"/>
    <mergeCell ref="C45:D45"/>
    <mergeCell ref="K45:L45"/>
    <mergeCell ref="C52:D52"/>
    <mergeCell ref="K52:L52"/>
    <mergeCell ref="C53:D53"/>
    <mergeCell ref="K53:L53"/>
    <mergeCell ref="C54:D54"/>
    <mergeCell ref="K54:L54"/>
    <mergeCell ref="C49:D49"/>
    <mergeCell ref="K49:L49"/>
    <mergeCell ref="C50:D50"/>
    <mergeCell ref="K50:L50"/>
    <mergeCell ref="C51:D51"/>
    <mergeCell ref="K51:L51"/>
    <mergeCell ref="C58:D58"/>
    <mergeCell ref="K58:L58"/>
    <mergeCell ref="C59:D59"/>
    <mergeCell ref="K59:L59"/>
    <mergeCell ref="C55:D55"/>
    <mergeCell ref="K55:L55"/>
    <mergeCell ref="C56:D56"/>
    <mergeCell ref="K56:L56"/>
    <mergeCell ref="C57:D57"/>
    <mergeCell ref="K57:L57"/>
  </mergeCells>
  <phoneticPr fontId="16" type="noConversion"/>
  <conditionalFormatting sqref="C8">
    <cfRule type="expression" dxfId="14" priority="1846">
      <formula>C8&lt;&gt;"D"</formula>
    </cfRule>
  </conditionalFormatting>
  <conditionalFormatting sqref="C10:E59">
    <cfRule type="expression" dxfId="13" priority="410" stopIfTrue="1">
      <formula>$B10=$E$9</formula>
    </cfRule>
  </conditionalFormatting>
  <conditionalFormatting sqref="F10:F59">
    <cfRule type="expression" dxfId="12" priority="408">
      <formula>$U10&lt;&gt;0</formula>
    </cfRule>
  </conditionalFormatting>
  <conditionalFormatting sqref="F60:N84">
    <cfRule type="expression" dxfId="11" priority="1447">
      <formula>$T60&lt;&gt;0</formula>
    </cfRule>
  </conditionalFormatting>
  <conditionalFormatting sqref="F10:P59">
    <cfRule type="expression" dxfId="10" priority="1" stopIfTrue="1">
      <formula>$B10=$E$9</formula>
    </cfRule>
  </conditionalFormatting>
  <conditionalFormatting sqref="G10:G59">
    <cfRule type="expression" dxfId="9" priority="412">
      <formula>$U10&lt;&gt;0</formula>
    </cfRule>
  </conditionalFormatting>
  <conditionalFormatting sqref="J60:N84">
    <cfRule type="expression" dxfId="8" priority="1448">
      <formula>$U60&lt;&gt;0</formula>
    </cfRule>
  </conditionalFormatting>
  <conditionalFormatting sqref="K5">
    <cfRule type="expression" dxfId="7" priority="1802">
      <formula>$S$5=TRUE</formula>
    </cfRule>
  </conditionalFormatting>
  <conditionalFormatting sqref="P5">
    <cfRule type="expression" dxfId="6" priority="452">
      <formula>P6&gt;0</formula>
    </cfRule>
  </conditionalFormatting>
  <conditionalFormatting sqref="Q9:Q59">
    <cfRule type="expression" dxfId="5" priority="434">
      <formula>$Q9&lt;&gt;""</formula>
    </cfRule>
  </conditionalFormatting>
  <conditionalFormatting sqref="Q11">
    <cfRule type="expression" dxfId="4" priority="432">
      <formula>$U11&lt;&gt;0</formula>
    </cfRule>
  </conditionalFormatting>
  <conditionalFormatting sqref="S26">
    <cfRule type="expression" dxfId="3" priority="443">
      <formula>AJ26&lt;&gt;0</formula>
    </cfRule>
  </conditionalFormatting>
  <conditionalFormatting sqref="AJ42">
    <cfRule type="expression" dxfId="2" priority="449">
      <formula>"si($W$43=1"</formula>
    </cfRule>
  </conditionalFormatting>
  <conditionalFormatting sqref="BU99:BU1121">
    <cfRule type="cellIs" dxfId="1" priority="3" operator="notEqual">
      <formula>0</formula>
    </cfRule>
  </conditionalFormatting>
  <conditionalFormatting sqref="CC99:CC1121">
    <cfRule type="cellIs" dxfId="0" priority="76" operator="notEqual">
      <formula>0</formula>
    </cfRule>
  </conditionalFormatting>
  <dataValidations count="9">
    <dataValidation type="list" allowBlank="1" showInputMessage="1" showErrorMessage="1" sqref="H6" xr:uid="{D1B32BAF-EA4B-2346-8DAF-7BBD1BB8DB91}">
      <formula1>UNIDAD</formula1>
    </dataValidation>
    <dataValidation type="list" allowBlank="1" showInputMessage="1" showErrorMessage="1" sqref="N6" xr:uid="{09BDC053-7F3F-1E42-8802-D46559CAAEB7}">
      <formula1>MONEDA</formula1>
    </dataValidation>
    <dataValidation type="list" allowBlank="1" showInputMessage="1" showErrorMessage="1" sqref="C8" xr:uid="{C489B348-D5BD-E24F-A161-179113EE7A88}">
      <formula1>$AV$9:$AV$10</formula1>
    </dataValidation>
    <dataValidation type="list" allowBlank="1" showInputMessage="1" showErrorMessage="1" sqref="I6" xr:uid="{8844B705-F50A-E145-8920-83E7601C7711}">
      <formula1>$AT$9:$AT$55</formula1>
    </dataValidation>
    <dataValidation type="list" allowBlank="1" showInputMessage="1" showErrorMessage="1" sqref="Q6" xr:uid="{00CE3D93-BA42-2845-9E84-36986671EFEC}">
      <formula1>$BF$8:$BF$38</formula1>
    </dataValidation>
    <dataValidation type="list" allowBlank="1" showInputMessage="1" showErrorMessage="1" sqref="C9:D9" xr:uid="{F766013B-B6A3-7041-9674-B567326C73C3}">
      <formula1>$BE$8:$BE$84</formula1>
    </dataValidation>
    <dataValidation type="list" allowBlank="1" showInputMessage="1" showErrorMessage="1" sqref="Q5" xr:uid="{68B6AC2C-D66E-EC40-B1FF-ACD4E9AFDDC9}">
      <formula1>$AX$9:$AX$146</formula1>
    </dataValidation>
    <dataValidation type="list" allowBlank="1" showInputMessage="1" showErrorMessage="1" sqref="M6" xr:uid="{20767DFB-9BD0-A34E-BB57-79ECEAF8462F}">
      <formula1>$BA$59:$BA$109</formula1>
    </dataValidation>
    <dataValidation type="list" showInputMessage="1" showErrorMessage="1" sqref="AF39" xr:uid="{096D1160-B257-354C-BB0C-D6EA9261065B}">
      <formula1>$BJ$10:$BJ$50</formula1>
    </dataValidation>
  </dataValidations>
  <hyperlinks>
    <hyperlink ref="H86" r:id="rId1" xr:uid="{00000000-0004-0000-0000-000000000000}"/>
    <hyperlink ref="J86" r:id="rId2" xr:uid="{00000000-0004-0000-0000-000001000000}"/>
    <hyperlink ref="AE65" r:id="rId3" xr:uid="{3C5A3DFF-4D8E-5D40-A5AE-4D61F2A6CFAA}"/>
  </hyperlinks>
  <printOptions horizontalCentered="1" verticalCentered="1"/>
  <pageMargins left="0.94488188976377963" right="0" top="0.59055118110236227" bottom="0" header="0" footer="0"/>
  <pageSetup scale="50" orientation="landscape" horizontalDpi="0" verticalDpi="0"/>
  <colBreaks count="1" manualBreakCount="1">
    <brk id="29" max="1048575" man="1"/>
  </colBreaks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" r:id="rId6" name="Check Box 116">
              <controlPr defaultSize="0" autoFill="0" autoLine="0" autoPict="0">
                <anchor moveWithCells="1" sizeWithCells="1">
                  <from>
                    <xdr:col>9</xdr:col>
                    <xdr:colOff>812800</xdr:colOff>
                    <xdr:row>85</xdr:row>
                    <xdr:rowOff>152400</xdr:rowOff>
                  </from>
                  <to>
                    <xdr:col>9</xdr:col>
                    <xdr:colOff>812800</xdr:colOff>
                    <xdr:row>85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" r:id="rId7" name="Check Box 124">
              <controlPr defaultSize="0" autoFill="0" autoLine="0" autoPict="0">
                <anchor moveWithCells="1" sizeWithCells="1">
                  <from>
                    <xdr:col>9</xdr:col>
                    <xdr:colOff>812800</xdr:colOff>
                    <xdr:row>85</xdr:row>
                    <xdr:rowOff>152400</xdr:rowOff>
                  </from>
                  <to>
                    <xdr:col>9</xdr:col>
                    <xdr:colOff>812800</xdr:colOff>
                    <xdr:row>85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" r:id="rId8" name="Check Box 125">
              <controlPr defaultSize="0" autoFill="0" autoLine="0" autoPict="0">
                <anchor moveWithCells="1" sizeWithCells="1">
                  <from>
                    <xdr:col>9</xdr:col>
                    <xdr:colOff>812800</xdr:colOff>
                    <xdr:row>85</xdr:row>
                    <xdr:rowOff>152400</xdr:rowOff>
                  </from>
                  <to>
                    <xdr:col>9</xdr:col>
                    <xdr:colOff>812800</xdr:colOff>
                    <xdr:row>85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" r:id="rId9" name="Check Box 126">
              <controlPr defaultSize="0" autoFill="0" autoLine="0" autoPict="0">
                <anchor moveWithCells="1" sizeWithCells="1">
                  <from>
                    <xdr:col>9</xdr:col>
                    <xdr:colOff>812800</xdr:colOff>
                    <xdr:row>85</xdr:row>
                    <xdr:rowOff>152400</xdr:rowOff>
                  </from>
                  <to>
                    <xdr:col>9</xdr:col>
                    <xdr:colOff>812800</xdr:colOff>
                    <xdr:row>85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" r:id="rId10" name="Check Box 127">
              <controlPr defaultSize="0" autoFill="0" autoLine="0" autoPict="0">
                <anchor moveWithCells="1" sizeWithCells="1">
                  <from>
                    <xdr:col>9</xdr:col>
                    <xdr:colOff>812800</xdr:colOff>
                    <xdr:row>85</xdr:row>
                    <xdr:rowOff>152400</xdr:rowOff>
                  </from>
                  <to>
                    <xdr:col>9</xdr:col>
                    <xdr:colOff>812800</xdr:colOff>
                    <xdr:row>85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" r:id="rId11" name="Check Box 128">
              <controlPr defaultSize="0" autoFill="0" autoLine="0" autoPict="0">
                <anchor moveWithCells="1" sizeWithCells="1">
                  <from>
                    <xdr:col>9</xdr:col>
                    <xdr:colOff>558800</xdr:colOff>
                    <xdr:row>84</xdr:row>
                    <xdr:rowOff>0</xdr:rowOff>
                  </from>
                  <to>
                    <xdr:col>9</xdr:col>
                    <xdr:colOff>558800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2" name="Option Button 264">
              <controlPr defaultSize="0" autoFill="0" autoLine="0" autoPict="0">
                <anchor>
                  <from>
                    <xdr:col>4</xdr:col>
                    <xdr:colOff>63500</xdr:colOff>
                    <xdr:row>9</xdr:row>
                    <xdr:rowOff>12700</xdr:rowOff>
                  </from>
                  <to>
                    <xdr:col>4</xdr:col>
                    <xdr:colOff>304800</xdr:colOff>
                    <xdr:row>10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3" name="Option Button 265">
              <controlPr defaultSize="0" autoFill="0" autoLine="0" autoPict="0">
                <anchor>
                  <from>
                    <xdr:col>4</xdr:col>
                    <xdr:colOff>63500</xdr:colOff>
                    <xdr:row>10</xdr:row>
                    <xdr:rowOff>12700</xdr:rowOff>
                  </from>
                  <to>
                    <xdr:col>4</xdr:col>
                    <xdr:colOff>304800</xdr:colOff>
                    <xdr:row>11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4" name="Option Button 266">
              <controlPr defaultSize="0" autoFill="0" autoLine="0" autoPict="0">
                <anchor>
                  <from>
                    <xdr:col>4</xdr:col>
                    <xdr:colOff>63500</xdr:colOff>
                    <xdr:row>11</xdr:row>
                    <xdr:rowOff>12700</xdr:rowOff>
                  </from>
                  <to>
                    <xdr:col>4</xdr:col>
                    <xdr:colOff>304800</xdr:colOff>
                    <xdr:row>12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5" name="Option Button 267">
              <controlPr defaultSize="0" autoFill="0" autoLine="0" autoPict="0">
                <anchor>
                  <from>
                    <xdr:col>4</xdr:col>
                    <xdr:colOff>63500</xdr:colOff>
                    <xdr:row>12</xdr:row>
                    <xdr:rowOff>0</xdr:rowOff>
                  </from>
                  <to>
                    <xdr:col>4</xdr:col>
                    <xdr:colOff>304800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16" name="Option Button 268">
              <controlPr defaultSize="0" autoFill="0" autoLine="0" autoPict="0">
                <anchor>
                  <from>
                    <xdr:col>4</xdr:col>
                    <xdr:colOff>63500</xdr:colOff>
                    <xdr:row>13</xdr:row>
                    <xdr:rowOff>0</xdr:rowOff>
                  </from>
                  <to>
                    <xdr:col>4</xdr:col>
                    <xdr:colOff>304800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17" name="Option Button 269">
              <controlPr defaultSize="0" autoFill="0" autoLine="0" autoPict="0">
                <anchor>
                  <from>
                    <xdr:col>4</xdr:col>
                    <xdr:colOff>63500</xdr:colOff>
                    <xdr:row>14</xdr:row>
                    <xdr:rowOff>0</xdr:rowOff>
                  </from>
                  <to>
                    <xdr:col>4</xdr:col>
                    <xdr:colOff>304800</xdr:colOff>
                    <xdr:row>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8" name="Option Button 270">
              <controlPr defaultSize="0" autoFill="0" autoLine="0" autoPict="0">
                <anchor>
                  <from>
                    <xdr:col>4</xdr:col>
                    <xdr:colOff>63500</xdr:colOff>
                    <xdr:row>15</xdr:row>
                    <xdr:rowOff>12700</xdr:rowOff>
                  </from>
                  <to>
                    <xdr:col>4</xdr:col>
                    <xdr:colOff>304800</xdr:colOff>
                    <xdr:row>16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19" name="Option Button 271">
              <controlPr defaultSize="0" autoFill="0" autoLine="0" autoPict="0">
                <anchor>
                  <from>
                    <xdr:col>4</xdr:col>
                    <xdr:colOff>63500</xdr:colOff>
                    <xdr:row>16</xdr:row>
                    <xdr:rowOff>0</xdr:rowOff>
                  </from>
                  <to>
                    <xdr:col>4</xdr:col>
                    <xdr:colOff>304800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0" name="Option Button 272">
              <controlPr defaultSize="0" autoFill="0" autoLine="0" autoPict="0">
                <anchor>
                  <from>
                    <xdr:col>4</xdr:col>
                    <xdr:colOff>63500</xdr:colOff>
                    <xdr:row>17</xdr:row>
                    <xdr:rowOff>0</xdr:rowOff>
                  </from>
                  <to>
                    <xdr:col>4</xdr:col>
                    <xdr:colOff>304800</xdr:colOff>
                    <xdr:row>18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1" name="Option Button 273">
              <controlPr defaultSize="0" autoFill="0" autoLine="0" autoPict="0">
                <anchor>
                  <from>
                    <xdr:col>4</xdr:col>
                    <xdr:colOff>63500</xdr:colOff>
                    <xdr:row>18</xdr:row>
                    <xdr:rowOff>12700</xdr:rowOff>
                  </from>
                  <to>
                    <xdr:col>4</xdr:col>
                    <xdr:colOff>304800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2" name="Option Button 274">
              <controlPr defaultSize="0" autoFill="0" autoLine="0" autoPict="0">
                <anchor>
                  <from>
                    <xdr:col>4</xdr:col>
                    <xdr:colOff>63500</xdr:colOff>
                    <xdr:row>19</xdr:row>
                    <xdr:rowOff>0</xdr:rowOff>
                  </from>
                  <to>
                    <xdr:col>4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3" name="Option Button 275">
              <controlPr defaultSize="0" autoFill="0" autoLine="0" autoPict="0">
                <anchor>
                  <from>
                    <xdr:col>4</xdr:col>
                    <xdr:colOff>63500</xdr:colOff>
                    <xdr:row>20</xdr:row>
                    <xdr:rowOff>0</xdr:rowOff>
                  </from>
                  <to>
                    <xdr:col>4</xdr:col>
                    <xdr:colOff>304800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4" name="Option Button 276">
              <controlPr defaultSize="0" autoFill="0" autoLine="0" autoPict="0">
                <anchor>
                  <from>
                    <xdr:col>4</xdr:col>
                    <xdr:colOff>63500</xdr:colOff>
                    <xdr:row>21</xdr:row>
                    <xdr:rowOff>12700</xdr:rowOff>
                  </from>
                  <to>
                    <xdr:col>4</xdr:col>
                    <xdr:colOff>304800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5" name="Option Button 277">
              <controlPr defaultSize="0" autoFill="0" autoLine="0" autoPict="0">
                <anchor>
                  <from>
                    <xdr:col>4</xdr:col>
                    <xdr:colOff>63500</xdr:colOff>
                    <xdr:row>22</xdr:row>
                    <xdr:rowOff>0</xdr:rowOff>
                  </from>
                  <to>
                    <xdr:col>4</xdr:col>
                    <xdr:colOff>304800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6" name="Option Button 278">
              <controlPr defaultSize="0" autoFill="0" autoLine="0" autoPict="0">
                <anchor>
                  <from>
                    <xdr:col>4</xdr:col>
                    <xdr:colOff>63500</xdr:colOff>
                    <xdr:row>23</xdr:row>
                    <xdr:rowOff>0</xdr:rowOff>
                  </from>
                  <to>
                    <xdr:col>4</xdr:col>
                    <xdr:colOff>304800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7" name="Option Button 279">
              <controlPr defaultSize="0" autoFill="0" autoLine="0" autoPict="0">
                <anchor>
                  <from>
                    <xdr:col>4</xdr:col>
                    <xdr:colOff>63500</xdr:colOff>
                    <xdr:row>24</xdr:row>
                    <xdr:rowOff>0</xdr:rowOff>
                  </from>
                  <to>
                    <xdr:col>4</xdr:col>
                    <xdr:colOff>304800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" name="Option Button 280">
              <controlPr defaultSize="0" autoFill="0" autoLine="0" autoPict="0">
                <anchor>
                  <from>
                    <xdr:col>4</xdr:col>
                    <xdr:colOff>63500</xdr:colOff>
                    <xdr:row>25</xdr:row>
                    <xdr:rowOff>12700</xdr:rowOff>
                  </from>
                  <to>
                    <xdr:col>4</xdr:col>
                    <xdr:colOff>304800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9" name="Option Button 281">
              <controlPr defaultSize="0" autoFill="0" autoLine="0" autoPict="0">
                <anchor>
                  <from>
                    <xdr:col>4</xdr:col>
                    <xdr:colOff>63500</xdr:colOff>
                    <xdr:row>26</xdr:row>
                    <xdr:rowOff>0</xdr:rowOff>
                  </from>
                  <to>
                    <xdr:col>4</xdr:col>
                    <xdr:colOff>304800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30" name="Option Button 282">
              <controlPr defaultSize="0" autoFill="0" autoLine="0" autoPict="0">
                <anchor>
                  <from>
                    <xdr:col>4</xdr:col>
                    <xdr:colOff>63500</xdr:colOff>
                    <xdr:row>27</xdr:row>
                    <xdr:rowOff>0</xdr:rowOff>
                  </from>
                  <to>
                    <xdr:col>4</xdr:col>
                    <xdr:colOff>304800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31" name="Option Button 283">
              <controlPr defaultSize="0" autoFill="0" autoLine="0" autoPict="0">
                <anchor>
                  <from>
                    <xdr:col>4</xdr:col>
                    <xdr:colOff>63500</xdr:colOff>
                    <xdr:row>28</xdr:row>
                    <xdr:rowOff>0</xdr:rowOff>
                  </from>
                  <to>
                    <xdr:col>4</xdr:col>
                    <xdr:colOff>304800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32" name="Option Button 284">
              <controlPr defaultSize="0" autoFill="0" autoLine="0" autoPict="0">
                <anchor>
                  <from>
                    <xdr:col>4</xdr:col>
                    <xdr:colOff>63500</xdr:colOff>
                    <xdr:row>29</xdr:row>
                    <xdr:rowOff>0</xdr:rowOff>
                  </from>
                  <to>
                    <xdr:col>4</xdr:col>
                    <xdr:colOff>304800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33" name="Option Button 285">
              <controlPr defaultSize="0" autoFill="0" autoLine="0" autoPict="0">
                <anchor>
                  <from>
                    <xdr:col>4</xdr:col>
                    <xdr:colOff>63500</xdr:colOff>
                    <xdr:row>30</xdr:row>
                    <xdr:rowOff>0</xdr:rowOff>
                  </from>
                  <to>
                    <xdr:col>4</xdr:col>
                    <xdr:colOff>304800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34" name="Option Button 286">
              <controlPr defaultSize="0" autoFill="0" autoLine="0" autoPict="0">
                <anchor>
                  <from>
                    <xdr:col>4</xdr:col>
                    <xdr:colOff>63500</xdr:colOff>
                    <xdr:row>31</xdr:row>
                    <xdr:rowOff>12700</xdr:rowOff>
                  </from>
                  <to>
                    <xdr:col>4</xdr:col>
                    <xdr:colOff>304800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35" name="Option Button 287">
              <controlPr defaultSize="0" autoFill="0" autoLine="0" autoPict="0">
                <anchor>
                  <from>
                    <xdr:col>4</xdr:col>
                    <xdr:colOff>63500</xdr:colOff>
                    <xdr:row>32</xdr:row>
                    <xdr:rowOff>0</xdr:rowOff>
                  </from>
                  <to>
                    <xdr:col>4</xdr:col>
                    <xdr:colOff>304800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36" name="Option Button 288">
              <controlPr defaultSize="0" autoFill="0" autoLine="0" autoPict="0">
                <anchor>
                  <from>
                    <xdr:col>4</xdr:col>
                    <xdr:colOff>63500</xdr:colOff>
                    <xdr:row>33</xdr:row>
                    <xdr:rowOff>0</xdr:rowOff>
                  </from>
                  <to>
                    <xdr:col>4</xdr:col>
                    <xdr:colOff>304800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37" name="Option Button 289">
              <controlPr defaultSize="0" autoFill="0" autoLine="0" autoPict="0">
                <anchor>
                  <from>
                    <xdr:col>4</xdr:col>
                    <xdr:colOff>63500</xdr:colOff>
                    <xdr:row>34</xdr:row>
                    <xdr:rowOff>12700</xdr:rowOff>
                  </from>
                  <to>
                    <xdr:col>4</xdr:col>
                    <xdr:colOff>304800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38" name="Option Button 290">
              <controlPr defaultSize="0" autoFill="0" autoLine="0" autoPict="0">
                <anchor>
                  <from>
                    <xdr:col>4</xdr:col>
                    <xdr:colOff>63500</xdr:colOff>
                    <xdr:row>35</xdr:row>
                    <xdr:rowOff>0</xdr:rowOff>
                  </from>
                  <to>
                    <xdr:col>4</xdr:col>
                    <xdr:colOff>304800</xdr:colOff>
                    <xdr:row>36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39" name="Option Button 291">
              <controlPr defaultSize="0" autoFill="0" autoLine="0" autoPict="0" altText="">
                <anchor>
                  <from>
                    <xdr:col>4</xdr:col>
                    <xdr:colOff>63500</xdr:colOff>
                    <xdr:row>36</xdr:row>
                    <xdr:rowOff>0</xdr:rowOff>
                  </from>
                  <to>
                    <xdr:col>4</xdr:col>
                    <xdr:colOff>304800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40" name="Option Button 292">
              <controlPr defaultSize="0" autoFill="0" autoLine="0" autoPict="0">
                <anchor>
                  <from>
                    <xdr:col>4</xdr:col>
                    <xdr:colOff>63500</xdr:colOff>
                    <xdr:row>37</xdr:row>
                    <xdr:rowOff>12700</xdr:rowOff>
                  </from>
                  <to>
                    <xdr:col>4</xdr:col>
                    <xdr:colOff>304800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41" name="Option Button 293">
              <controlPr defaultSize="0" autoFill="0" autoLine="0" autoPict="0">
                <anchor>
                  <from>
                    <xdr:col>4</xdr:col>
                    <xdr:colOff>63500</xdr:colOff>
                    <xdr:row>38</xdr:row>
                    <xdr:rowOff>12700</xdr:rowOff>
                  </from>
                  <to>
                    <xdr:col>4</xdr:col>
                    <xdr:colOff>304800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42" name="Option Button 294">
              <controlPr defaultSize="0" autoFill="0" autoLine="0" autoPict="0">
                <anchor>
                  <from>
                    <xdr:col>4</xdr:col>
                    <xdr:colOff>63500</xdr:colOff>
                    <xdr:row>39</xdr:row>
                    <xdr:rowOff>0</xdr:rowOff>
                  </from>
                  <to>
                    <xdr:col>4</xdr:col>
                    <xdr:colOff>304800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43" name="Option Button 295">
              <controlPr defaultSize="0" autoFill="0" autoLine="0" autoPict="0">
                <anchor>
                  <from>
                    <xdr:col>4</xdr:col>
                    <xdr:colOff>63500</xdr:colOff>
                    <xdr:row>40</xdr:row>
                    <xdr:rowOff>12700</xdr:rowOff>
                  </from>
                  <to>
                    <xdr:col>4</xdr:col>
                    <xdr:colOff>304800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44" name="Option Button 296">
              <controlPr defaultSize="0" autoFill="0" autoLine="0" autoPict="0">
                <anchor>
                  <from>
                    <xdr:col>4</xdr:col>
                    <xdr:colOff>63500</xdr:colOff>
                    <xdr:row>41</xdr:row>
                    <xdr:rowOff>0</xdr:rowOff>
                  </from>
                  <to>
                    <xdr:col>4</xdr:col>
                    <xdr:colOff>304800</xdr:colOff>
                    <xdr:row>42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45" name="Option Button 297">
              <controlPr defaultSize="0" autoFill="0" autoLine="0" autoPict="0">
                <anchor>
                  <from>
                    <xdr:col>4</xdr:col>
                    <xdr:colOff>63500</xdr:colOff>
                    <xdr:row>42</xdr:row>
                    <xdr:rowOff>0</xdr:rowOff>
                  </from>
                  <to>
                    <xdr:col>4</xdr:col>
                    <xdr:colOff>304800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46" name="Option Button 298">
              <controlPr defaultSize="0" autoFill="0" autoLine="0" autoPict="0">
                <anchor>
                  <from>
                    <xdr:col>4</xdr:col>
                    <xdr:colOff>63500</xdr:colOff>
                    <xdr:row>43</xdr:row>
                    <xdr:rowOff>12700</xdr:rowOff>
                  </from>
                  <to>
                    <xdr:col>4</xdr:col>
                    <xdr:colOff>304800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47" name="Option Button 299">
              <controlPr defaultSize="0" autoFill="0" autoLine="0" autoPict="0">
                <anchor>
                  <from>
                    <xdr:col>4</xdr:col>
                    <xdr:colOff>63500</xdr:colOff>
                    <xdr:row>44</xdr:row>
                    <xdr:rowOff>12700</xdr:rowOff>
                  </from>
                  <to>
                    <xdr:col>4</xdr:col>
                    <xdr:colOff>304800</xdr:colOff>
                    <xdr:row>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48" name="Option Button 300">
              <controlPr defaultSize="0" autoFill="0" autoLine="0" autoPict="0">
                <anchor>
                  <from>
                    <xdr:col>4</xdr:col>
                    <xdr:colOff>63500</xdr:colOff>
                    <xdr:row>45</xdr:row>
                    <xdr:rowOff>0</xdr:rowOff>
                  </from>
                  <to>
                    <xdr:col>4</xdr:col>
                    <xdr:colOff>304800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49" name="Option Button 301">
              <controlPr defaultSize="0" autoFill="0" autoLine="0" autoPict="0">
                <anchor>
                  <from>
                    <xdr:col>4</xdr:col>
                    <xdr:colOff>63500</xdr:colOff>
                    <xdr:row>46</xdr:row>
                    <xdr:rowOff>12700</xdr:rowOff>
                  </from>
                  <to>
                    <xdr:col>4</xdr:col>
                    <xdr:colOff>304800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50" name="Option Button 302">
              <controlPr defaultSize="0" autoFill="0" autoLine="0" autoPict="0">
                <anchor>
                  <from>
                    <xdr:col>4</xdr:col>
                    <xdr:colOff>63500</xdr:colOff>
                    <xdr:row>47</xdr:row>
                    <xdr:rowOff>12700</xdr:rowOff>
                  </from>
                  <to>
                    <xdr:col>4</xdr:col>
                    <xdr:colOff>304800</xdr:colOff>
                    <xdr:row>48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51" name="Option Button 303">
              <controlPr defaultSize="0" autoFill="0" autoLine="0" autoPict="0">
                <anchor>
                  <from>
                    <xdr:col>4</xdr:col>
                    <xdr:colOff>63500</xdr:colOff>
                    <xdr:row>48</xdr:row>
                    <xdr:rowOff>0</xdr:rowOff>
                  </from>
                  <to>
                    <xdr:col>4</xdr:col>
                    <xdr:colOff>304800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52" name="Option Button 304">
              <controlPr defaultSize="0" autoFill="0" autoLine="0" autoPict="0">
                <anchor>
                  <from>
                    <xdr:col>4</xdr:col>
                    <xdr:colOff>63500</xdr:colOff>
                    <xdr:row>49</xdr:row>
                    <xdr:rowOff>12700</xdr:rowOff>
                  </from>
                  <to>
                    <xdr:col>4</xdr:col>
                    <xdr:colOff>304800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53" name="Option Button 305">
              <controlPr defaultSize="0" autoFill="0" autoLine="0" autoPict="0">
                <anchor>
                  <from>
                    <xdr:col>4</xdr:col>
                    <xdr:colOff>63500</xdr:colOff>
                    <xdr:row>50</xdr:row>
                    <xdr:rowOff>12700</xdr:rowOff>
                  </from>
                  <to>
                    <xdr:col>4</xdr:col>
                    <xdr:colOff>304800</xdr:colOff>
                    <xdr:row>51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54" name="Option Button 306">
              <controlPr defaultSize="0" autoFill="0" autoLine="0" autoPict="0">
                <anchor>
                  <from>
                    <xdr:col>4</xdr:col>
                    <xdr:colOff>63500</xdr:colOff>
                    <xdr:row>51</xdr:row>
                    <xdr:rowOff>0</xdr:rowOff>
                  </from>
                  <to>
                    <xdr:col>4</xdr:col>
                    <xdr:colOff>304800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55" name="Option Button 307">
              <controlPr defaultSize="0" autoFill="0" autoLine="0" autoPict="0">
                <anchor>
                  <from>
                    <xdr:col>4</xdr:col>
                    <xdr:colOff>63500</xdr:colOff>
                    <xdr:row>52</xdr:row>
                    <xdr:rowOff>12700</xdr:rowOff>
                  </from>
                  <to>
                    <xdr:col>4</xdr:col>
                    <xdr:colOff>304800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56" name="Option Button 308">
              <controlPr defaultSize="0" autoFill="0" autoLine="0" autoPict="0">
                <anchor>
                  <from>
                    <xdr:col>4</xdr:col>
                    <xdr:colOff>63500</xdr:colOff>
                    <xdr:row>53</xdr:row>
                    <xdr:rowOff>0</xdr:rowOff>
                  </from>
                  <to>
                    <xdr:col>4</xdr:col>
                    <xdr:colOff>304800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57" name="Option Button 309">
              <controlPr defaultSize="0" autoFill="0" autoLine="0" autoPict="0">
                <anchor>
                  <from>
                    <xdr:col>4</xdr:col>
                    <xdr:colOff>63500</xdr:colOff>
                    <xdr:row>54</xdr:row>
                    <xdr:rowOff>0</xdr:rowOff>
                  </from>
                  <to>
                    <xdr:col>4</xdr:col>
                    <xdr:colOff>304800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58" name="Option Button 310">
              <controlPr defaultSize="0" autoFill="0" autoLine="0" autoPict="0">
                <anchor>
                  <from>
                    <xdr:col>4</xdr:col>
                    <xdr:colOff>63500</xdr:colOff>
                    <xdr:row>55</xdr:row>
                    <xdr:rowOff>12700</xdr:rowOff>
                  </from>
                  <to>
                    <xdr:col>4</xdr:col>
                    <xdr:colOff>304800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59" name="Option Button 311">
              <controlPr defaultSize="0" autoFill="0" autoLine="0" autoPict="0">
                <anchor>
                  <from>
                    <xdr:col>4</xdr:col>
                    <xdr:colOff>63500</xdr:colOff>
                    <xdr:row>56</xdr:row>
                    <xdr:rowOff>0</xdr:rowOff>
                  </from>
                  <to>
                    <xdr:col>4</xdr:col>
                    <xdr:colOff>304800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60" name="Option Button 312">
              <controlPr defaultSize="0" autoFill="0" autoLine="0" autoPict="0">
                <anchor>
                  <from>
                    <xdr:col>4</xdr:col>
                    <xdr:colOff>63500</xdr:colOff>
                    <xdr:row>57</xdr:row>
                    <xdr:rowOff>0</xdr:rowOff>
                  </from>
                  <to>
                    <xdr:col>4</xdr:col>
                    <xdr:colOff>304800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61" name="Option Button 313">
              <controlPr defaultSize="0" autoFill="0" autoLine="0" autoPict="0">
                <anchor>
                  <from>
                    <xdr:col>4</xdr:col>
                    <xdr:colOff>63500</xdr:colOff>
                    <xdr:row>58</xdr:row>
                    <xdr:rowOff>0</xdr:rowOff>
                  </from>
                  <to>
                    <xdr:col>4</xdr:col>
                    <xdr:colOff>304800</xdr:colOff>
                    <xdr:row>59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Deprecia</vt:lpstr>
      <vt:lpstr>Deprecia!Área_de_impresión</vt:lpstr>
      <vt:lpstr>MONEDA</vt:lpstr>
      <vt:lpstr>Rango_G</vt:lpstr>
      <vt:lpstr>UNIDAD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Rosas-Tasaciones Industriales</dc:creator>
  <cp:keywords/>
  <dc:description/>
  <cp:lastModifiedBy>Mario Rosas</cp:lastModifiedBy>
  <cp:lastPrinted>2026-08-03T18:33:06Z</cp:lastPrinted>
  <dcterms:created xsi:type="dcterms:W3CDTF">2014-12-02T20:21:49Z</dcterms:created>
  <dcterms:modified xsi:type="dcterms:W3CDTF">2026-08-05T16:17:46Z</dcterms:modified>
  <cp:category/>
</cp:coreProperties>
</file>