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mariorosas/Library/CloudStorage/Dropbox/Tasaciones/Favoritos/*DEPRECIACIÓN/DEPRECIACIÓN (ÚLTIMA VERSION)/DepreciacionTAI/DepreciacionTAI/"/>
    </mc:Choice>
  </mc:AlternateContent>
  <xr:revisionPtr revIDLastSave="0" documentId="13_ncr:1_{0105C178-13C1-E44B-9FB5-459D1EA823ED}" xr6:coauthVersionLast="47" xr6:coauthVersionMax="47" xr10:uidLastSave="{00000000-0000-0000-0000-000000000000}"/>
  <bookViews>
    <workbookView showHorizontalScroll="0" showVerticalScroll="0" showSheetTabs="0" xWindow="0" yWindow="660" windowWidth="29400" windowHeight="18460" tabRatio="500" xr2:uid="{00000000-000D-0000-FFFF-FFFF00000000}"/>
  </bookViews>
  <sheets>
    <sheet name="Deprecia" sheetId="4" r:id="rId1"/>
  </sheets>
  <definedNames>
    <definedName name="Años">OFFSET(Deprecia!$C$8,1,0,COUNT(Deprecia!$M$8:$M$130),1)</definedName>
    <definedName name="AñosES">OFFSET(Deprecia!$BQ$124,1,0,Deprecia!$BQ$123,1)</definedName>
    <definedName name="_xlnm.Print_Area" localSheetId="0">Deprecia!$B$2:$AM$98</definedName>
    <definedName name="Factor">OFFSET(Deprecia!$D$8,1,9,COUNT(Deprecia!$M$9:$M$965),1)</definedName>
    <definedName name="FactorES">OFFSET(Deprecia!$BT$124,1,0,Deprecia!$BT$123,1)</definedName>
    <definedName name="Horas">OFFSET(Deprecia!$G$8,1,0,COUNT(Deprecia!$M$9:$M$965),1)</definedName>
    <definedName name="MONEDA">Deprecia!$AT$9:$AT$27</definedName>
    <definedName name="Rango_G">Deprecia!$E$9:$E$39</definedName>
    <definedName name="UNIDAD">Deprecia!$AV$9:$AV$15</definedName>
  </definedNames>
  <calcPr calcId="191029" calcMode="autoNoTable" iterate="1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V2146" i="4" l="1"/>
  <c r="BV2147" i="4" s="1"/>
  <c r="BV2148" i="4" s="1"/>
  <c r="BV2149" i="4" s="1"/>
  <c r="BV2150" i="4" s="1"/>
  <c r="BV2151" i="4" s="1"/>
  <c r="BV2152" i="4" s="1"/>
  <c r="BV2153" i="4" s="1"/>
  <c r="BV2154" i="4" s="1"/>
  <c r="BV2155" i="4" s="1"/>
  <c r="BV2156" i="4" s="1"/>
  <c r="BV2157" i="4" s="1"/>
  <c r="BV2158" i="4" s="1"/>
  <c r="BV2159" i="4" s="1"/>
  <c r="BV2160" i="4" s="1"/>
  <c r="BV2161" i="4" s="1"/>
  <c r="BV2162" i="4" s="1"/>
  <c r="BV2163" i="4" s="1"/>
  <c r="BV2164" i="4" s="1"/>
  <c r="BV2126" i="4"/>
  <c r="BV2127" i="4" s="1"/>
  <c r="BV2128" i="4" s="1"/>
  <c r="BV2129" i="4" s="1"/>
  <c r="BV2130" i="4" s="1"/>
  <c r="BV2131" i="4" s="1"/>
  <c r="BV2132" i="4" s="1"/>
  <c r="BV2133" i="4" s="1"/>
  <c r="BV2134" i="4" s="1"/>
  <c r="BV2135" i="4" s="1"/>
  <c r="BV2136" i="4" s="1"/>
  <c r="BV2137" i="4" s="1"/>
  <c r="BV2138" i="4" s="1"/>
  <c r="BV2139" i="4" s="1"/>
  <c r="BV2140" i="4" s="1"/>
  <c r="BV2141" i="4" s="1"/>
  <c r="BV2142" i="4" s="1"/>
  <c r="BV2143" i="4" s="1"/>
  <c r="BV2144" i="4" s="1"/>
  <c r="BV2106" i="4"/>
  <c r="BV2107" i="4" s="1"/>
  <c r="BV2108" i="4" s="1"/>
  <c r="BV2109" i="4" s="1"/>
  <c r="BV2110" i="4" s="1"/>
  <c r="BV2111" i="4" s="1"/>
  <c r="BV2112" i="4" s="1"/>
  <c r="BV2113" i="4" s="1"/>
  <c r="BV2114" i="4" s="1"/>
  <c r="BV2115" i="4" s="1"/>
  <c r="BV2116" i="4" s="1"/>
  <c r="BV2117" i="4" s="1"/>
  <c r="BV2118" i="4" s="1"/>
  <c r="BV2119" i="4" s="1"/>
  <c r="BV2120" i="4" s="1"/>
  <c r="BV2121" i="4" s="1"/>
  <c r="BV2122" i="4" s="1"/>
  <c r="BV2123" i="4" s="1"/>
  <c r="BV2124" i="4" s="1"/>
  <c r="BV2086" i="4"/>
  <c r="BV2087" i="4" s="1"/>
  <c r="BV2088" i="4" s="1"/>
  <c r="BV2089" i="4" s="1"/>
  <c r="BV2090" i="4" s="1"/>
  <c r="BV2091" i="4" s="1"/>
  <c r="BV2092" i="4" s="1"/>
  <c r="BV2093" i="4" s="1"/>
  <c r="BV2094" i="4" s="1"/>
  <c r="BV2095" i="4" s="1"/>
  <c r="BV2096" i="4" s="1"/>
  <c r="BV2097" i="4" s="1"/>
  <c r="BV2098" i="4" s="1"/>
  <c r="BV2099" i="4" s="1"/>
  <c r="BV2100" i="4" s="1"/>
  <c r="BV2101" i="4" s="1"/>
  <c r="BV2102" i="4" s="1"/>
  <c r="BV2103" i="4" s="1"/>
  <c r="BV2104" i="4" s="1"/>
  <c r="BV2066" i="4"/>
  <c r="BV2067" i="4" s="1"/>
  <c r="BV2068" i="4" s="1"/>
  <c r="BV2069" i="4" s="1"/>
  <c r="BV2070" i="4" s="1"/>
  <c r="BV2071" i="4" s="1"/>
  <c r="BV2072" i="4" s="1"/>
  <c r="BV2073" i="4" s="1"/>
  <c r="BV2074" i="4" s="1"/>
  <c r="BV2075" i="4" s="1"/>
  <c r="BV2076" i="4" s="1"/>
  <c r="BV2077" i="4" s="1"/>
  <c r="BV2078" i="4" s="1"/>
  <c r="BV2079" i="4" s="1"/>
  <c r="BV2080" i="4" s="1"/>
  <c r="BV2081" i="4" s="1"/>
  <c r="BV2082" i="4" s="1"/>
  <c r="BV2083" i="4" s="1"/>
  <c r="BV2084" i="4" s="1"/>
  <c r="BV2046" i="4"/>
  <c r="BV2047" i="4" s="1"/>
  <c r="BV2048" i="4" s="1"/>
  <c r="BV2049" i="4" s="1"/>
  <c r="BV2050" i="4" s="1"/>
  <c r="BV2051" i="4" s="1"/>
  <c r="BV2052" i="4" s="1"/>
  <c r="BV2053" i="4" s="1"/>
  <c r="BV2054" i="4" s="1"/>
  <c r="BV2055" i="4" s="1"/>
  <c r="BV2056" i="4" s="1"/>
  <c r="BV2057" i="4" s="1"/>
  <c r="BV2058" i="4" s="1"/>
  <c r="BV2059" i="4" s="1"/>
  <c r="BV2060" i="4" s="1"/>
  <c r="BV2061" i="4" s="1"/>
  <c r="BV2062" i="4" s="1"/>
  <c r="BV2063" i="4" s="1"/>
  <c r="BV2064" i="4" s="1"/>
  <c r="BV2026" i="4"/>
  <c r="BV2027" i="4" s="1"/>
  <c r="BV2028" i="4" s="1"/>
  <c r="BV2029" i="4" s="1"/>
  <c r="BV2030" i="4" s="1"/>
  <c r="BV2031" i="4" s="1"/>
  <c r="BV2032" i="4" s="1"/>
  <c r="BV2033" i="4" s="1"/>
  <c r="BV2034" i="4" s="1"/>
  <c r="BV2035" i="4" s="1"/>
  <c r="BV2036" i="4" s="1"/>
  <c r="BV2037" i="4" s="1"/>
  <c r="BV2038" i="4" s="1"/>
  <c r="BV2039" i="4" s="1"/>
  <c r="BV2040" i="4" s="1"/>
  <c r="BV2041" i="4" s="1"/>
  <c r="BV2042" i="4" s="1"/>
  <c r="BV2043" i="4" s="1"/>
  <c r="BV2044" i="4" s="1"/>
  <c r="BV2006" i="4"/>
  <c r="BV2007" i="4" s="1"/>
  <c r="BV2008" i="4" s="1"/>
  <c r="BV2009" i="4" s="1"/>
  <c r="BV2010" i="4" s="1"/>
  <c r="BV2011" i="4" s="1"/>
  <c r="BV2012" i="4" s="1"/>
  <c r="BV2013" i="4" s="1"/>
  <c r="BV2014" i="4" s="1"/>
  <c r="BV2015" i="4" s="1"/>
  <c r="BV2016" i="4" s="1"/>
  <c r="BV2017" i="4" s="1"/>
  <c r="BV2018" i="4" s="1"/>
  <c r="BV2019" i="4" s="1"/>
  <c r="BV2020" i="4" s="1"/>
  <c r="BV2021" i="4" s="1"/>
  <c r="BV2022" i="4" s="1"/>
  <c r="BV2023" i="4" s="1"/>
  <c r="BV2024" i="4" s="1"/>
  <c r="BV1986" i="4"/>
  <c r="BV1987" i="4" s="1"/>
  <c r="BV1988" i="4" s="1"/>
  <c r="BV1989" i="4" s="1"/>
  <c r="BV1990" i="4" s="1"/>
  <c r="BV1991" i="4" s="1"/>
  <c r="BV1992" i="4" s="1"/>
  <c r="BV1993" i="4" s="1"/>
  <c r="BV1994" i="4" s="1"/>
  <c r="BV1995" i="4" s="1"/>
  <c r="BV1996" i="4" s="1"/>
  <c r="BV1997" i="4" s="1"/>
  <c r="BV1998" i="4" s="1"/>
  <c r="BV1999" i="4" s="1"/>
  <c r="BV2000" i="4" s="1"/>
  <c r="BV2001" i="4" s="1"/>
  <c r="BV2002" i="4" s="1"/>
  <c r="BV2003" i="4" s="1"/>
  <c r="BV2004" i="4" s="1"/>
  <c r="BV1966" i="4"/>
  <c r="BV1967" i="4" s="1"/>
  <c r="BV1968" i="4" s="1"/>
  <c r="BV1969" i="4" s="1"/>
  <c r="BV1970" i="4" s="1"/>
  <c r="BV1971" i="4" s="1"/>
  <c r="BV1972" i="4" s="1"/>
  <c r="BV1973" i="4" s="1"/>
  <c r="BV1974" i="4" s="1"/>
  <c r="BV1975" i="4" s="1"/>
  <c r="BV1976" i="4" s="1"/>
  <c r="BV1977" i="4" s="1"/>
  <c r="BV1978" i="4" s="1"/>
  <c r="BV1979" i="4" s="1"/>
  <c r="BV1980" i="4" s="1"/>
  <c r="BV1981" i="4" s="1"/>
  <c r="BV1982" i="4" s="1"/>
  <c r="BV1983" i="4" s="1"/>
  <c r="BV1984" i="4" s="1"/>
  <c r="BV1946" i="4"/>
  <c r="BV1947" i="4" s="1"/>
  <c r="BV1948" i="4" s="1"/>
  <c r="BV1949" i="4" s="1"/>
  <c r="BV1950" i="4" s="1"/>
  <c r="BV1951" i="4" s="1"/>
  <c r="BV1952" i="4" s="1"/>
  <c r="BV1953" i="4" s="1"/>
  <c r="BV1954" i="4" s="1"/>
  <c r="BV1955" i="4" s="1"/>
  <c r="BV1956" i="4" s="1"/>
  <c r="BV1957" i="4" s="1"/>
  <c r="BV1958" i="4" s="1"/>
  <c r="BV1959" i="4" s="1"/>
  <c r="BV1960" i="4" s="1"/>
  <c r="BV1961" i="4" s="1"/>
  <c r="BV1962" i="4" s="1"/>
  <c r="BV1963" i="4" s="1"/>
  <c r="BV1964" i="4" s="1"/>
  <c r="BV1926" i="4"/>
  <c r="BV1927" i="4" s="1"/>
  <c r="BV1928" i="4" s="1"/>
  <c r="BV1929" i="4" s="1"/>
  <c r="BV1930" i="4" s="1"/>
  <c r="BV1931" i="4" s="1"/>
  <c r="BV1932" i="4" s="1"/>
  <c r="BV1933" i="4" s="1"/>
  <c r="BV1934" i="4" s="1"/>
  <c r="BV1935" i="4" s="1"/>
  <c r="BV1936" i="4" s="1"/>
  <c r="BV1937" i="4" s="1"/>
  <c r="BV1938" i="4" s="1"/>
  <c r="BV1939" i="4" s="1"/>
  <c r="BV1940" i="4" s="1"/>
  <c r="BV1941" i="4" s="1"/>
  <c r="BV1942" i="4" s="1"/>
  <c r="BV1943" i="4" s="1"/>
  <c r="BV1944" i="4" s="1"/>
  <c r="BV1906" i="4"/>
  <c r="BV1907" i="4" s="1"/>
  <c r="BV1908" i="4" s="1"/>
  <c r="BV1909" i="4" s="1"/>
  <c r="BV1910" i="4" s="1"/>
  <c r="BV1911" i="4" s="1"/>
  <c r="BV1912" i="4" s="1"/>
  <c r="BV1913" i="4" s="1"/>
  <c r="BV1914" i="4" s="1"/>
  <c r="BV1915" i="4" s="1"/>
  <c r="BV1916" i="4" s="1"/>
  <c r="BV1917" i="4" s="1"/>
  <c r="BV1918" i="4" s="1"/>
  <c r="BV1919" i="4" s="1"/>
  <c r="BV1920" i="4" s="1"/>
  <c r="BV1921" i="4" s="1"/>
  <c r="BV1922" i="4" s="1"/>
  <c r="BV1923" i="4" s="1"/>
  <c r="BV1924" i="4" s="1"/>
  <c r="BV1886" i="4"/>
  <c r="BV1887" i="4" s="1"/>
  <c r="BV1888" i="4" s="1"/>
  <c r="BV1889" i="4" s="1"/>
  <c r="BV1890" i="4" s="1"/>
  <c r="BV1891" i="4" s="1"/>
  <c r="BV1892" i="4" s="1"/>
  <c r="BV1893" i="4" s="1"/>
  <c r="BV1894" i="4" s="1"/>
  <c r="BV1895" i="4" s="1"/>
  <c r="BV1896" i="4" s="1"/>
  <c r="BV1897" i="4" s="1"/>
  <c r="BV1898" i="4" s="1"/>
  <c r="BV1899" i="4" s="1"/>
  <c r="BV1900" i="4" s="1"/>
  <c r="BV1901" i="4" s="1"/>
  <c r="BV1902" i="4" s="1"/>
  <c r="BV1903" i="4" s="1"/>
  <c r="BV1904" i="4" s="1"/>
  <c r="BV1866" i="4"/>
  <c r="BV1867" i="4" s="1"/>
  <c r="BV1868" i="4" s="1"/>
  <c r="BV1869" i="4" s="1"/>
  <c r="BV1870" i="4" s="1"/>
  <c r="BV1871" i="4" s="1"/>
  <c r="BV1872" i="4" s="1"/>
  <c r="BV1873" i="4" s="1"/>
  <c r="BV1874" i="4" s="1"/>
  <c r="BV1875" i="4" s="1"/>
  <c r="BV1876" i="4" s="1"/>
  <c r="BV1877" i="4" s="1"/>
  <c r="BV1878" i="4" s="1"/>
  <c r="BV1879" i="4" s="1"/>
  <c r="BV1880" i="4" s="1"/>
  <c r="BV1881" i="4" s="1"/>
  <c r="BV1882" i="4" s="1"/>
  <c r="BV1883" i="4" s="1"/>
  <c r="BV1884" i="4" s="1"/>
  <c r="BV1846" i="4"/>
  <c r="BV1847" i="4" s="1"/>
  <c r="BV1848" i="4" s="1"/>
  <c r="BV1849" i="4" s="1"/>
  <c r="BV1850" i="4" s="1"/>
  <c r="BV1851" i="4" s="1"/>
  <c r="BV1852" i="4" s="1"/>
  <c r="BV1853" i="4" s="1"/>
  <c r="BV1854" i="4" s="1"/>
  <c r="BV1855" i="4" s="1"/>
  <c r="BV1856" i="4" s="1"/>
  <c r="BV1857" i="4" s="1"/>
  <c r="BV1858" i="4" s="1"/>
  <c r="BV1859" i="4" s="1"/>
  <c r="BV1860" i="4" s="1"/>
  <c r="BV1861" i="4" s="1"/>
  <c r="BV1862" i="4" s="1"/>
  <c r="BV1863" i="4" s="1"/>
  <c r="BV1864" i="4" s="1"/>
  <c r="BV1826" i="4"/>
  <c r="BV1827" i="4" s="1"/>
  <c r="BV1828" i="4" s="1"/>
  <c r="BV1829" i="4" s="1"/>
  <c r="BV1830" i="4" s="1"/>
  <c r="BV1831" i="4" s="1"/>
  <c r="BV1832" i="4" s="1"/>
  <c r="BV1833" i="4" s="1"/>
  <c r="BV1834" i="4" s="1"/>
  <c r="BV1835" i="4" s="1"/>
  <c r="BV1836" i="4" s="1"/>
  <c r="BV1837" i="4" s="1"/>
  <c r="BV1838" i="4" s="1"/>
  <c r="BV1839" i="4" s="1"/>
  <c r="BV1840" i="4" s="1"/>
  <c r="BV1841" i="4" s="1"/>
  <c r="BV1842" i="4" s="1"/>
  <c r="BV1843" i="4" s="1"/>
  <c r="BV1844" i="4" s="1"/>
  <c r="BV1806" i="4"/>
  <c r="BV1807" i="4" s="1"/>
  <c r="BV1808" i="4" s="1"/>
  <c r="BV1809" i="4" s="1"/>
  <c r="BV1810" i="4" s="1"/>
  <c r="BV1811" i="4" s="1"/>
  <c r="BV1812" i="4" s="1"/>
  <c r="BV1813" i="4" s="1"/>
  <c r="BV1814" i="4" s="1"/>
  <c r="BV1815" i="4" s="1"/>
  <c r="BV1816" i="4" s="1"/>
  <c r="BV1817" i="4" s="1"/>
  <c r="BV1818" i="4" s="1"/>
  <c r="BV1819" i="4" s="1"/>
  <c r="BV1820" i="4" s="1"/>
  <c r="BV1821" i="4" s="1"/>
  <c r="BV1822" i="4" s="1"/>
  <c r="BV1823" i="4" s="1"/>
  <c r="BV1824" i="4" s="1"/>
  <c r="BV1786" i="4"/>
  <c r="BV1787" i="4" s="1"/>
  <c r="BV1788" i="4" s="1"/>
  <c r="BV1789" i="4" s="1"/>
  <c r="BV1790" i="4" s="1"/>
  <c r="BV1791" i="4" s="1"/>
  <c r="BV1792" i="4" s="1"/>
  <c r="BV1793" i="4" s="1"/>
  <c r="BV1794" i="4" s="1"/>
  <c r="BV1795" i="4" s="1"/>
  <c r="BV1796" i="4" s="1"/>
  <c r="BV1797" i="4" s="1"/>
  <c r="BV1798" i="4" s="1"/>
  <c r="BV1799" i="4" s="1"/>
  <c r="BV1800" i="4" s="1"/>
  <c r="BV1801" i="4" s="1"/>
  <c r="BV1802" i="4" s="1"/>
  <c r="BV1803" i="4" s="1"/>
  <c r="BV1804" i="4" s="1"/>
  <c r="BV1766" i="4"/>
  <c r="BV1767" i="4" s="1"/>
  <c r="BV1768" i="4" s="1"/>
  <c r="BV1769" i="4" s="1"/>
  <c r="BV1770" i="4" s="1"/>
  <c r="BV1771" i="4" s="1"/>
  <c r="BV1772" i="4" s="1"/>
  <c r="BV1773" i="4" s="1"/>
  <c r="BV1774" i="4" s="1"/>
  <c r="BV1775" i="4" s="1"/>
  <c r="BV1776" i="4" s="1"/>
  <c r="BV1777" i="4" s="1"/>
  <c r="BV1778" i="4" s="1"/>
  <c r="BV1779" i="4" s="1"/>
  <c r="BV1780" i="4" s="1"/>
  <c r="BV1781" i="4" s="1"/>
  <c r="BV1782" i="4" s="1"/>
  <c r="BV1783" i="4" s="1"/>
  <c r="BV1784" i="4" s="1"/>
  <c r="BV1746" i="4"/>
  <c r="BV1747" i="4" s="1"/>
  <c r="BV1748" i="4" s="1"/>
  <c r="BV1749" i="4" s="1"/>
  <c r="BV1750" i="4" s="1"/>
  <c r="BV1751" i="4" s="1"/>
  <c r="BV1752" i="4" s="1"/>
  <c r="BV1753" i="4" s="1"/>
  <c r="BV1754" i="4" s="1"/>
  <c r="BV1755" i="4" s="1"/>
  <c r="BV1756" i="4" s="1"/>
  <c r="BV1757" i="4" s="1"/>
  <c r="BV1758" i="4" s="1"/>
  <c r="BV1759" i="4" s="1"/>
  <c r="BV1760" i="4" s="1"/>
  <c r="BV1761" i="4" s="1"/>
  <c r="BV1762" i="4" s="1"/>
  <c r="BV1763" i="4" s="1"/>
  <c r="BV1764" i="4" s="1"/>
  <c r="BV1726" i="4"/>
  <c r="BV1727" i="4" s="1"/>
  <c r="BV1728" i="4" s="1"/>
  <c r="BV1729" i="4" s="1"/>
  <c r="BV1730" i="4" s="1"/>
  <c r="BV1731" i="4" s="1"/>
  <c r="BV1732" i="4" s="1"/>
  <c r="BV1733" i="4" s="1"/>
  <c r="BV1734" i="4" s="1"/>
  <c r="BV1735" i="4" s="1"/>
  <c r="BV1736" i="4" s="1"/>
  <c r="BV1737" i="4" s="1"/>
  <c r="BV1738" i="4" s="1"/>
  <c r="BV1739" i="4" s="1"/>
  <c r="BV1740" i="4" s="1"/>
  <c r="BV1741" i="4" s="1"/>
  <c r="BV1742" i="4" s="1"/>
  <c r="BV1743" i="4" s="1"/>
  <c r="BV1744" i="4" s="1"/>
  <c r="BV1706" i="4"/>
  <c r="BV1707" i="4" s="1"/>
  <c r="BV1708" i="4" s="1"/>
  <c r="BV1709" i="4" s="1"/>
  <c r="BV1710" i="4" s="1"/>
  <c r="BV1711" i="4" s="1"/>
  <c r="BV1712" i="4" s="1"/>
  <c r="BV1713" i="4" s="1"/>
  <c r="BV1714" i="4" s="1"/>
  <c r="BV1715" i="4" s="1"/>
  <c r="BV1716" i="4" s="1"/>
  <c r="BV1717" i="4" s="1"/>
  <c r="BV1718" i="4" s="1"/>
  <c r="BV1719" i="4" s="1"/>
  <c r="BV1720" i="4" s="1"/>
  <c r="BV1721" i="4" s="1"/>
  <c r="BV1722" i="4" s="1"/>
  <c r="BV1723" i="4" s="1"/>
  <c r="BV1724" i="4" s="1"/>
  <c r="BV1686" i="4"/>
  <c r="BV1687" i="4" s="1"/>
  <c r="BV1688" i="4" s="1"/>
  <c r="BV1689" i="4" s="1"/>
  <c r="BV1690" i="4" s="1"/>
  <c r="BV1691" i="4" s="1"/>
  <c r="BV1692" i="4" s="1"/>
  <c r="BV1693" i="4" s="1"/>
  <c r="BV1694" i="4" s="1"/>
  <c r="BV1695" i="4" s="1"/>
  <c r="BV1696" i="4" s="1"/>
  <c r="BV1697" i="4" s="1"/>
  <c r="BV1698" i="4" s="1"/>
  <c r="BV1699" i="4" s="1"/>
  <c r="BV1700" i="4" s="1"/>
  <c r="BV1701" i="4" s="1"/>
  <c r="BV1702" i="4" s="1"/>
  <c r="BV1703" i="4" s="1"/>
  <c r="BV1704" i="4" s="1"/>
  <c r="BV1666" i="4"/>
  <c r="BV1667" i="4" s="1"/>
  <c r="BV1668" i="4" s="1"/>
  <c r="BV1669" i="4" s="1"/>
  <c r="BV1670" i="4" s="1"/>
  <c r="BV1671" i="4" s="1"/>
  <c r="BV1672" i="4" s="1"/>
  <c r="BV1673" i="4" s="1"/>
  <c r="BV1674" i="4" s="1"/>
  <c r="BV1675" i="4" s="1"/>
  <c r="BV1676" i="4" s="1"/>
  <c r="BV1677" i="4" s="1"/>
  <c r="BV1678" i="4" s="1"/>
  <c r="BV1679" i="4" s="1"/>
  <c r="BV1680" i="4" s="1"/>
  <c r="BV1681" i="4" s="1"/>
  <c r="BV1682" i="4" s="1"/>
  <c r="BV1683" i="4" s="1"/>
  <c r="BV1684" i="4" s="1"/>
  <c r="BV1646" i="4"/>
  <c r="BV1647" i="4" s="1"/>
  <c r="BV1648" i="4" s="1"/>
  <c r="BV1649" i="4" s="1"/>
  <c r="BV1650" i="4" s="1"/>
  <c r="BV1651" i="4" s="1"/>
  <c r="BV1652" i="4" s="1"/>
  <c r="BV1653" i="4" s="1"/>
  <c r="BV1654" i="4" s="1"/>
  <c r="BV1655" i="4" s="1"/>
  <c r="BV1656" i="4" s="1"/>
  <c r="BV1657" i="4" s="1"/>
  <c r="BV1658" i="4" s="1"/>
  <c r="BV1659" i="4" s="1"/>
  <c r="BV1660" i="4" s="1"/>
  <c r="BV1661" i="4" s="1"/>
  <c r="BV1662" i="4" s="1"/>
  <c r="BV1663" i="4" s="1"/>
  <c r="BV1664" i="4" s="1"/>
  <c r="BV1626" i="4"/>
  <c r="BV1627" i="4" s="1"/>
  <c r="BV1628" i="4" s="1"/>
  <c r="BV1629" i="4" s="1"/>
  <c r="BV1630" i="4" s="1"/>
  <c r="BV1631" i="4" s="1"/>
  <c r="BV1632" i="4" s="1"/>
  <c r="BV1633" i="4" s="1"/>
  <c r="BV1634" i="4" s="1"/>
  <c r="BV1635" i="4" s="1"/>
  <c r="BV1636" i="4" s="1"/>
  <c r="BV1637" i="4" s="1"/>
  <c r="BV1638" i="4" s="1"/>
  <c r="BV1639" i="4" s="1"/>
  <c r="BV1640" i="4" s="1"/>
  <c r="BV1641" i="4" s="1"/>
  <c r="BV1642" i="4" s="1"/>
  <c r="BV1643" i="4" s="1"/>
  <c r="BV1644" i="4" s="1"/>
  <c r="BV1606" i="4"/>
  <c r="BV1607" i="4" s="1"/>
  <c r="BV1608" i="4" s="1"/>
  <c r="BV1609" i="4" s="1"/>
  <c r="BV1610" i="4" s="1"/>
  <c r="BV1611" i="4" s="1"/>
  <c r="BV1612" i="4" s="1"/>
  <c r="BV1613" i="4" s="1"/>
  <c r="BV1614" i="4" s="1"/>
  <c r="BV1615" i="4" s="1"/>
  <c r="BV1616" i="4" s="1"/>
  <c r="BV1617" i="4" s="1"/>
  <c r="BV1618" i="4" s="1"/>
  <c r="BV1619" i="4" s="1"/>
  <c r="BV1620" i="4" s="1"/>
  <c r="BV1621" i="4" s="1"/>
  <c r="BV1622" i="4" s="1"/>
  <c r="BV1623" i="4" s="1"/>
  <c r="BV1624" i="4" s="1"/>
  <c r="BV1586" i="4"/>
  <c r="BV1587" i="4" s="1"/>
  <c r="BV1588" i="4" s="1"/>
  <c r="BV1589" i="4" s="1"/>
  <c r="BV1590" i="4" s="1"/>
  <c r="BV1591" i="4" s="1"/>
  <c r="BV1592" i="4" s="1"/>
  <c r="BV1593" i="4" s="1"/>
  <c r="BV1594" i="4" s="1"/>
  <c r="BV1595" i="4" s="1"/>
  <c r="BV1596" i="4" s="1"/>
  <c r="BV1597" i="4" s="1"/>
  <c r="BV1598" i="4" s="1"/>
  <c r="BV1599" i="4" s="1"/>
  <c r="BV1600" i="4" s="1"/>
  <c r="BV1601" i="4" s="1"/>
  <c r="BV1602" i="4" s="1"/>
  <c r="BV1603" i="4" s="1"/>
  <c r="BV1604" i="4" s="1"/>
  <c r="BV1566" i="4"/>
  <c r="BV1567" i="4" s="1"/>
  <c r="BV1568" i="4" s="1"/>
  <c r="BV1569" i="4" s="1"/>
  <c r="BV1570" i="4" s="1"/>
  <c r="BV1571" i="4" s="1"/>
  <c r="BV1572" i="4" s="1"/>
  <c r="BV1573" i="4" s="1"/>
  <c r="BV1574" i="4" s="1"/>
  <c r="BV1575" i="4" s="1"/>
  <c r="BV1576" i="4" s="1"/>
  <c r="BV1577" i="4" s="1"/>
  <c r="BV1578" i="4" s="1"/>
  <c r="BV1579" i="4" s="1"/>
  <c r="BV1580" i="4" s="1"/>
  <c r="BV1581" i="4" s="1"/>
  <c r="BV1582" i="4" s="1"/>
  <c r="BV1583" i="4" s="1"/>
  <c r="BV1584" i="4" s="1"/>
  <c r="BV1546" i="4"/>
  <c r="BV1547" i="4" s="1"/>
  <c r="BV1548" i="4" s="1"/>
  <c r="BV1549" i="4" s="1"/>
  <c r="BV1550" i="4" s="1"/>
  <c r="BV1551" i="4" s="1"/>
  <c r="BV1552" i="4" s="1"/>
  <c r="BV1553" i="4" s="1"/>
  <c r="BV1554" i="4" s="1"/>
  <c r="BV1555" i="4" s="1"/>
  <c r="BV1556" i="4" s="1"/>
  <c r="BV1557" i="4" s="1"/>
  <c r="BV1558" i="4" s="1"/>
  <c r="BV1559" i="4" s="1"/>
  <c r="BV1560" i="4" s="1"/>
  <c r="BV1561" i="4" s="1"/>
  <c r="BV1562" i="4" s="1"/>
  <c r="BV1563" i="4" s="1"/>
  <c r="BV1564" i="4" s="1"/>
  <c r="BV1526" i="4"/>
  <c r="BV1527" i="4" s="1"/>
  <c r="BV1528" i="4" s="1"/>
  <c r="BV1529" i="4" s="1"/>
  <c r="BV1530" i="4" s="1"/>
  <c r="BV1531" i="4" s="1"/>
  <c r="BV1532" i="4" s="1"/>
  <c r="BV1533" i="4" s="1"/>
  <c r="BV1534" i="4" s="1"/>
  <c r="BV1535" i="4" s="1"/>
  <c r="BV1536" i="4" s="1"/>
  <c r="BV1537" i="4" s="1"/>
  <c r="BV1538" i="4" s="1"/>
  <c r="BV1539" i="4" s="1"/>
  <c r="BV1540" i="4" s="1"/>
  <c r="BV1541" i="4" s="1"/>
  <c r="BV1542" i="4" s="1"/>
  <c r="BV1543" i="4" s="1"/>
  <c r="BV1544" i="4" s="1"/>
  <c r="BV1506" i="4"/>
  <c r="BV1507" i="4" s="1"/>
  <c r="BV1508" i="4" s="1"/>
  <c r="BV1509" i="4" s="1"/>
  <c r="BV1510" i="4" s="1"/>
  <c r="BV1511" i="4" s="1"/>
  <c r="BV1512" i="4" s="1"/>
  <c r="BV1513" i="4" s="1"/>
  <c r="BV1514" i="4" s="1"/>
  <c r="BV1515" i="4" s="1"/>
  <c r="BV1516" i="4" s="1"/>
  <c r="BV1517" i="4" s="1"/>
  <c r="BV1518" i="4" s="1"/>
  <c r="BV1519" i="4" s="1"/>
  <c r="BV1520" i="4" s="1"/>
  <c r="BV1521" i="4" s="1"/>
  <c r="BV1522" i="4" s="1"/>
  <c r="BV1523" i="4" s="1"/>
  <c r="BV1524" i="4" s="1"/>
  <c r="BV1486" i="4"/>
  <c r="BV1487" i="4" s="1"/>
  <c r="BV1488" i="4" s="1"/>
  <c r="BV1489" i="4" s="1"/>
  <c r="BV1490" i="4" s="1"/>
  <c r="BV1491" i="4" s="1"/>
  <c r="BV1492" i="4" s="1"/>
  <c r="BV1493" i="4" s="1"/>
  <c r="BV1494" i="4" s="1"/>
  <c r="BV1495" i="4" s="1"/>
  <c r="BV1496" i="4" s="1"/>
  <c r="BV1497" i="4" s="1"/>
  <c r="BV1498" i="4" s="1"/>
  <c r="BV1499" i="4" s="1"/>
  <c r="BV1500" i="4" s="1"/>
  <c r="BV1501" i="4" s="1"/>
  <c r="BV1502" i="4" s="1"/>
  <c r="BV1503" i="4" s="1"/>
  <c r="BV1504" i="4" s="1"/>
  <c r="BV1466" i="4"/>
  <c r="BV1467" i="4" s="1"/>
  <c r="BV1468" i="4" s="1"/>
  <c r="BV1469" i="4" s="1"/>
  <c r="BV1470" i="4" s="1"/>
  <c r="BV1471" i="4" s="1"/>
  <c r="BV1472" i="4" s="1"/>
  <c r="BV1473" i="4" s="1"/>
  <c r="BV1474" i="4" s="1"/>
  <c r="BV1475" i="4" s="1"/>
  <c r="BV1476" i="4" s="1"/>
  <c r="BV1477" i="4" s="1"/>
  <c r="BV1478" i="4" s="1"/>
  <c r="BV1479" i="4" s="1"/>
  <c r="BV1480" i="4" s="1"/>
  <c r="BV1481" i="4" s="1"/>
  <c r="BV1482" i="4" s="1"/>
  <c r="BV1483" i="4" s="1"/>
  <c r="BV1484" i="4" s="1"/>
  <c r="BV1446" i="4"/>
  <c r="BV1447" i="4" s="1"/>
  <c r="BV1448" i="4" s="1"/>
  <c r="BV1449" i="4" s="1"/>
  <c r="BV1450" i="4" s="1"/>
  <c r="BV1451" i="4" s="1"/>
  <c r="BV1452" i="4" s="1"/>
  <c r="BV1453" i="4" s="1"/>
  <c r="BV1454" i="4" s="1"/>
  <c r="BV1455" i="4" s="1"/>
  <c r="BV1456" i="4" s="1"/>
  <c r="BV1457" i="4" s="1"/>
  <c r="BV1458" i="4" s="1"/>
  <c r="BV1459" i="4" s="1"/>
  <c r="BV1460" i="4" s="1"/>
  <c r="BV1461" i="4" s="1"/>
  <c r="BV1462" i="4" s="1"/>
  <c r="BV1463" i="4" s="1"/>
  <c r="BV1464" i="4" s="1"/>
  <c r="BV1426" i="4"/>
  <c r="BV1427" i="4" s="1"/>
  <c r="BV1428" i="4" s="1"/>
  <c r="BV1429" i="4" s="1"/>
  <c r="BV1430" i="4" s="1"/>
  <c r="BV1431" i="4" s="1"/>
  <c r="BV1432" i="4" s="1"/>
  <c r="BV1433" i="4" s="1"/>
  <c r="BV1434" i="4" s="1"/>
  <c r="BV1435" i="4" s="1"/>
  <c r="BV1436" i="4" s="1"/>
  <c r="BV1437" i="4" s="1"/>
  <c r="BV1438" i="4" s="1"/>
  <c r="BV1439" i="4" s="1"/>
  <c r="BV1440" i="4" s="1"/>
  <c r="BV1441" i="4" s="1"/>
  <c r="BV1442" i="4" s="1"/>
  <c r="BV1443" i="4" s="1"/>
  <c r="BV1444" i="4" s="1"/>
  <c r="BV1406" i="4"/>
  <c r="BV1407" i="4" s="1"/>
  <c r="BV1408" i="4" s="1"/>
  <c r="BV1409" i="4" s="1"/>
  <c r="BV1410" i="4" s="1"/>
  <c r="BV1411" i="4" s="1"/>
  <c r="BV1412" i="4" s="1"/>
  <c r="BV1413" i="4" s="1"/>
  <c r="BV1414" i="4" s="1"/>
  <c r="BV1415" i="4" s="1"/>
  <c r="BV1416" i="4" s="1"/>
  <c r="BV1417" i="4" s="1"/>
  <c r="BV1418" i="4" s="1"/>
  <c r="BV1419" i="4" s="1"/>
  <c r="BV1420" i="4" s="1"/>
  <c r="BV1421" i="4" s="1"/>
  <c r="BV1422" i="4" s="1"/>
  <c r="BV1423" i="4" s="1"/>
  <c r="BV1424" i="4" s="1"/>
  <c r="BV1386" i="4"/>
  <c r="BV1387" i="4" s="1"/>
  <c r="BV1388" i="4" s="1"/>
  <c r="BV1389" i="4" s="1"/>
  <c r="BV1390" i="4" s="1"/>
  <c r="BV1391" i="4" s="1"/>
  <c r="BV1392" i="4" s="1"/>
  <c r="BV1393" i="4" s="1"/>
  <c r="BV1394" i="4" s="1"/>
  <c r="BV1395" i="4" s="1"/>
  <c r="BV1396" i="4" s="1"/>
  <c r="BV1397" i="4" s="1"/>
  <c r="BV1398" i="4" s="1"/>
  <c r="BV1399" i="4" s="1"/>
  <c r="BV1400" i="4" s="1"/>
  <c r="BV1401" i="4" s="1"/>
  <c r="BV1402" i="4" s="1"/>
  <c r="BV1403" i="4" s="1"/>
  <c r="BV1404" i="4" s="1"/>
  <c r="BV1366" i="4"/>
  <c r="BV1367" i="4" s="1"/>
  <c r="BV1368" i="4" s="1"/>
  <c r="BV1369" i="4" s="1"/>
  <c r="BV1370" i="4" s="1"/>
  <c r="BV1371" i="4" s="1"/>
  <c r="BV1372" i="4" s="1"/>
  <c r="BV1373" i="4" s="1"/>
  <c r="BV1374" i="4" s="1"/>
  <c r="BV1375" i="4" s="1"/>
  <c r="BV1376" i="4" s="1"/>
  <c r="BV1377" i="4" s="1"/>
  <c r="BV1378" i="4" s="1"/>
  <c r="BV1379" i="4" s="1"/>
  <c r="BV1380" i="4" s="1"/>
  <c r="BV1381" i="4" s="1"/>
  <c r="BV1382" i="4" s="1"/>
  <c r="BV1383" i="4" s="1"/>
  <c r="BV1384" i="4" s="1"/>
  <c r="BV1346" i="4"/>
  <c r="BV1347" i="4" s="1"/>
  <c r="BV1348" i="4" s="1"/>
  <c r="BV1349" i="4" s="1"/>
  <c r="BV1350" i="4" s="1"/>
  <c r="BV1351" i="4" s="1"/>
  <c r="BV1352" i="4" s="1"/>
  <c r="BV1353" i="4" s="1"/>
  <c r="BV1354" i="4" s="1"/>
  <c r="BV1355" i="4" s="1"/>
  <c r="BV1356" i="4" s="1"/>
  <c r="BV1357" i="4" s="1"/>
  <c r="BV1358" i="4" s="1"/>
  <c r="BV1359" i="4" s="1"/>
  <c r="BV1360" i="4" s="1"/>
  <c r="BV1361" i="4" s="1"/>
  <c r="BV1362" i="4" s="1"/>
  <c r="BV1363" i="4" s="1"/>
  <c r="BV1364" i="4" s="1"/>
  <c r="BV1326" i="4"/>
  <c r="BV1327" i="4" s="1"/>
  <c r="BV1328" i="4" s="1"/>
  <c r="BV1329" i="4" s="1"/>
  <c r="BV1330" i="4" s="1"/>
  <c r="BV1331" i="4" s="1"/>
  <c r="BV1332" i="4" s="1"/>
  <c r="BV1333" i="4" s="1"/>
  <c r="BV1334" i="4" s="1"/>
  <c r="BV1335" i="4" s="1"/>
  <c r="BV1336" i="4" s="1"/>
  <c r="BV1337" i="4" s="1"/>
  <c r="BV1338" i="4" s="1"/>
  <c r="BV1339" i="4" s="1"/>
  <c r="BV1340" i="4" s="1"/>
  <c r="BV1341" i="4" s="1"/>
  <c r="BV1342" i="4" s="1"/>
  <c r="BV1343" i="4" s="1"/>
  <c r="BV1344" i="4" s="1"/>
  <c r="BV1306" i="4"/>
  <c r="BV1307" i="4" s="1"/>
  <c r="BV1308" i="4" s="1"/>
  <c r="BV1309" i="4" s="1"/>
  <c r="BV1310" i="4" s="1"/>
  <c r="BV1311" i="4" s="1"/>
  <c r="BV1312" i="4" s="1"/>
  <c r="BV1313" i="4" s="1"/>
  <c r="BV1314" i="4" s="1"/>
  <c r="BV1315" i="4" s="1"/>
  <c r="BV1316" i="4" s="1"/>
  <c r="BV1317" i="4" s="1"/>
  <c r="BV1318" i="4" s="1"/>
  <c r="BV1319" i="4" s="1"/>
  <c r="BV1320" i="4" s="1"/>
  <c r="BV1321" i="4" s="1"/>
  <c r="BV1322" i="4" s="1"/>
  <c r="BV1323" i="4" s="1"/>
  <c r="BV1324" i="4" s="1"/>
  <c r="BV1286" i="4"/>
  <c r="BV1287" i="4" s="1"/>
  <c r="BV1288" i="4" s="1"/>
  <c r="BV1289" i="4" s="1"/>
  <c r="BV1290" i="4" s="1"/>
  <c r="BV1291" i="4" s="1"/>
  <c r="BV1292" i="4" s="1"/>
  <c r="BV1293" i="4" s="1"/>
  <c r="BV1294" i="4" s="1"/>
  <c r="BV1295" i="4" s="1"/>
  <c r="BV1296" i="4" s="1"/>
  <c r="BV1297" i="4" s="1"/>
  <c r="BV1298" i="4" s="1"/>
  <c r="BV1299" i="4" s="1"/>
  <c r="BV1300" i="4" s="1"/>
  <c r="BV1301" i="4" s="1"/>
  <c r="BV1302" i="4" s="1"/>
  <c r="BV1303" i="4" s="1"/>
  <c r="BV1304" i="4" s="1"/>
  <c r="BV1266" i="4"/>
  <c r="BV1267" i="4" s="1"/>
  <c r="BV1268" i="4" s="1"/>
  <c r="BV1269" i="4" s="1"/>
  <c r="BV1270" i="4" s="1"/>
  <c r="BV1271" i="4" s="1"/>
  <c r="BV1272" i="4" s="1"/>
  <c r="BV1273" i="4" s="1"/>
  <c r="BV1274" i="4" s="1"/>
  <c r="BV1275" i="4" s="1"/>
  <c r="BV1276" i="4" s="1"/>
  <c r="BV1277" i="4" s="1"/>
  <c r="BV1278" i="4" s="1"/>
  <c r="BV1279" i="4" s="1"/>
  <c r="BV1280" i="4" s="1"/>
  <c r="BV1281" i="4" s="1"/>
  <c r="BV1282" i="4" s="1"/>
  <c r="BV1283" i="4" s="1"/>
  <c r="BV1284" i="4" s="1"/>
  <c r="BV1246" i="4"/>
  <c r="BV1247" i="4" s="1"/>
  <c r="BV1248" i="4" s="1"/>
  <c r="BV1249" i="4" s="1"/>
  <c r="BV1250" i="4" s="1"/>
  <c r="BV1251" i="4" s="1"/>
  <c r="BV1252" i="4" s="1"/>
  <c r="BV1253" i="4" s="1"/>
  <c r="BV1254" i="4" s="1"/>
  <c r="BV1255" i="4" s="1"/>
  <c r="BV1256" i="4" s="1"/>
  <c r="BV1257" i="4" s="1"/>
  <c r="BV1258" i="4" s="1"/>
  <c r="BV1259" i="4" s="1"/>
  <c r="BV1260" i="4" s="1"/>
  <c r="BV1261" i="4" s="1"/>
  <c r="BV1262" i="4" s="1"/>
  <c r="BV1263" i="4" s="1"/>
  <c r="BV1264" i="4" s="1"/>
  <c r="BV1226" i="4"/>
  <c r="BV1227" i="4" s="1"/>
  <c r="BV1228" i="4" s="1"/>
  <c r="BV1229" i="4" s="1"/>
  <c r="BV1230" i="4" s="1"/>
  <c r="BV1231" i="4" s="1"/>
  <c r="BV1232" i="4" s="1"/>
  <c r="BV1233" i="4" s="1"/>
  <c r="BV1234" i="4" s="1"/>
  <c r="BV1235" i="4" s="1"/>
  <c r="BV1236" i="4" s="1"/>
  <c r="BV1237" i="4" s="1"/>
  <c r="BV1238" i="4" s="1"/>
  <c r="BV1239" i="4" s="1"/>
  <c r="BV1240" i="4" s="1"/>
  <c r="BV1241" i="4" s="1"/>
  <c r="BV1242" i="4" s="1"/>
  <c r="BV1243" i="4" s="1"/>
  <c r="BV1244" i="4" s="1"/>
  <c r="BV1206" i="4"/>
  <c r="BV1207" i="4" s="1"/>
  <c r="BV1208" i="4" s="1"/>
  <c r="BV1209" i="4" s="1"/>
  <c r="BV1210" i="4" s="1"/>
  <c r="BV1211" i="4" s="1"/>
  <c r="BV1212" i="4" s="1"/>
  <c r="BV1213" i="4" s="1"/>
  <c r="BV1214" i="4" s="1"/>
  <c r="BV1215" i="4" s="1"/>
  <c r="BV1216" i="4" s="1"/>
  <c r="BV1217" i="4" s="1"/>
  <c r="BV1218" i="4" s="1"/>
  <c r="BV1219" i="4" s="1"/>
  <c r="BV1220" i="4" s="1"/>
  <c r="BV1221" i="4" s="1"/>
  <c r="BV1222" i="4" s="1"/>
  <c r="BV1223" i="4" s="1"/>
  <c r="BV1224" i="4" s="1"/>
  <c r="BV1186" i="4"/>
  <c r="BV1187" i="4" s="1"/>
  <c r="BV1188" i="4" s="1"/>
  <c r="BV1189" i="4" s="1"/>
  <c r="BV1190" i="4" s="1"/>
  <c r="BV1191" i="4" s="1"/>
  <c r="BV1192" i="4" s="1"/>
  <c r="BV1193" i="4" s="1"/>
  <c r="BV1194" i="4" s="1"/>
  <c r="BV1195" i="4" s="1"/>
  <c r="BV1196" i="4" s="1"/>
  <c r="BV1197" i="4" s="1"/>
  <c r="BV1198" i="4" s="1"/>
  <c r="BV1199" i="4" s="1"/>
  <c r="BV1200" i="4" s="1"/>
  <c r="BV1201" i="4" s="1"/>
  <c r="BV1202" i="4" s="1"/>
  <c r="BV1203" i="4" s="1"/>
  <c r="BV1204" i="4" s="1"/>
  <c r="BV1166" i="4"/>
  <c r="BV1167" i="4" s="1"/>
  <c r="BV1168" i="4" s="1"/>
  <c r="BV1169" i="4" s="1"/>
  <c r="BV1170" i="4" s="1"/>
  <c r="BV1171" i="4" s="1"/>
  <c r="BV1172" i="4" s="1"/>
  <c r="BV1173" i="4" s="1"/>
  <c r="BV1174" i="4" s="1"/>
  <c r="BV1175" i="4" s="1"/>
  <c r="BV1176" i="4" s="1"/>
  <c r="BV1177" i="4" s="1"/>
  <c r="BV1178" i="4" s="1"/>
  <c r="BV1179" i="4" s="1"/>
  <c r="BV1180" i="4" s="1"/>
  <c r="BV1181" i="4" s="1"/>
  <c r="BV1182" i="4" s="1"/>
  <c r="BV1183" i="4" s="1"/>
  <c r="BV1184" i="4" s="1"/>
  <c r="BV1146" i="4"/>
  <c r="BV1147" i="4" s="1"/>
  <c r="BV1148" i="4" s="1"/>
  <c r="BV1149" i="4" s="1"/>
  <c r="BV1150" i="4" s="1"/>
  <c r="BV1151" i="4" s="1"/>
  <c r="BV1152" i="4" s="1"/>
  <c r="BV1153" i="4" s="1"/>
  <c r="BV1154" i="4" s="1"/>
  <c r="BV1155" i="4" s="1"/>
  <c r="BV1156" i="4" s="1"/>
  <c r="BV1157" i="4" s="1"/>
  <c r="BV1158" i="4" s="1"/>
  <c r="BV1159" i="4" s="1"/>
  <c r="BV1160" i="4" s="1"/>
  <c r="BV1161" i="4" s="1"/>
  <c r="BV1162" i="4" s="1"/>
  <c r="BV1163" i="4" s="1"/>
  <c r="BV1164" i="4" s="1"/>
  <c r="BV1126" i="4"/>
  <c r="BV1127" i="4" s="1"/>
  <c r="BV1128" i="4" s="1"/>
  <c r="BV1129" i="4" s="1"/>
  <c r="BV1130" i="4" s="1"/>
  <c r="BV1131" i="4" s="1"/>
  <c r="BV1132" i="4" s="1"/>
  <c r="BV1133" i="4" s="1"/>
  <c r="BV1134" i="4" s="1"/>
  <c r="BV1135" i="4" s="1"/>
  <c r="BV1136" i="4" s="1"/>
  <c r="BV1137" i="4" s="1"/>
  <c r="BV1138" i="4" s="1"/>
  <c r="BV1139" i="4" s="1"/>
  <c r="BV1140" i="4" s="1"/>
  <c r="BV1141" i="4" s="1"/>
  <c r="BV1142" i="4" s="1"/>
  <c r="BV1143" i="4" s="1"/>
  <c r="BV1144" i="4" s="1"/>
  <c r="BV1106" i="4"/>
  <c r="BV1107" i="4" s="1"/>
  <c r="BV1108" i="4" s="1"/>
  <c r="BV1109" i="4" s="1"/>
  <c r="BV1110" i="4" s="1"/>
  <c r="BV1111" i="4" s="1"/>
  <c r="BV1112" i="4" s="1"/>
  <c r="BV1113" i="4" s="1"/>
  <c r="BV1114" i="4" s="1"/>
  <c r="BV1115" i="4" s="1"/>
  <c r="BV1116" i="4" s="1"/>
  <c r="BV1117" i="4" s="1"/>
  <c r="BV1118" i="4" s="1"/>
  <c r="BV1119" i="4" s="1"/>
  <c r="BV1120" i="4" s="1"/>
  <c r="BV1121" i="4" s="1"/>
  <c r="BV1122" i="4" s="1"/>
  <c r="BV1123" i="4" s="1"/>
  <c r="BV1124" i="4" s="1"/>
  <c r="BV1086" i="4"/>
  <c r="BV1087" i="4" s="1"/>
  <c r="BV1088" i="4" s="1"/>
  <c r="BV1089" i="4" s="1"/>
  <c r="BV1090" i="4" s="1"/>
  <c r="BV1091" i="4" s="1"/>
  <c r="BV1092" i="4" s="1"/>
  <c r="BV1093" i="4" s="1"/>
  <c r="BV1094" i="4" s="1"/>
  <c r="BV1095" i="4" s="1"/>
  <c r="BV1096" i="4" s="1"/>
  <c r="BV1097" i="4" s="1"/>
  <c r="BV1098" i="4" s="1"/>
  <c r="BV1099" i="4" s="1"/>
  <c r="BV1100" i="4" s="1"/>
  <c r="BV1101" i="4" s="1"/>
  <c r="BV1102" i="4" s="1"/>
  <c r="BV1103" i="4" s="1"/>
  <c r="BV1104" i="4" s="1"/>
  <c r="BV1066" i="4"/>
  <c r="BV1067" i="4" s="1"/>
  <c r="BV1068" i="4" s="1"/>
  <c r="BV1069" i="4" s="1"/>
  <c r="BV1070" i="4" s="1"/>
  <c r="BV1071" i="4" s="1"/>
  <c r="BV1072" i="4" s="1"/>
  <c r="BV1073" i="4" s="1"/>
  <c r="BV1074" i="4" s="1"/>
  <c r="BV1075" i="4" s="1"/>
  <c r="BV1076" i="4" s="1"/>
  <c r="BV1077" i="4" s="1"/>
  <c r="BV1078" i="4" s="1"/>
  <c r="BV1079" i="4" s="1"/>
  <c r="BV1080" i="4" s="1"/>
  <c r="BV1081" i="4" s="1"/>
  <c r="BV1082" i="4" s="1"/>
  <c r="BV1083" i="4" s="1"/>
  <c r="BV1084" i="4" s="1"/>
  <c r="BV1046" i="4"/>
  <c r="BV1047" i="4" s="1"/>
  <c r="BV1048" i="4" s="1"/>
  <c r="BV1049" i="4" s="1"/>
  <c r="BV1050" i="4" s="1"/>
  <c r="BV1051" i="4" s="1"/>
  <c r="BV1052" i="4" s="1"/>
  <c r="BV1053" i="4" s="1"/>
  <c r="BV1054" i="4" s="1"/>
  <c r="BV1055" i="4" s="1"/>
  <c r="BV1056" i="4" s="1"/>
  <c r="BV1057" i="4" s="1"/>
  <c r="BV1058" i="4" s="1"/>
  <c r="BV1059" i="4" s="1"/>
  <c r="BV1060" i="4" s="1"/>
  <c r="BV1061" i="4" s="1"/>
  <c r="BV1062" i="4" s="1"/>
  <c r="BV1063" i="4" s="1"/>
  <c r="BV1064" i="4" s="1"/>
  <c r="BV1026" i="4"/>
  <c r="BV1027" i="4" s="1"/>
  <c r="BV1028" i="4" s="1"/>
  <c r="BV1029" i="4" s="1"/>
  <c r="BV1030" i="4" s="1"/>
  <c r="BV1031" i="4" s="1"/>
  <c r="BV1032" i="4" s="1"/>
  <c r="BV1033" i="4" s="1"/>
  <c r="BV1034" i="4" s="1"/>
  <c r="BV1035" i="4" s="1"/>
  <c r="BV1036" i="4" s="1"/>
  <c r="BV1037" i="4" s="1"/>
  <c r="BV1038" i="4" s="1"/>
  <c r="BV1039" i="4" s="1"/>
  <c r="BV1040" i="4" s="1"/>
  <c r="BV1041" i="4" s="1"/>
  <c r="BV1042" i="4" s="1"/>
  <c r="BV1043" i="4" s="1"/>
  <c r="BV1044" i="4" s="1"/>
  <c r="BV1006" i="4"/>
  <c r="BV1007" i="4" s="1"/>
  <c r="BV1008" i="4" s="1"/>
  <c r="BV1009" i="4" s="1"/>
  <c r="BV1010" i="4" s="1"/>
  <c r="BV1011" i="4" s="1"/>
  <c r="BV1012" i="4" s="1"/>
  <c r="BV1013" i="4" s="1"/>
  <c r="BV1014" i="4" s="1"/>
  <c r="BV1015" i="4" s="1"/>
  <c r="BV1016" i="4" s="1"/>
  <c r="BV1017" i="4" s="1"/>
  <c r="BV1018" i="4" s="1"/>
  <c r="BV1019" i="4" s="1"/>
  <c r="BV1020" i="4" s="1"/>
  <c r="BV1021" i="4" s="1"/>
  <c r="BV1022" i="4" s="1"/>
  <c r="BV1023" i="4" s="1"/>
  <c r="BV1024" i="4" s="1"/>
  <c r="BV986" i="4"/>
  <c r="BV987" i="4" s="1"/>
  <c r="BV988" i="4" s="1"/>
  <c r="BV989" i="4" s="1"/>
  <c r="BV990" i="4" s="1"/>
  <c r="BV991" i="4" s="1"/>
  <c r="BV992" i="4" s="1"/>
  <c r="BV993" i="4" s="1"/>
  <c r="BV994" i="4" s="1"/>
  <c r="BV995" i="4" s="1"/>
  <c r="BV996" i="4" s="1"/>
  <c r="BV997" i="4" s="1"/>
  <c r="BV998" i="4" s="1"/>
  <c r="BV999" i="4" s="1"/>
  <c r="BV1000" i="4" s="1"/>
  <c r="BV1001" i="4" s="1"/>
  <c r="BV1002" i="4" s="1"/>
  <c r="BV1003" i="4" s="1"/>
  <c r="BV1004" i="4" s="1"/>
  <c r="BV966" i="4"/>
  <c r="BV967" i="4" s="1"/>
  <c r="BV968" i="4" s="1"/>
  <c r="BV969" i="4" s="1"/>
  <c r="BV970" i="4" s="1"/>
  <c r="BV971" i="4" s="1"/>
  <c r="BV972" i="4" s="1"/>
  <c r="BV973" i="4" s="1"/>
  <c r="BV974" i="4" s="1"/>
  <c r="BV975" i="4" s="1"/>
  <c r="BV976" i="4" s="1"/>
  <c r="BV977" i="4" s="1"/>
  <c r="BV978" i="4" s="1"/>
  <c r="BV979" i="4" s="1"/>
  <c r="BV980" i="4" s="1"/>
  <c r="BV981" i="4" s="1"/>
  <c r="BV982" i="4" s="1"/>
  <c r="BV983" i="4" s="1"/>
  <c r="BV984" i="4" s="1"/>
  <c r="BV946" i="4"/>
  <c r="BV947" i="4" s="1"/>
  <c r="BV948" i="4" s="1"/>
  <c r="BV949" i="4" s="1"/>
  <c r="BV950" i="4" s="1"/>
  <c r="BV951" i="4" s="1"/>
  <c r="BV952" i="4" s="1"/>
  <c r="BV953" i="4" s="1"/>
  <c r="BV954" i="4" s="1"/>
  <c r="BV955" i="4" s="1"/>
  <c r="BV956" i="4" s="1"/>
  <c r="BV957" i="4" s="1"/>
  <c r="BV958" i="4" s="1"/>
  <c r="BV959" i="4" s="1"/>
  <c r="BV960" i="4" s="1"/>
  <c r="BV961" i="4" s="1"/>
  <c r="BV962" i="4" s="1"/>
  <c r="BV963" i="4" s="1"/>
  <c r="BV964" i="4" s="1"/>
  <c r="BV926" i="4"/>
  <c r="BV927" i="4" s="1"/>
  <c r="BV928" i="4" s="1"/>
  <c r="BV929" i="4" s="1"/>
  <c r="BV930" i="4" s="1"/>
  <c r="BV931" i="4" s="1"/>
  <c r="BV932" i="4" s="1"/>
  <c r="BV933" i="4" s="1"/>
  <c r="BV934" i="4" s="1"/>
  <c r="BV935" i="4" s="1"/>
  <c r="BV936" i="4" s="1"/>
  <c r="BV937" i="4" s="1"/>
  <c r="BV938" i="4" s="1"/>
  <c r="BV939" i="4" s="1"/>
  <c r="BV940" i="4" s="1"/>
  <c r="BV941" i="4" s="1"/>
  <c r="BV942" i="4" s="1"/>
  <c r="BV943" i="4" s="1"/>
  <c r="BV944" i="4" s="1"/>
  <c r="BV906" i="4"/>
  <c r="BV907" i="4" s="1"/>
  <c r="BV908" i="4" s="1"/>
  <c r="BV909" i="4" s="1"/>
  <c r="BV910" i="4" s="1"/>
  <c r="BV911" i="4" s="1"/>
  <c r="BV912" i="4" s="1"/>
  <c r="BV913" i="4" s="1"/>
  <c r="BV914" i="4" s="1"/>
  <c r="BV915" i="4" s="1"/>
  <c r="BV916" i="4" s="1"/>
  <c r="BV917" i="4" s="1"/>
  <c r="BV918" i="4" s="1"/>
  <c r="BV919" i="4" s="1"/>
  <c r="BV920" i="4" s="1"/>
  <c r="BV921" i="4" s="1"/>
  <c r="BV922" i="4" s="1"/>
  <c r="BV923" i="4" s="1"/>
  <c r="BV924" i="4" s="1"/>
  <c r="BV886" i="4"/>
  <c r="BV887" i="4" s="1"/>
  <c r="BV888" i="4" s="1"/>
  <c r="BV889" i="4" s="1"/>
  <c r="BV890" i="4" s="1"/>
  <c r="BV891" i="4" s="1"/>
  <c r="BV892" i="4" s="1"/>
  <c r="BV893" i="4" s="1"/>
  <c r="BV894" i="4" s="1"/>
  <c r="BV895" i="4" s="1"/>
  <c r="BV896" i="4" s="1"/>
  <c r="BV897" i="4" s="1"/>
  <c r="BV898" i="4" s="1"/>
  <c r="BV899" i="4" s="1"/>
  <c r="BV900" i="4" s="1"/>
  <c r="BV901" i="4" s="1"/>
  <c r="BV902" i="4" s="1"/>
  <c r="BV903" i="4" s="1"/>
  <c r="BV904" i="4" s="1"/>
  <c r="BV866" i="4"/>
  <c r="BV867" i="4" s="1"/>
  <c r="BV868" i="4" s="1"/>
  <c r="BV869" i="4" s="1"/>
  <c r="BV870" i="4" s="1"/>
  <c r="BV871" i="4" s="1"/>
  <c r="BV872" i="4" s="1"/>
  <c r="BV873" i="4" s="1"/>
  <c r="BV874" i="4" s="1"/>
  <c r="BV875" i="4" s="1"/>
  <c r="BV876" i="4" s="1"/>
  <c r="BV877" i="4" s="1"/>
  <c r="BV878" i="4" s="1"/>
  <c r="BV879" i="4" s="1"/>
  <c r="BV880" i="4" s="1"/>
  <c r="BV881" i="4" s="1"/>
  <c r="BV882" i="4" s="1"/>
  <c r="BV883" i="4" s="1"/>
  <c r="BV884" i="4" s="1"/>
  <c r="BV846" i="4"/>
  <c r="BV847" i="4" s="1"/>
  <c r="BV848" i="4" s="1"/>
  <c r="BV849" i="4" s="1"/>
  <c r="BV850" i="4" s="1"/>
  <c r="BV851" i="4" s="1"/>
  <c r="BV852" i="4" s="1"/>
  <c r="BV853" i="4" s="1"/>
  <c r="BV854" i="4" s="1"/>
  <c r="BV855" i="4" s="1"/>
  <c r="BV856" i="4" s="1"/>
  <c r="BV857" i="4" s="1"/>
  <c r="BV858" i="4" s="1"/>
  <c r="BV859" i="4" s="1"/>
  <c r="BV860" i="4" s="1"/>
  <c r="BV861" i="4" s="1"/>
  <c r="BV862" i="4" s="1"/>
  <c r="BV863" i="4" s="1"/>
  <c r="BV864" i="4" s="1"/>
  <c r="BV826" i="4"/>
  <c r="BV827" i="4" s="1"/>
  <c r="BV828" i="4" s="1"/>
  <c r="BV829" i="4" s="1"/>
  <c r="BV830" i="4" s="1"/>
  <c r="BV831" i="4" s="1"/>
  <c r="BV832" i="4" s="1"/>
  <c r="BV833" i="4" s="1"/>
  <c r="BV834" i="4" s="1"/>
  <c r="BV835" i="4" s="1"/>
  <c r="BV836" i="4" s="1"/>
  <c r="BV837" i="4" s="1"/>
  <c r="BV838" i="4" s="1"/>
  <c r="BV839" i="4" s="1"/>
  <c r="BV840" i="4" s="1"/>
  <c r="BV841" i="4" s="1"/>
  <c r="BV842" i="4" s="1"/>
  <c r="BV843" i="4" s="1"/>
  <c r="BV844" i="4" s="1"/>
  <c r="BV806" i="4"/>
  <c r="BV807" i="4" s="1"/>
  <c r="BV808" i="4" s="1"/>
  <c r="BV809" i="4" s="1"/>
  <c r="BV810" i="4" s="1"/>
  <c r="BV811" i="4" s="1"/>
  <c r="BV812" i="4" s="1"/>
  <c r="BV813" i="4" s="1"/>
  <c r="BV814" i="4" s="1"/>
  <c r="BV815" i="4" s="1"/>
  <c r="BV816" i="4" s="1"/>
  <c r="BV817" i="4" s="1"/>
  <c r="BV818" i="4" s="1"/>
  <c r="BV819" i="4" s="1"/>
  <c r="BV820" i="4" s="1"/>
  <c r="BV821" i="4" s="1"/>
  <c r="BV822" i="4" s="1"/>
  <c r="BV823" i="4" s="1"/>
  <c r="BV824" i="4" s="1"/>
  <c r="BV786" i="4"/>
  <c r="BV787" i="4" s="1"/>
  <c r="BV788" i="4" s="1"/>
  <c r="BV789" i="4" s="1"/>
  <c r="BV790" i="4" s="1"/>
  <c r="BV791" i="4" s="1"/>
  <c r="BV792" i="4" s="1"/>
  <c r="BV793" i="4" s="1"/>
  <c r="BV794" i="4" s="1"/>
  <c r="BV795" i="4" s="1"/>
  <c r="BV796" i="4" s="1"/>
  <c r="BV797" i="4" s="1"/>
  <c r="BV798" i="4" s="1"/>
  <c r="BV799" i="4" s="1"/>
  <c r="BV800" i="4" s="1"/>
  <c r="BV801" i="4" s="1"/>
  <c r="BV802" i="4" s="1"/>
  <c r="BV803" i="4" s="1"/>
  <c r="BV804" i="4" s="1"/>
  <c r="BV766" i="4"/>
  <c r="BV767" i="4" s="1"/>
  <c r="BV768" i="4" s="1"/>
  <c r="BV769" i="4" s="1"/>
  <c r="BV770" i="4" s="1"/>
  <c r="BV771" i="4" s="1"/>
  <c r="BV772" i="4" s="1"/>
  <c r="BV773" i="4" s="1"/>
  <c r="BV774" i="4" s="1"/>
  <c r="BV775" i="4" s="1"/>
  <c r="BV776" i="4" s="1"/>
  <c r="BV777" i="4" s="1"/>
  <c r="BV778" i="4" s="1"/>
  <c r="BV779" i="4" s="1"/>
  <c r="BV780" i="4" s="1"/>
  <c r="BV781" i="4" s="1"/>
  <c r="BV782" i="4" s="1"/>
  <c r="BV783" i="4" s="1"/>
  <c r="BV784" i="4" s="1"/>
  <c r="BV746" i="4"/>
  <c r="BV747" i="4" s="1"/>
  <c r="BV748" i="4" s="1"/>
  <c r="BV749" i="4" s="1"/>
  <c r="BV750" i="4" s="1"/>
  <c r="BV751" i="4" s="1"/>
  <c r="BV752" i="4" s="1"/>
  <c r="BV753" i="4" s="1"/>
  <c r="BV754" i="4" s="1"/>
  <c r="BV755" i="4" s="1"/>
  <c r="BV756" i="4" s="1"/>
  <c r="BV757" i="4" s="1"/>
  <c r="BV758" i="4" s="1"/>
  <c r="BV759" i="4" s="1"/>
  <c r="BV760" i="4" s="1"/>
  <c r="BV761" i="4" s="1"/>
  <c r="BV762" i="4" s="1"/>
  <c r="BV763" i="4" s="1"/>
  <c r="BV764" i="4" s="1"/>
  <c r="BV726" i="4"/>
  <c r="BV727" i="4" s="1"/>
  <c r="BV728" i="4" s="1"/>
  <c r="BV729" i="4" s="1"/>
  <c r="BV730" i="4" s="1"/>
  <c r="BV731" i="4" s="1"/>
  <c r="BV732" i="4" s="1"/>
  <c r="BV733" i="4" s="1"/>
  <c r="BV734" i="4" s="1"/>
  <c r="BV735" i="4" s="1"/>
  <c r="BV736" i="4" s="1"/>
  <c r="BV737" i="4" s="1"/>
  <c r="BV738" i="4" s="1"/>
  <c r="BV739" i="4" s="1"/>
  <c r="BV740" i="4" s="1"/>
  <c r="BV741" i="4" s="1"/>
  <c r="BV742" i="4" s="1"/>
  <c r="BV743" i="4" s="1"/>
  <c r="BV744" i="4" s="1"/>
  <c r="BV706" i="4"/>
  <c r="BV707" i="4" s="1"/>
  <c r="BV708" i="4" s="1"/>
  <c r="BV709" i="4" s="1"/>
  <c r="BV710" i="4" s="1"/>
  <c r="BV711" i="4" s="1"/>
  <c r="BV712" i="4" s="1"/>
  <c r="BV713" i="4" s="1"/>
  <c r="BV714" i="4" s="1"/>
  <c r="BV715" i="4" s="1"/>
  <c r="BV716" i="4" s="1"/>
  <c r="BV717" i="4" s="1"/>
  <c r="BV718" i="4" s="1"/>
  <c r="BV719" i="4" s="1"/>
  <c r="BV720" i="4" s="1"/>
  <c r="BV721" i="4" s="1"/>
  <c r="BV722" i="4" s="1"/>
  <c r="BV723" i="4" s="1"/>
  <c r="BV724" i="4" s="1"/>
  <c r="BV686" i="4"/>
  <c r="BV687" i="4" s="1"/>
  <c r="BV688" i="4" s="1"/>
  <c r="BV689" i="4" s="1"/>
  <c r="BV690" i="4" s="1"/>
  <c r="BV691" i="4" s="1"/>
  <c r="BV692" i="4" s="1"/>
  <c r="BV693" i="4" s="1"/>
  <c r="BV694" i="4" s="1"/>
  <c r="BV695" i="4" s="1"/>
  <c r="BV696" i="4" s="1"/>
  <c r="BV697" i="4" s="1"/>
  <c r="BV698" i="4" s="1"/>
  <c r="BV699" i="4" s="1"/>
  <c r="BV700" i="4" s="1"/>
  <c r="BV701" i="4" s="1"/>
  <c r="BV702" i="4" s="1"/>
  <c r="BV703" i="4" s="1"/>
  <c r="BV704" i="4" s="1"/>
  <c r="BV666" i="4"/>
  <c r="BV667" i="4" s="1"/>
  <c r="BV668" i="4" s="1"/>
  <c r="BV669" i="4" s="1"/>
  <c r="BV670" i="4" s="1"/>
  <c r="BV671" i="4" s="1"/>
  <c r="BV672" i="4" s="1"/>
  <c r="BV673" i="4" s="1"/>
  <c r="BV674" i="4" s="1"/>
  <c r="BV675" i="4" s="1"/>
  <c r="BV676" i="4" s="1"/>
  <c r="BV677" i="4" s="1"/>
  <c r="BV678" i="4" s="1"/>
  <c r="BV679" i="4" s="1"/>
  <c r="BV680" i="4" s="1"/>
  <c r="BV681" i="4" s="1"/>
  <c r="BV682" i="4" s="1"/>
  <c r="BV683" i="4" s="1"/>
  <c r="BV684" i="4" s="1"/>
  <c r="BV646" i="4"/>
  <c r="BV647" i="4" s="1"/>
  <c r="BV648" i="4" s="1"/>
  <c r="BV649" i="4" s="1"/>
  <c r="BV650" i="4" s="1"/>
  <c r="BV651" i="4" s="1"/>
  <c r="BV652" i="4" s="1"/>
  <c r="BV653" i="4" s="1"/>
  <c r="BV654" i="4" s="1"/>
  <c r="BV655" i="4" s="1"/>
  <c r="BV656" i="4" s="1"/>
  <c r="BV657" i="4" s="1"/>
  <c r="BV658" i="4" s="1"/>
  <c r="BV659" i="4" s="1"/>
  <c r="BV660" i="4" s="1"/>
  <c r="BV661" i="4" s="1"/>
  <c r="BV662" i="4" s="1"/>
  <c r="BV663" i="4" s="1"/>
  <c r="BV664" i="4" s="1"/>
  <c r="BV626" i="4"/>
  <c r="BV627" i="4" s="1"/>
  <c r="BV628" i="4" s="1"/>
  <c r="BV629" i="4" s="1"/>
  <c r="BV630" i="4" s="1"/>
  <c r="BV631" i="4" s="1"/>
  <c r="BV632" i="4" s="1"/>
  <c r="BV633" i="4" s="1"/>
  <c r="BV634" i="4" s="1"/>
  <c r="BV635" i="4" s="1"/>
  <c r="BV636" i="4" s="1"/>
  <c r="BV637" i="4" s="1"/>
  <c r="BV638" i="4" s="1"/>
  <c r="BV639" i="4" s="1"/>
  <c r="BV640" i="4" s="1"/>
  <c r="BV641" i="4" s="1"/>
  <c r="BV642" i="4" s="1"/>
  <c r="BV643" i="4" s="1"/>
  <c r="BV644" i="4" s="1"/>
  <c r="BV606" i="4"/>
  <c r="BV607" i="4" s="1"/>
  <c r="BV608" i="4" s="1"/>
  <c r="BV609" i="4" s="1"/>
  <c r="BV610" i="4" s="1"/>
  <c r="BV611" i="4" s="1"/>
  <c r="BV612" i="4" s="1"/>
  <c r="BV613" i="4" s="1"/>
  <c r="BV614" i="4" s="1"/>
  <c r="BV615" i="4" s="1"/>
  <c r="BV616" i="4" s="1"/>
  <c r="BV617" i="4" s="1"/>
  <c r="BV618" i="4" s="1"/>
  <c r="BV619" i="4" s="1"/>
  <c r="BV620" i="4" s="1"/>
  <c r="BV621" i="4" s="1"/>
  <c r="BV622" i="4" s="1"/>
  <c r="BV623" i="4" s="1"/>
  <c r="BV624" i="4" s="1"/>
  <c r="BV586" i="4"/>
  <c r="BV587" i="4" s="1"/>
  <c r="BV588" i="4" s="1"/>
  <c r="BV589" i="4" s="1"/>
  <c r="BV590" i="4" s="1"/>
  <c r="BV591" i="4" s="1"/>
  <c r="BV592" i="4" s="1"/>
  <c r="BV593" i="4" s="1"/>
  <c r="BV594" i="4" s="1"/>
  <c r="BV595" i="4" s="1"/>
  <c r="BV596" i="4" s="1"/>
  <c r="BV597" i="4" s="1"/>
  <c r="BV598" i="4" s="1"/>
  <c r="BV599" i="4" s="1"/>
  <c r="BV600" i="4" s="1"/>
  <c r="BV601" i="4" s="1"/>
  <c r="BV602" i="4" s="1"/>
  <c r="BV603" i="4" s="1"/>
  <c r="BV604" i="4" s="1"/>
  <c r="BV566" i="4"/>
  <c r="BV567" i="4" s="1"/>
  <c r="BV568" i="4" s="1"/>
  <c r="BV569" i="4" s="1"/>
  <c r="BV570" i="4" s="1"/>
  <c r="BV571" i="4" s="1"/>
  <c r="BV572" i="4" s="1"/>
  <c r="BV573" i="4" s="1"/>
  <c r="BV574" i="4" s="1"/>
  <c r="BV575" i="4" s="1"/>
  <c r="BV576" i="4" s="1"/>
  <c r="BV577" i="4" s="1"/>
  <c r="BV578" i="4" s="1"/>
  <c r="BV579" i="4" s="1"/>
  <c r="BV580" i="4" s="1"/>
  <c r="BV581" i="4" s="1"/>
  <c r="BV582" i="4" s="1"/>
  <c r="BV583" i="4" s="1"/>
  <c r="BV584" i="4" s="1"/>
  <c r="BV546" i="4"/>
  <c r="BV547" i="4" s="1"/>
  <c r="BV548" i="4" s="1"/>
  <c r="BV549" i="4" s="1"/>
  <c r="BV550" i="4" s="1"/>
  <c r="BV551" i="4" s="1"/>
  <c r="BV552" i="4" s="1"/>
  <c r="BV553" i="4" s="1"/>
  <c r="BV554" i="4" s="1"/>
  <c r="BV555" i="4" s="1"/>
  <c r="BV556" i="4" s="1"/>
  <c r="BV557" i="4" s="1"/>
  <c r="BV558" i="4" s="1"/>
  <c r="BV559" i="4" s="1"/>
  <c r="BV560" i="4" s="1"/>
  <c r="BV561" i="4" s="1"/>
  <c r="BV562" i="4" s="1"/>
  <c r="BV563" i="4" s="1"/>
  <c r="BV564" i="4" s="1"/>
  <c r="BV526" i="4"/>
  <c r="BV527" i="4" s="1"/>
  <c r="BV528" i="4" s="1"/>
  <c r="BV529" i="4" s="1"/>
  <c r="BV530" i="4" s="1"/>
  <c r="BV531" i="4" s="1"/>
  <c r="BV532" i="4" s="1"/>
  <c r="BV533" i="4" s="1"/>
  <c r="BV534" i="4" s="1"/>
  <c r="BV535" i="4" s="1"/>
  <c r="BV536" i="4" s="1"/>
  <c r="BV537" i="4" s="1"/>
  <c r="BV538" i="4" s="1"/>
  <c r="BV539" i="4" s="1"/>
  <c r="BV540" i="4" s="1"/>
  <c r="BV541" i="4" s="1"/>
  <c r="BV542" i="4" s="1"/>
  <c r="BV543" i="4" s="1"/>
  <c r="BV544" i="4" s="1"/>
  <c r="BV506" i="4"/>
  <c r="BV507" i="4" s="1"/>
  <c r="BV508" i="4" s="1"/>
  <c r="BV509" i="4" s="1"/>
  <c r="BV510" i="4" s="1"/>
  <c r="BV511" i="4" s="1"/>
  <c r="BV512" i="4" s="1"/>
  <c r="BV513" i="4" s="1"/>
  <c r="BV514" i="4" s="1"/>
  <c r="BV515" i="4" s="1"/>
  <c r="BV516" i="4" s="1"/>
  <c r="BV517" i="4" s="1"/>
  <c r="BV518" i="4" s="1"/>
  <c r="BV519" i="4" s="1"/>
  <c r="BV520" i="4" s="1"/>
  <c r="BV521" i="4" s="1"/>
  <c r="BV522" i="4" s="1"/>
  <c r="BV523" i="4" s="1"/>
  <c r="BV524" i="4" s="1"/>
  <c r="BV486" i="4"/>
  <c r="BV487" i="4" s="1"/>
  <c r="BV488" i="4" s="1"/>
  <c r="BV489" i="4" s="1"/>
  <c r="BV490" i="4" s="1"/>
  <c r="BV491" i="4" s="1"/>
  <c r="BV492" i="4" s="1"/>
  <c r="BV493" i="4" s="1"/>
  <c r="BV494" i="4" s="1"/>
  <c r="BV495" i="4" s="1"/>
  <c r="BV496" i="4" s="1"/>
  <c r="BV497" i="4" s="1"/>
  <c r="BV498" i="4" s="1"/>
  <c r="BV499" i="4" s="1"/>
  <c r="BV500" i="4" s="1"/>
  <c r="BV501" i="4" s="1"/>
  <c r="BV502" i="4" s="1"/>
  <c r="BV503" i="4" s="1"/>
  <c r="BV504" i="4" s="1"/>
  <c r="BV466" i="4"/>
  <c r="BV467" i="4" s="1"/>
  <c r="BV468" i="4" s="1"/>
  <c r="BV469" i="4" s="1"/>
  <c r="BV470" i="4" s="1"/>
  <c r="BV471" i="4" s="1"/>
  <c r="BV472" i="4" s="1"/>
  <c r="BV473" i="4" s="1"/>
  <c r="BV474" i="4" s="1"/>
  <c r="BV475" i="4" s="1"/>
  <c r="BV476" i="4" s="1"/>
  <c r="BV477" i="4" s="1"/>
  <c r="BV478" i="4" s="1"/>
  <c r="BV479" i="4" s="1"/>
  <c r="BV480" i="4" s="1"/>
  <c r="BV481" i="4" s="1"/>
  <c r="BV482" i="4" s="1"/>
  <c r="BV483" i="4" s="1"/>
  <c r="BV484" i="4" s="1"/>
  <c r="BV446" i="4"/>
  <c r="BV447" i="4" s="1"/>
  <c r="BV448" i="4" s="1"/>
  <c r="BV449" i="4" s="1"/>
  <c r="BV450" i="4" s="1"/>
  <c r="BV451" i="4" s="1"/>
  <c r="BV452" i="4" s="1"/>
  <c r="BV453" i="4" s="1"/>
  <c r="BV454" i="4" s="1"/>
  <c r="BV455" i="4" s="1"/>
  <c r="BV456" i="4" s="1"/>
  <c r="BV457" i="4" s="1"/>
  <c r="BV458" i="4" s="1"/>
  <c r="BV459" i="4" s="1"/>
  <c r="BV460" i="4" s="1"/>
  <c r="BV461" i="4" s="1"/>
  <c r="BV462" i="4" s="1"/>
  <c r="BV463" i="4" s="1"/>
  <c r="BV464" i="4" s="1"/>
  <c r="BV426" i="4"/>
  <c r="BV427" i="4" s="1"/>
  <c r="BV428" i="4" s="1"/>
  <c r="BV429" i="4" s="1"/>
  <c r="BV430" i="4" s="1"/>
  <c r="BV431" i="4" s="1"/>
  <c r="BV432" i="4" s="1"/>
  <c r="BV433" i="4" s="1"/>
  <c r="BV434" i="4" s="1"/>
  <c r="BV435" i="4" s="1"/>
  <c r="BV436" i="4" s="1"/>
  <c r="BV437" i="4" s="1"/>
  <c r="BV438" i="4" s="1"/>
  <c r="BV439" i="4" s="1"/>
  <c r="BV440" i="4" s="1"/>
  <c r="BV441" i="4" s="1"/>
  <c r="BV442" i="4" s="1"/>
  <c r="BV443" i="4" s="1"/>
  <c r="BV444" i="4" s="1"/>
  <c r="BV406" i="4"/>
  <c r="BV407" i="4" s="1"/>
  <c r="BV408" i="4" s="1"/>
  <c r="BV409" i="4" s="1"/>
  <c r="BV410" i="4" s="1"/>
  <c r="BV411" i="4" s="1"/>
  <c r="BV412" i="4" s="1"/>
  <c r="BV413" i="4" s="1"/>
  <c r="BV414" i="4" s="1"/>
  <c r="BV415" i="4" s="1"/>
  <c r="BV416" i="4" s="1"/>
  <c r="BV417" i="4" s="1"/>
  <c r="BV418" i="4" s="1"/>
  <c r="BV419" i="4" s="1"/>
  <c r="BV420" i="4" s="1"/>
  <c r="BV421" i="4" s="1"/>
  <c r="BV422" i="4" s="1"/>
  <c r="BV423" i="4" s="1"/>
  <c r="BV424" i="4" s="1"/>
  <c r="BV386" i="4"/>
  <c r="BV387" i="4" s="1"/>
  <c r="BV388" i="4" s="1"/>
  <c r="BV389" i="4" s="1"/>
  <c r="BV390" i="4" s="1"/>
  <c r="BV391" i="4" s="1"/>
  <c r="BV392" i="4" s="1"/>
  <c r="BV393" i="4" s="1"/>
  <c r="BV394" i="4" s="1"/>
  <c r="BV395" i="4" s="1"/>
  <c r="BV396" i="4" s="1"/>
  <c r="BV397" i="4" s="1"/>
  <c r="BV398" i="4" s="1"/>
  <c r="BV399" i="4" s="1"/>
  <c r="BV400" i="4" s="1"/>
  <c r="BV401" i="4" s="1"/>
  <c r="BV402" i="4" s="1"/>
  <c r="BV403" i="4" s="1"/>
  <c r="BV404" i="4" s="1"/>
  <c r="BV366" i="4"/>
  <c r="BV367" i="4" s="1"/>
  <c r="BV368" i="4" s="1"/>
  <c r="BV369" i="4" s="1"/>
  <c r="BV370" i="4" s="1"/>
  <c r="BV371" i="4" s="1"/>
  <c r="BV372" i="4" s="1"/>
  <c r="BV373" i="4" s="1"/>
  <c r="BV374" i="4" s="1"/>
  <c r="BV375" i="4" s="1"/>
  <c r="BV376" i="4" s="1"/>
  <c r="BV377" i="4" s="1"/>
  <c r="BV378" i="4" s="1"/>
  <c r="BV379" i="4" s="1"/>
  <c r="BV380" i="4" s="1"/>
  <c r="BV381" i="4" s="1"/>
  <c r="BV382" i="4" s="1"/>
  <c r="BV383" i="4" s="1"/>
  <c r="BV384" i="4" s="1"/>
  <c r="BV346" i="4"/>
  <c r="BV347" i="4" s="1"/>
  <c r="BV348" i="4" s="1"/>
  <c r="BV349" i="4" s="1"/>
  <c r="BV350" i="4" s="1"/>
  <c r="BV351" i="4" s="1"/>
  <c r="BV352" i="4" s="1"/>
  <c r="BV353" i="4" s="1"/>
  <c r="BV354" i="4" s="1"/>
  <c r="BV355" i="4" s="1"/>
  <c r="BV356" i="4" s="1"/>
  <c r="BV357" i="4" s="1"/>
  <c r="BV358" i="4" s="1"/>
  <c r="BV359" i="4" s="1"/>
  <c r="BV360" i="4" s="1"/>
  <c r="BV361" i="4" s="1"/>
  <c r="BV362" i="4" s="1"/>
  <c r="BV363" i="4" s="1"/>
  <c r="BV364" i="4" s="1"/>
  <c r="BV326" i="4"/>
  <c r="BV327" i="4" s="1"/>
  <c r="BV328" i="4" s="1"/>
  <c r="BV329" i="4" s="1"/>
  <c r="BV330" i="4" s="1"/>
  <c r="BV331" i="4" s="1"/>
  <c r="BV332" i="4" s="1"/>
  <c r="BV333" i="4" s="1"/>
  <c r="BV334" i="4" s="1"/>
  <c r="BV335" i="4" s="1"/>
  <c r="BV336" i="4" s="1"/>
  <c r="BV337" i="4" s="1"/>
  <c r="BV338" i="4" s="1"/>
  <c r="BV339" i="4" s="1"/>
  <c r="BV340" i="4" s="1"/>
  <c r="BV341" i="4" s="1"/>
  <c r="BV342" i="4" s="1"/>
  <c r="BV343" i="4" s="1"/>
  <c r="BV344" i="4" s="1"/>
  <c r="BV306" i="4"/>
  <c r="BV307" i="4" s="1"/>
  <c r="BV308" i="4" s="1"/>
  <c r="BV309" i="4" s="1"/>
  <c r="BV310" i="4" s="1"/>
  <c r="BV311" i="4" s="1"/>
  <c r="BV312" i="4" s="1"/>
  <c r="BV313" i="4" s="1"/>
  <c r="BV314" i="4" s="1"/>
  <c r="BV315" i="4" s="1"/>
  <c r="BV316" i="4" s="1"/>
  <c r="BV317" i="4" s="1"/>
  <c r="BV318" i="4" s="1"/>
  <c r="BV319" i="4" s="1"/>
  <c r="BV320" i="4" s="1"/>
  <c r="BV321" i="4" s="1"/>
  <c r="BV322" i="4" s="1"/>
  <c r="BV323" i="4" s="1"/>
  <c r="BV324" i="4" s="1"/>
  <c r="BV286" i="4"/>
  <c r="BV287" i="4" s="1"/>
  <c r="BV288" i="4" s="1"/>
  <c r="BV289" i="4" s="1"/>
  <c r="BV290" i="4" s="1"/>
  <c r="BV291" i="4" s="1"/>
  <c r="BV292" i="4" s="1"/>
  <c r="BV293" i="4" s="1"/>
  <c r="BV294" i="4" s="1"/>
  <c r="BV295" i="4" s="1"/>
  <c r="BV296" i="4" s="1"/>
  <c r="BV297" i="4" s="1"/>
  <c r="BV298" i="4" s="1"/>
  <c r="BV299" i="4" s="1"/>
  <c r="BV300" i="4" s="1"/>
  <c r="BV301" i="4" s="1"/>
  <c r="BV302" i="4" s="1"/>
  <c r="BV303" i="4" s="1"/>
  <c r="BV304" i="4" s="1"/>
  <c r="BV266" i="4"/>
  <c r="BV267" i="4" s="1"/>
  <c r="BV268" i="4" s="1"/>
  <c r="BV269" i="4" s="1"/>
  <c r="BV270" i="4" s="1"/>
  <c r="BV271" i="4" s="1"/>
  <c r="BV272" i="4" s="1"/>
  <c r="BV273" i="4" s="1"/>
  <c r="BV274" i="4" s="1"/>
  <c r="BV275" i="4" s="1"/>
  <c r="BV276" i="4" s="1"/>
  <c r="BV277" i="4" s="1"/>
  <c r="BV278" i="4" s="1"/>
  <c r="BV279" i="4" s="1"/>
  <c r="BV280" i="4" s="1"/>
  <c r="BV281" i="4" s="1"/>
  <c r="BV282" i="4" s="1"/>
  <c r="BV283" i="4" s="1"/>
  <c r="BV284" i="4" s="1"/>
  <c r="BV246" i="4"/>
  <c r="BV247" i="4" s="1"/>
  <c r="BV248" i="4" s="1"/>
  <c r="BV249" i="4" s="1"/>
  <c r="BV250" i="4" s="1"/>
  <c r="BV251" i="4" s="1"/>
  <c r="BV252" i="4" s="1"/>
  <c r="BV253" i="4" s="1"/>
  <c r="BV254" i="4" s="1"/>
  <c r="BV255" i="4" s="1"/>
  <c r="BV256" i="4" s="1"/>
  <c r="BV257" i="4" s="1"/>
  <c r="BV258" i="4" s="1"/>
  <c r="BV259" i="4" s="1"/>
  <c r="BV260" i="4" s="1"/>
  <c r="BV261" i="4" s="1"/>
  <c r="BV262" i="4" s="1"/>
  <c r="BV263" i="4" s="1"/>
  <c r="BV264" i="4" s="1"/>
  <c r="BV226" i="4"/>
  <c r="BV227" i="4" s="1"/>
  <c r="BV228" i="4" s="1"/>
  <c r="BV229" i="4" s="1"/>
  <c r="BV230" i="4" s="1"/>
  <c r="BV231" i="4" s="1"/>
  <c r="BV232" i="4" s="1"/>
  <c r="BV233" i="4" s="1"/>
  <c r="BV234" i="4" s="1"/>
  <c r="BV235" i="4" s="1"/>
  <c r="BV236" i="4" s="1"/>
  <c r="BV237" i="4" s="1"/>
  <c r="BV238" i="4" s="1"/>
  <c r="BV239" i="4" s="1"/>
  <c r="BV240" i="4" s="1"/>
  <c r="BV241" i="4" s="1"/>
  <c r="BV242" i="4" s="1"/>
  <c r="BV243" i="4" s="1"/>
  <c r="BV244" i="4" s="1"/>
  <c r="BV206" i="4"/>
  <c r="BV207" i="4" s="1"/>
  <c r="BV208" i="4" s="1"/>
  <c r="BV209" i="4" s="1"/>
  <c r="BV210" i="4" s="1"/>
  <c r="BV211" i="4" s="1"/>
  <c r="BV212" i="4" s="1"/>
  <c r="BV213" i="4" s="1"/>
  <c r="BV214" i="4" s="1"/>
  <c r="BV215" i="4" s="1"/>
  <c r="BV216" i="4" s="1"/>
  <c r="BV217" i="4" s="1"/>
  <c r="BV218" i="4" s="1"/>
  <c r="BV219" i="4" s="1"/>
  <c r="BV220" i="4" s="1"/>
  <c r="BV221" i="4" s="1"/>
  <c r="BV222" i="4" s="1"/>
  <c r="BV223" i="4" s="1"/>
  <c r="BV224" i="4" s="1"/>
  <c r="BV186" i="4"/>
  <c r="BV187" i="4" s="1"/>
  <c r="BV188" i="4" s="1"/>
  <c r="BV189" i="4" s="1"/>
  <c r="BV190" i="4" s="1"/>
  <c r="BV191" i="4" s="1"/>
  <c r="BV192" i="4" s="1"/>
  <c r="BV193" i="4" s="1"/>
  <c r="BV194" i="4" s="1"/>
  <c r="BV195" i="4" s="1"/>
  <c r="BV196" i="4" s="1"/>
  <c r="BV197" i="4" s="1"/>
  <c r="BV198" i="4" s="1"/>
  <c r="BV199" i="4" s="1"/>
  <c r="BV200" i="4" s="1"/>
  <c r="BV201" i="4" s="1"/>
  <c r="BV202" i="4" s="1"/>
  <c r="BV203" i="4" s="1"/>
  <c r="BV204" i="4" s="1"/>
  <c r="BV166" i="4"/>
  <c r="BV167" i="4" s="1"/>
  <c r="BV168" i="4" s="1"/>
  <c r="BV169" i="4" s="1"/>
  <c r="BV170" i="4" s="1"/>
  <c r="BV171" i="4" s="1"/>
  <c r="BV172" i="4" s="1"/>
  <c r="BV173" i="4" s="1"/>
  <c r="BV174" i="4" s="1"/>
  <c r="BV175" i="4" s="1"/>
  <c r="BV176" i="4" s="1"/>
  <c r="BV177" i="4" s="1"/>
  <c r="BV178" i="4" s="1"/>
  <c r="BV179" i="4" s="1"/>
  <c r="BV180" i="4" s="1"/>
  <c r="BV181" i="4" s="1"/>
  <c r="BV182" i="4" s="1"/>
  <c r="BV183" i="4" s="1"/>
  <c r="BV184" i="4" s="1"/>
  <c r="BV146" i="4"/>
  <c r="BV147" i="4" s="1"/>
  <c r="BV148" i="4" s="1"/>
  <c r="BV149" i="4" s="1"/>
  <c r="BV150" i="4" s="1"/>
  <c r="BV151" i="4" s="1"/>
  <c r="BV152" i="4" s="1"/>
  <c r="BV153" i="4" s="1"/>
  <c r="BV154" i="4" s="1"/>
  <c r="BV155" i="4" s="1"/>
  <c r="BV156" i="4" s="1"/>
  <c r="BV157" i="4" s="1"/>
  <c r="BV158" i="4" s="1"/>
  <c r="BV159" i="4" s="1"/>
  <c r="BV160" i="4" s="1"/>
  <c r="BV161" i="4" s="1"/>
  <c r="BV162" i="4" s="1"/>
  <c r="BV163" i="4" s="1"/>
  <c r="BV164" i="4" s="1"/>
  <c r="BV126" i="4"/>
  <c r="BV127" i="4" s="1"/>
  <c r="BV128" i="4" s="1"/>
  <c r="BV129" i="4" s="1"/>
  <c r="BV130" i="4" s="1"/>
  <c r="BV131" i="4" s="1"/>
  <c r="BV132" i="4" s="1"/>
  <c r="BV133" i="4" s="1"/>
  <c r="BV134" i="4" s="1"/>
  <c r="BV135" i="4" s="1"/>
  <c r="BV136" i="4" s="1"/>
  <c r="BV137" i="4" s="1"/>
  <c r="BV138" i="4" s="1"/>
  <c r="BV139" i="4" s="1"/>
  <c r="BV140" i="4" s="1"/>
  <c r="BV141" i="4" s="1"/>
  <c r="BV142" i="4" s="1"/>
  <c r="BV143" i="4" s="1"/>
  <c r="BV144" i="4" s="1"/>
  <c r="BQ2165" i="4"/>
  <c r="BQ125" i="4"/>
  <c r="U8" i="4"/>
  <c r="BR2165" i="4"/>
  <c r="O108" i="4"/>
  <c r="Y108" i="4"/>
  <c r="AB108" i="4"/>
  <c r="R108" i="4" s="1"/>
  <c r="H108" i="4" s="1"/>
  <c r="AC108" i="4"/>
  <c r="O109" i="4"/>
  <c r="Y109" i="4"/>
  <c r="AB109" i="4"/>
  <c r="R109" i="4" s="1"/>
  <c r="AC109" i="4"/>
  <c r="O99" i="4"/>
  <c r="Y99" i="4"/>
  <c r="AB99" i="4"/>
  <c r="R99" i="4" s="1"/>
  <c r="H99" i="4" s="1"/>
  <c r="AC99" i="4"/>
  <c r="O100" i="4"/>
  <c r="Y100" i="4"/>
  <c r="AB100" i="4"/>
  <c r="R100" i="4" s="1"/>
  <c r="H100" i="4" s="1"/>
  <c r="AC100" i="4"/>
  <c r="O101" i="4"/>
  <c r="Y101" i="4"/>
  <c r="AB101" i="4"/>
  <c r="R101" i="4" s="1"/>
  <c r="H101" i="4" s="1"/>
  <c r="AC101" i="4"/>
  <c r="O102" i="4"/>
  <c r="Y102" i="4"/>
  <c r="AB102" i="4"/>
  <c r="R102" i="4" s="1"/>
  <c r="H102" i="4" s="1"/>
  <c r="AC102" i="4"/>
  <c r="O103" i="4"/>
  <c r="Y103" i="4"/>
  <c r="AB103" i="4"/>
  <c r="R103" i="4" s="1"/>
  <c r="H103" i="4" s="1"/>
  <c r="AC103" i="4"/>
  <c r="O104" i="4"/>
  <c r="Y104" i="4"/>
  <c r="AB104" i="4"/>
  <c r="R104" i="4" s="1"/>
  <c r="H104" i="4" s="1"/>
  <c r="AC104" i="4"/>
  <c r="O105" i="4"/>
  <c r="Y105" i="4"/>
  <c r="AB105" i="4"/>
  <c r="R105" i="4" s="1"/>
  <c r="H105" i="4" s="1"/>
  <c r="AC105" i="4"/>
  <c r="O106" i="4"/>
  <c r="Y106" i="4"/>
  <c r="AB106" i="4"/>
  <c r="R106" i="4" s="1"/>
  <c r="H106" i="4" s="1"/>
  <c r="AC106" i="4"/>
  <c r="O107" i="4"/>
  <c r="Y107" i="4"/>
  <c r="AB107" i="4"/>
  <c r="R107" i="4" s="1"/>
  <c r="H107" i="4" s="1"/>
  <c r="AC107" i="4"/>
  <c r="O79" i="4"/>
  <c r="Y79" i="4"/>
  <c r="AB79" i="4"/>
  <c r="R79" i="4" s="1"/>
  <c r="H79" i="4" s="1"/>
  <c r="AC79" i="4"/>
  <c r="O80" i="4"/>
  <c r="Y80" i="4"/>
  <c r="AB80" i="4"/>
  <c r="R80" i="4" s="1"/>
  <c r="H80" i="4" s="1"/>
  <c r="AC80" i="4"/>
  <c r="O81" i="4"/>
  <c r="Y81" i="4"/>
  <c r="AB81" i="4"/>
  <c r="R81" i="4" s="1"/>
  <c r="H81" i="4" s="1"/>
  <c r="AC81" i="4"/>
  <c r="O82" i="4"/>
  <c r="Y82" i="4"/>
  <c r="AB82" i="4"/>
  <c r="R82" i="4" s="1"/>
  <c r="H82" i="4" s="1"/>
  <c r="AC82" i="4"/>
  <c r="O83" i="4"/>
  <c r="Y83" i="4"/>
  <c r="AB83" i="4"/>
  <c r="R83" i="4" s="1"/>
  <c r="H83" i="4" s="1"/>
  <c r="AC83" i="4"/>
  <c r="O84" i="4"/>
  <c r="Y84" i="4"/>
  <c r="AB84" i="4"/>
  <c r="R84" i="4" s="1"/>
  <c r="H84" i="4" s="1"/>
  <c r="AC84" i="4"/>
  <c r="O85" i="4"/>
  <c r="Y85" i="4"/>
  <c r="AB85" i="4"/>
  <c r="R85" i="4" s="1"/>
  <c r="AC85" i="4"/>
  <c r="O86" i="4"/>
  <c r="Y86" i="4"/>
  <c r="AB86" i="4"/>
  <c r="R86" i="4" s="1"/>
  <c r="H86" i="4" s="1"/>
  <c r="AC86" i="4"/>
  <c r="O87" i="4"/>
  <c r="Y87" i="4"/>
  <c r="AB87" i="4"/>
  <c r="R87" i="4" s="1"/>
  <c r="H87" i="4" s="1"/>
  <c r="AC87" i="4"/>
  <c r="O88" i="4"/>
  <c r="Y88" i="4"/>
  <c r="AB88" i="4"/>
  <c r="R88" i="4" s="1"/>
  <c r="H88" i="4" s="1"/>
  <c r="AC88" i="4"/>
  <c r="O89" i="4"/>
  <c r="Y89" i="4"/>
  <c r="AB89" i="4"/>
  <c r="R89" i="4" s="1"/>
  <c r="H89" i="4" s="1"/>
  <c r="AC89" i="4"/>
  <c r="O90" i="4"/>
  <c r="Y90" i="4"/>
  <c r="AB90" i="4"/>
  <c r="R90" i="4" s="1"/>
  <c r="H90" i="4" s="1"/>
  <c r="AC90" i="4"/>
  <c r="O91" i="4"/>
  <c r="Y91" i="4"/>
  <c r="AB91" i="4"/>
  <c r="R91" i="4" s="1"/>
  <c r="AC91" i="4"/>
  <c r="O92" i="4"/>
  <c r="Y92" i="4"/>
  <c r="AB92" i="4"/>
  <c r="R92" i="4" s="1"/>
  <c r="H92" i="4" s="1"/>
  <c r="AC92" i="4"/>
  <c r="O93" i="4"/>
  <c r="Y93" i="4"/>
  <c r="AB93" i="4"/>
  <c r="R93" i="4" s="1"/>
  <c r="H93" i="4" s="1"/>
  <c r="AC93" i="4"/>
  <c r="O94" i="4"/>
  <c r="Y94" i="4"/>
  <c r="AB94" i="4"/>
  <c r="R94" i="4" s="1"/>
  <c r="H94" i="4" s="1"/>
  <c r="AC94" i="4"/>
  <c r="O95" i="4"/>
  <c r="Y95" i="4"/>
  <c r="AB95" i="4"/>
  <c r="R95" i="4" s="1"/>
  <c r="H95" i="4" s="1"/>
  <c r="AC95" i="4"/>
  <c r="O96" i="4"/>
  <c r="Y96" i="4"/>
  <c r="AB96" i="4"/>
  <c r="R96" i="4" s="1"/>
  <c r="H96" i="4" s="1"/>
  <c r="AC96" i="4"/>
  <c r="O97" i="4"/>
  <c r="Y97" i="4"/>
  <c r="AB97" i="4"/>
  <c r="R97" i="4" s="1"/>
  <c r="H97" i="4" s="1"/>
  <c r="AC97" i="4"/>
  <c r="O98" i="4"/>
  <c r="Y98" i="4"/>
  <c r="AB98" i="4"/>
  <c r="R98" i="4" s="1"/>
  <c r="H98" i="4" s="1"/>
  <c r="AC98" i="4"/>
  <c r="O60" i="4"/>
  <c r="Y60" i="4"/>
  <c r="AB60" i="4"/>
  <c r="R60" i="4" s="1"/>
  <c r="H60" i="4" s="1"/>
  <c r="AC60" i="4"/>
  <c r="O61" i="4"/>
  <c r="Y61" i="4"/>
  <c r="AB61" i="4"/>
  <c r="R61" i="4" s="1"/>
  <c r="H61" i="4" s="1"/>
  <c r="AC61" i="4"/>
  <c r="O62" i="4"/>
  <c r="Y62" i="4"/>
  <c r="AB62" i="4"/>
  <c r="R62" i="4" s="1"/>
  <c r="H62" i="4" s="1"/>
  <c r="AC62" i="4"/>
  <c r="O63" i="4"/>
  <c r="Y63" i="4"/>
  <c r="AB63" i="4"/>
  <c r="R63" i="4" s="1"/>
  <c r="H63" i="4" s="1"/>
  <c r="AC63" i="4"/>
  <c r="O64" i="4"/>
  <c r="Y64" i="4"/>
  <c r="AB64" i="4"/>
  <c r="R64" i="4" s="1"/>
  <c r="AC64" i="4"/>
  <c r="O65" i="4"/>
  <c r="Y65" i="4"/>
  <c r="AB65" i="4"/>
  <c r="R65" i="4" s="1"/>
  <c r="H65" i="4" s="1"/>
  <c r="AC65" i="4"/>
  <c r="O66" i="4"/>
  <c r="Y66" i="4"/>
  <c r="AB66" i="4"/>
  <c r="R66" i="4" s="1"/>
  <c r="H66" i="4" s="1"/>
  <c r="AC66" i="4"/>
  <c r="O67" i="4"/>
  <c r="Y67" i="4"/>
  <c r="AB67" i="4"/>
  <c r="R67" i="4" s="1"/>
  <c r="H67" i="4" s="1"/>
  <c r="AC67" i="4"/>
  <c r="O68" i="4"/>
  <c r="Y68" i="4"/>
  <c r="AB68" i="4"/>
  <c r="R68" i="4" s="1"/>
  <c r="H68" i="4" s="1"/>
  <c r="AC68" i="4"/>
  <c r="O69" i="4"/>
  <c r="Y69" i="4"/>
  <c r="AB69" i="4"/>
  <c r="R69" i="4" s="1"/>
  <c r="H69" i="4" s="1"/>
  <c r="AC69" i="4"/>
  <c r="O70" i="4"/>
  <c r="Y70" i="4"/>
  <c r="AB70" i="4"/>
  <c r="R70" i="4" s="1"/>
  <c r="AC70" i="4"/>
  <c r="O71" i="4"/>
  <c r="Y71" i="4"/>
  <c r="AB71" i="4"/>
  <c r="R71" i="4" s="1"/>
  <c r="H71" i="4" s="1"/>
  <c r="AC71" i="4"/>
  <c r="O72" i="4"/>
  <c r="Y72" i="4"/>
  <c r="AB72" i="4"/>
  <c r="R72" i="4" s="1"/>
  <c r="H72" i="4" s="1"/>
  <c r="AC72" i="4"/>
  <c r="O73" i="4"/>
  <c r="Y73" i="4"/>
  <c r="AB73" i="4"/>
  <c r="R73" i="4" s="1"/>
  <c r="H73" i="4" s="1"/>
  <c r="AC73" i="4"/>
  <c r="O74" i="4"/>
  <c r="Y74" i="4"/>
  <c r="AB74" i="4"/>
  <c r="R74" i="4" s="1"/>
  <c r="H74" i="4" s="1"/>
  <c r="AC74" i="4"/>
  <c r="O75" i="4"/>
  <c r="Y75" i="4"/>
  <c r="AB75" i="4"/>
  <c r="R75" i="4" s="1"/>
  <c r="H75" i="4" s="1"/>
  <c r="AC75" i="4"/>
  <c r="O76" i="4"/>
  <c r="Y76" i="4"/>
  <c r="AB76" i="4"/>
  <c r="R76" i="4" s="1"/>
  <c r="H76" i="4" s="1"/>
  <c r="AC76" i="4"/>
  <c r="O77" i="4"/>
  <c r="Y77" i="4"/>
  <c r="AB77" i="4"/>
  <c r="R77" i="4" s="1"/>
  <c r="H77" i="4" s="1"/>
  <c r="AC77" i="4"/>
  <c r="O78" i="4"/>
  <c r="Y78" i="4"/>
  <c r="AB78" i="4"/>
  <c r="R78" i="4" s="1"/>
  <c r="H78" i="4" s="1"/>
  <c r="AC78" i="4"/>
  <c r="AC53" i="4"/>
  <c r="AC54" i="4"/>
  <c r="AC55" i="4"/>
  <c r="AC56" i="4"/>
  <c r="AC57" i="4"/>
  <c r="AC58" i="4"/>
  <c r="AC59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30" i="4"/>
  <c r="AC31" i="4"/>
  <c r="AC32" i="4"/>
  <c r="AC33" i="4"/>
  <c r="AC34" i="4"/>
  <c r="AC35" i="4"/>
  <c r="AC36" i="4"/>
  <c r="AC37" i="4"/>
  <c r="B4" i="4"/>
  <c r="AH32" i="4"/>
  <c r="AI36" i="4"/>
  <c r="AH30" i="4"/>
  <c r="AI29" i="4"/>
  <c r="K3" i="4"/>
  <c r="S3" i="4"/>
  <c r="R4" i="4"/>
  <c r="T4" i="4"/>
  <c r="U4" i="4"/>
  <c r="Z6" i="4" s="1"/>
  <c r="V4" i="4"/>
  <c r="V3" i="4" s="1"/>
  <c r="G5" i="4"/>
  <c r="R5" i="4"/>
  <c r="AJ5" i="4"/>
  <c r="G6" i="4"/>
  <c r="O6" i="4"/>
  <c r="T5" i="4" s="1"/>
  <c r="S6" i="4"/>
  <c r="F8" i="4"/>
  <c r="G8" i="4"/>
  <c r="H8" i="4"/>
  <c r="P8" i="4"/>
  <c r="V8" i="4"/>
  <c r="Y8" i="4"/>
  <c r="I9" i="4"/>
  <c r="K9" i="4"/>
  <c r="M9" i="4" s="1"/>
  <c r="O9" i="4"/>
  <c r="T9" i="4"/>
  <c r="T10" i="4" s="1"/>
  <c r="Y9" i="4"/>
  <c r="BD9" i="4"/>
  <c r="O10" i="4"/>
  <c r="Y10" i="4"/>
  <c r="AB10" i="4"/>
  <c r="R10" i="4" s="1"/>
  <c r="H10" i="4" s="1"/>
  <c r="AC10" i="4"/>
  <c r="AW10" i="4"/>
  <c r="O11" i="4"/>
  <c r="Y11" i="4"/>
  <c r="AB11" i="4"/>
  <c r="R11" i="4" s="1"/>
  <c r="H11" i="4" s="1"/>
  <c r="AC11" i="4"/>
  <c r="AW11" i="4"/>
  <c r="AW12" i="4" s="1"/>
  <c r="AW13" i="4" s="1"/>
  <c r="AW14" i="4" s="1"/>
  <c r="AW15" i="4" s="1"/>
  <c r="AW16" i="4" s="1"/>
  <c r="AW17" i="4" s="1"/>
  <c r="AW18" i="4" s="1"/>
  <c r="AW19" i="4" s="1"/>
  <c r="AW20" i="4" s="1"/>
  <c r="AW21" i="4" s="1"/>
  <c r="AW22" i="4" s="1"/>
  <c r="AW23" i="4" s="1"/>
  <c r="AW24" i="4" s="1"/>
  <c r="AW25" i="4" s="1"/>
  <c r="AW26" i="4" s="1"/>
  <c r="AW27" i="4" s="1"/>
  <c r="AW28" i="4" s="1"/>
  <c r="AW29" i="4" s="1"/>
  <c r="AW30" i="4" s="1"/>
  <c r="AW31" i="4" s="1"/>
  <c r="AW32" i="4" s="1"/>
  <c r="AW33" i="4" s="1"/>
  <c r="AW34" i="4" s="1"/>
  <c r="AW35" i="4" s="1"/>
  <c r="AW36" i="4" s="1"/>
  <c r="AW37" i="4" s="1"/>
  <c r="AW38" i="4" s="1"/>
  <c r="AW39" i="4" s="1"/>
  <c r="AW60" i="4" s="1"/>
  <c r="AW79" i="4" s="1"/>
  <c r="AW80" i="4" s="1"/>
  <c r="AW81" i="4" s="1"/>
  <c r="AW82" i="4" s="1"/>
  <c r="AW83" i="4" s="1"/>
  <c r="AW84" i="4" s="1"/>
  <c r="AW85" i="4" s="1"/>
  <c r="AW86" i="4" s="1"/>
  <c r="AW87" i="4" s="1"/>
  <c r="AW88" i="4" s="1"/>
  <c r="AW89" i="4" s="1"/>
  <c r="AW90" i="4" s="1"/>
  <c r="AW91" i="4" s="1"/>
  <c r="AW92" i="4" s="1"/>
  <c r="AW93" i="4" s="1"/>
  <c r="AW94" i="4" s="1"/>
  <c r="AW95" i="4" s="1"/>
  <c r="AW96" i="4" s="1"/>
  <c r="AW97" i="4" s="1"/>
  <c r="AW98" i="4" s="1"/>
  <c r="AW99" i="4" s="1"/>
  <c r="AW100" i="4" s="1"/>
  <c r="AW101" i="4" s="1"/>
  <c r="AW102" i="4" s="1"/>
  <c r="AW103" i="4" s="1"/>
  <c r="AW104" i="4" s="1"/>
  <c r="AW105" i="4" s="1"/>
  <c r="AW106" i="4" s="1"/>
  <c r="AW107" i="4" s="1"/>
  <c r="AW108" i="4" s="1"/>
  <c r="AW109" i="4" s="1"/>
  <c r="AW110" i="4" s="1"/>
  <c r="AW111" i="4" s="1"/>
  <c r="AW112" i="4" s="1"/>
  <c r="AW113" i="4" s="1"/>
  <c r="AW114" i="4" s="1"/>
  <c r="AW115" i="4" s="1"/>
  <c r="AW116" i="4" s="1"/>
  <c r="AW117" i="4" s="1"/>
  <c r="AW118" i="4" s="1"/>
  <c r="AW119" i="4" s="1"/>
  <c r="AW120" i="4" s="1"/>
  <c r="AW121" i="4" s="1"/>
  <c r="AW122" i="4" s="1"/>
  <c r="AW123" i="4" s="1"/>
  <c r="AW124" i="4" s="1"/>
  <c r="AW125" i="4" s="1"/>
  <c r="AW126" i="4" s="1"/>
  <c r="AW127" i="4" s="1"/>
  <c r="AW128" i="4" s="1"/>
  <c r="AW129" i="4" s="1"/>
  <c r="AW130" i="4" s="1"/>
  <c r="AW131" i="4" s="1"/>
  <c r="AW132" i="4" s="1"/>
  <c r="AW133" i="4" s="1"/>
  <c r="AW134" i="4" s="1"/>
  <c r="AW135" i="4" s="1"/>
  <c r="AW136" i="4" s="1"/>
  <c r="AW137" i="4" s="1"/>
  <c r="AW138" i="4" s="1"/>
  <c r="AW139" i="4" s="1"/>
  <c r="AW140" i="4" s="1"/>
  <c r="AW141" i="4" s="1"/>
  <c r="AW142" i="4" s="1"/>
  <c r="AW143" i="4" s="1"/>
  <c r="AW144" i="4" s="1"/>
  <c r="AW145" i="4" s="1"/>
  <c r="AW146" i="4" s="1"/>
  <c r="AW147" i="4" s="1"/>
  <c r="O12" i="4"/>
  <c r="Y12" i="4"/>
  <c r="AB12" i="4"/>
  <c r="R12" i="4" s="1"/>
  <c r="H12" i="4" s="1"/>
  <c r="AC12" i="4"/>
  <c r="O13" i="4"/>
  <c r="Y13" i="4"/>
  <c r="AB13" i="4"/>
  <c r="R13" i="4" s="1"/>
  <c r="H13" i="4" s="1"/>
  <c r="AC13" i="4"/>
  <c r="O14" i="4"/>
  <c r="Y14" i="4"/>
  <c r="AB14" i="4"/>
  <c r="R14" i="4" s="1"/>
  <c r="H14" i="4" s="1"/>
  <c r="AC14" i="4"/>
  <c r="O15" i="4"/>
  <c r="Y15" i="4"/>
  <c r="AB15" i="4"/>
  <c r="R15" i="4" s="1"/>
  <c r="H15" i="4" s="1"/>
  <c r="AC15" i="4"/>
  <c r="O16" i="4"/>
  <c r="Y16" i="4"/>
  <c r="AB16" i="4"/>
  <c r="R16" i="4" s="1"/>
  <c r="H16" i="4" s="1"/>
  <c r="AC16" i="4"/>
  <c r="O17" i="4"/>
  <c r="Y17" i="4"/>
  <c r="AB17" i="4"/>
  <c r="R17" i="4" s="1"/>
  <c r="H17" i="4" s="1"/>
  <c r="AC17" i="4"/>
  <c r="O18" i="4"/>
  <c r="Y18" i="4"/>
  <c r="AB18" i="4"/>
  <c r="R18" i="4" s="1"/>
  <c r="H18" i="4" s="1"/>
  <c r="AC18" i="4"/>
  <c r="O19" i="4"/>
  <c r="Y19" i="4"/>
  <c r="AB19" i="4"/>
  <c r="R19" i="4" s="1"/>
  <c r="H19" i="4" s="1"/>
  <c r="AC19" i="4"/>
  <c r="O20" i="4"/>
  <c r="Y20" i="4"/>
  <c r="AB20" i="4"/>
  <c r="R20" i="4" s="1"/>
  <c r="H20" i="4" s="1"/>
  <c r="AC20" i="4"/>
  <c r="O21" i="4"/>
  <c r="Y21" i="4"/>
  <c r="AB21" i="4"/>
  <c r="R21" i="4" s="1"/>
  <c r="H21" i="4" s="1"/>
  <c r="AC21" i="4"/>
  <c r="O22" i="4"/>
  <c r="Y22" i="4"/>
  <c r="AA22" i="4"/>
  <c r="AB22" i="4"/>
  <c r="R22" i="4" s="1"/>
  <c r="H22" i="4" s="1"/>
  <c r="AC22" i="4"/>
  <c r="O23" i="4"/>
  <c r="Y23" i="4"/>
  <c r="AB23" i="4"/>
  <c r="R23" i="4" s="1"/>
  <c r="H23" i="4" s="1"/>
  <c r="AC23" i="4"/>
  <c r="O24" i="4"/>
  <c r="Y24" i="4"/>
  <c r="AB24" i="4"/>
  <c r="R24" i="4" s="1"/>
  <c r="H24" i="4" s="1"/>
  <c r="AC24" i="4"/>
  <c r="O25" i="4"/>
  <c r="Y25" i="4"/>
  <c r="AB25" i="4"/>
  <c r="R25" i="4" s="1"/>
  <c r="H25" i="4" s="1"/>
  <c r="AC25" i="4"/>
  <c r="O26" i="4"/>
  <c r="Y26" i="4"/>
  <c r="AB26" i="4"/>
  <c r="R26" i="4" s="1"/>
  <c r="H26" i="4" s="1"/>
  <c r="AC26" i="4"/>
  <c r="O27" i="4"/>
  <c r="Y27" i="4"/>
  <c r="AB27" i="4"/>
  <c r="R27" i="4" s="1"/>
  <c r="H27" i="4" s="1"/>
  <c r="AC27" i="4"/>
  <c r="O28" i="4"/>
  <c r="Y28" i="4"/>
  <c r="AB28" i="4"/>
  <c r="R28" i="4" s="1"/>
  <c r="H28" i="4" s="1"/>
  <c r="AC28" i="4"/>
  <c r="AE28" i="4"/>
  <c r="O29" i="4"/>
  <c r="Y29" i="4"/>
  <c r="AB29" i="4"/>
  <c r="R29" i="4" s="1"/>
  <c r="H29" i="4" s="1"/>
  <c r="AC29" i="4"/>
  <c r="AI30" i="4"/>
  <c r="O30" i="4"/>
  <c r="Y30" i="4"/>
  <c r="AB30" i="4"/>
  <c r="R30" i="4" s="1"/>
  <c r="H30" i="4" s="1"/>
  <c r="AI31" i="4"/>
  <c r="O31" i="4"/>
  <c r="Y31" i="4"/>
  <c r="AB31" i="4"/>
  <c r="R31" i="4" s="1"/>
  <c r="H31" i="4" s="1"/>
  <c r="AI33" i="4"/>
  <c r="O32" i="4"/>
  <c r="Y32" i="4"/>
  <c r="AB32" i="4"/>
  <c r="R32" i="4" s="1"/>
  <c r="H32" i="4" s="1"/>
  <c r="O33" i="4"/>
  <c r="Y33" i="4"/>
  <c r="AB33" i="4"/>
  <c r="R33" i="4" s="1"/>
  <c r="H33" i="4" s="1"/>
  <c r="O34" i="4"/>
  <c r="Y34" i="4"/>
  <c r="AB34" i="4"/>
  <c r="R34" i="4" s="1"/>
  <c r="H34" i="4" s="1"/>
  <c r="O35" i="4"/>
  <c r="Y35" i="4"/>
  <c r="AB35" i="4"/>
  <c r="R35" i="4" s="1"/>
  <c r="H35" i="4" s="1"/>
  <c r="O36" i="4"/>
  <c r="Y36" i="4"/>
  <c r="AB36" i="4"/>
  <c r="R36" i="4" s="1"/>
  <c r="H36" i="4" s="1"/>
  <c r="O37" i="4"/>
  <c r="Y37" i="4"/>
  <c r="AB37" i="4"/>
  <c r="R37" i="4" s="1"/>
  <c r="H37" i="4" s="1"/>
  <c r="O38" i="4"/>
  <c r="Y38" i="4"/>
  <c r="AB38" i="4"/>
  <c r="R38" i="4" s="1"/>
  <c r="H38" i="4" s="1"/>
  <c r="O39" i="4"/>
  <c r="Y39" i="4"/>
  <c r="AB39" i="4"/>
  <c r="R39" i="4" s="1"/>
  <c r="H39" i="4" s="1"/>
  <c r="O40" i="4"/>
  <c r="Y40" i="4"/>
  <c r="AB40" i="4"/>
  <c r="R40" i="4" s="1"/>
  <c r="H40" i="4" s="1"/>
  <c r="O41" i="4"/>
  <c r="Y41" i="4"/>
  <c r="AB41" i="4"/>
  <c r="R41" i="4" s="1"/>
  <c r="H41" i="4" s="1"/>
  <c r="O42" i="4"/>
  <c r="Y42" i="4"/>
  <c r="AB42" i="4"/>
  <c r="R42" i="4" s="1"/>
  <c r="H42" i="4" s="1"/>
  <c r="O43" i="4"/>
  <c r="Y43" i="4"/>
  <c r="AB43" i="4"/>
  <c r="R43" i="4" s="1"/>
  <c r="H43" i="4" s="1"/>
  <c r="O44" i="4"/>
  <c r="Y44" i="4"/>
  <c r="AB44" i="4"/>
  <c r="R44" i="4" s="1"/>
  <c r="H44" i="4" s="1"/>
  <c r="O45" i="4"/>
  <c r="Y45" i="4"/>
  <c r="AB45" i="4"/>
  <c r="R45" i="4" s="1"/>
  <c r="H45" i="4" s="1"/>
  <c r="O46" i="4"/>
  <c r="Y46" i="4"/>
  <c r="AB46" i="4"/>
  <c r="R46" i="4" s="1"/>
  <c r="H46" i="4" s="1"/>
  <c r="O47" i="4"/>
  <c r="Y47" i="4"/>
  <c r="AB47" i="4"/>
  <c r="R47" i="4" s="1"/>
  <c r="H47" i="4" s="1"/>
  <c r="O48" i="4"/>
  <c r="Y48" i="4"/>
  <c r="AB48" i="4"/>
  <c r="R48" i="4" s="1"/>
  <c r="H48" i="4" s="1"/>
  <c r="O49" i="4"/>
  <c r="Y49" i="4"/>
  <c r="AB49" i="4"/>
  <c r="R49" i="4" s="1"/>
  <c r="H49" i="4" s="1"/>
  <c r="O50" i="4"/>
  <c r="Y50" i="4"/>
  <c r="AB50" i="4"/>
  <c r="R50" i="4" s="1"/>
  <c r="H50" i="4" s="1"/>
  <c r="O51" i="4"/>
  <c r="Y51" i="4"/>
  <c r="AB51" i="4"/>
  <c r="R51" i="4" s="1"/>
  <c r="H51" i="4" s="1"/>
  <c r="O52" i="4"/>
  <c r="Y52" i="4"/>
  <c r="AB52" i="4"/>
  <c r="R52" i="4" s="1"/>
  <c r="H52" i="4" s="1"/>
  <c r="O53" i="4"/>
  <c r="Y53" i="4"/>
  <c r="AB53" i="4"/>
  <c r="R53" i="4" s="1"/>
  <c r="H53" i="4" s="1"/>
  <c r="O54" i="4"/>
  <c r="Y54" i="4"/>
  <c r="AB54" i="4"/>
  <c r="R54" i="4" s="1"/>
  <c r="H54" i="4" s="1"/>
  <c r="O55" i="4"/>
  <c r="Y55" i="4"/>
  <c r="AB55" i="4"/>
  <c r="R55" i="4" s="1"/>
  <c r="H55" i="4" s="1"/>
  <c r="O56" i="4"/>
  <c r="Y56" i="4"/>
  <c r="AB56" i="4"/>
  <c r="R56" i="4" s="1"/>
  <c r="H56" i="4" s="1"/>
  <c r="O57" i="4"/>
  <c r="Y57" i="4"/>
  <c r="AB57" i="4"/>
  <c r="R57" i="4" s="1"/>
  <c r="H57" i="4" s="1"/>
  <c r="O58" i="4"/>
  <c r="Y58" i="4"/>
  <c r="AB58" i="4"/>
  <c r="R58" i="4" s="1"/>
  <c r="H58" i="4" s="1"/>
  <c r="O59" i="4"/>
  <c r="Y59" i="4"/>
  <c r="AB59" i="4"/>
  <c r="R59" i="4" s="1"/>
  <c r="H59" i="4" s="1"/>
  <c r="T11" i="4" l="1"/>
  <c r="P85" i="4"/>
  <c r="H85" i="4"/>
  <c r="P91" i="4"/>
  <c r="H91" i="4"/>
  <c r="P64" i="4"/>
  <c r="H64" i="4"/>
  <c r="P70" i="4"/>
  <c r="H70" i="4"/>
  <c r="BT2165" i="4"/>
  <c r="BT2156" i="4" s="1"/>
  <c r="J13" i="4"/>
  <c r="P108" i="4"/>
  <c r="P109" i="4"/>
  <c r="P99" i="4"/>
  <c r="P100" i="4"/>
  <c r="P101" i="4"/>
  <c r="P102" i="4"/>
  <c r="P103" i="4"/>
  <c r="P104" i="4"/>
  <c r="P105" i="4"/>
  <c r="J105" i="4"/>
  <c r="P106" i="4"/>
  <c r="P107" i="4"/>
  <c r="P79" i="4"/>
  <c r="P80" i="4"/>
  <c r="P81" i="4"/>
  <c r="P82" i="4"/>
  <c r="P83" i="4"/>
  <c r="P84" i="4"/>
  <c r="P86" i="4"/>
  <c r="P87" i="4"/>
  <c r="P88" i="4"/>
  <c r="P89" i="4"/>
  <c r="P90" i="4"/>
  <c r="P92" i="4"/>
  <c r="J92" i="4"/>
  <c r="P93" i="4"/>
  <c r="P94" i="4"/>
  <c r="P95" i="4"/>
  <c r="P96" i="4"/>
  <c r="P97" i="4"/>
  <c r="P98" i="4"/>
  <c r="P60" i="4"/>
  <c r="P61" i="4"/>
  <c r="P62" i="4"/>
  <c r="P63" i="4"/>
  <c r="P65" i="4"/>
  <c r="J65" i="4"/>
  <c r="P66" i="4"/>
  <c r="P67" i="4"/>
  <c r="P68" i="4"/>
  <c r="P69" i="4"/>
  <c r="P71" i="4"/>
  <c r="P72" i="4"/>
  <c r="P73" i="4"/>
  <c r="P74" i="4"/>
  <c r="P75" i="4"/>
  <c r="P76" i="4"/>
  <c r="P77" i="4"/>
  <c r="P78" i="4"/>
  <c r="J108" i="4"/>
  <c r="H109" i="4"/>
  <c r="J109" i="4"/>
  <c r="J99" i="4"/>
  <c r="J100" i="4"/>
  <c r="J101" i="4"/>
  <c r="J102" i="4"/>
  <c r="J103" i="4"/>
  <c r="J104" i="4"/>
  <c r="J106" i="4"/>
  <c r="J107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3" i="4"/>
  <c r="J94" i="4"/>
  <c r="J95" i="4"/>
  <c r="J96" i="4"/>
  <c r="J97" i="4"/>
  <c r="J98" i="4"/>
  <c r="J60" i="4"/>
  <c r="J61" i="4"/>
  <c r="J62" i="4"/>
  <c r="J63" i="4"/>
  <c r="J64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10" i="4"/>
  <c r="J11" i="4"/>
  <c r="J12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P36" i="4"/>
  <c r="P38" i="4"/>
  <c r="P44" i="4"/>
  <c r="P46" i="4"/>
  <c r="P52" i="4"/>
  <c r="P54" i="4"/>
  <c r="P56" i="4"/>
  <c r="P59" i="4"/>
  <c r="AI32" i="4"/>
  <c r="P30" i="4"/>
  <c r="P31" i="4"/>
  <c r="P32" i="4"/>
  <c r="P33" i="4"/>
  <c r="P34" i="4"/>
  <c r="P35" i="4"/>
  <c r="P37" i="4"/>
  <c r="P39" i="4"/>
  <c r="P40" i="4"/>
  <c r="P41" i="4"/>
  <c r="P42" i="4"/>
  <c r="P43" i="4"/>
  <c r="P45" i="4"/>
  <c r="P47" i="4"/>
  <c r="P48" i="4"/>
  <c r="P49" i="4"/>
  <c r="P50" i="4"/>
  <c r="P51" i="4"/>
  <c r="P53" i="4"/>
  <c r="P55" i="4"/>
  <c r="P57" i="4"/>
  <c r="P58" i="4"/>
  <c r="BR125" i="4"/>
  <c r="AA30" i="4"/>
  <c r="O8" i="4"/>
  <c r="AA23" i="4" s="1"/>
  <c r="AA31" i="4" s="1"/>
  <c r="BD8" i="4"/>
  <c r="BD10" i="4"/>
  <c r="BD11" i="4" s="1"/>
  <c r="BD12" i="4" s="1"/>
  <c r="BD13" i="4" s="1"/>
  <c r="BD14" i="4" s="1"/>
  <c r="BD15" i="4" s="1"/>
  <c r="BD16" i="4" s="1"/>
  <c r="BD17" i="4" s="1"/>
  <c r="BD18" i="4" s="1"/>
  <c r="BD19" i="4" s="1"/>
  <c r="BD20" i="4" s="1"/>
  <c r="BD21" i="4" s="1"/>
  <c r="BD22" i="4" s="1"/>
  <c r="BD23" i="4" s="1"/>
  <c r="BD24" i="4" s="1"/>
  <c r="BD25" i="4" s="1"/>
  <c r="BD26" i="4" s="1"/>
  <c r="BD27" i="4" s="1"/>
  <c r="BD28" i="4" s="1"/>
  <c r="BD29" i="4" s="1"/>
  <c r="BD30" i="4" s="1"/>
  <c r="BD31" i="4" s="1"/>
  <c r="BD32" i="4" s="1"/>
  <c r="BD33" i="4" s="1"/>
  <c r="BD34" i="4" s="1"/>
  <c r="BD35" i="4" s="1"/>
  <c r="BD36" i="4" s="1"/>
  <c r="BD37" i="4" s="1"/>
  <c r="BD38" i="4" s="1"/>
  <c r="X16" i="4"/>
  <c r="AC119" i="4" s="1"/>
  <c r="P9" i="4"/>
  <c r="P10" i="4"/>
  <c r="P11" i="4"/>
  <c r="P12" i="4"/>
  <c r="P13" i="4"/>
  <c r="P14" i="4"/>
  <c r="P15" i="4"/>
  <c r="P16" i="4"/>
  <c r="P17" i="4"/>
  <c r="P18" i="4"/>
  <c r="P19" i="4"/>
  <c r="AC118" i="4" s="1"/>
  <c r="P20" i="4"/>
  <c r="P21" i="4"/>
  <c r="P22" i="4"/>
  <c r="P23" i="4"/>
  <c r="P24" i="4"/>
  <c r="P25" i="4"/>
  <c r="P26" i="4"/>
  <c r="P27" i="4"/>
  <c r="P28" i="4"/>
  <c r="P29" i="4"/>
  <c r="T12" i="4" l="1"/>
  <c r="K14" i="4"/>
  <c r="M14" i="4" s="1"/>
  <c r="K84" i="4"/>
  <c r="M84" i="4" s="1"/>
  <c r="K15" i="4"/>
  <c r="M15" i="4" s="1"/>
  <c r="K17" i="4"/>
  <c r="M17" i="4" s="1"/>
  <c r="BR285" i="4" s="1"/>
  <c r="K19" i="4"/>
  <c r="M19" i="4" s="1"/>
  <c r="K20" i="4"/>
  <c r="M20" i="4" s="1"/>
  <c r="K52" i="4"/>
  <c r="M52" i="4" s="1"/>
  <c r="BR985" i="4" s="1"/>
  <c r="AC120" i="4"/>
  <c r="BT2146" i="4"/>
  <c r="K100" i="4"/>
  <c r="M100" i="4" s="1"/>
  <c r="BR1965" i="4" s="1"/>
  <c r="K95" i="4"/>
  <c r="M95" i="4" s="1"/>
  <c r="K47" i="4"/>
  <c r="M47" i="4" s="1"/>
  <c r="K81" i="4"/>
  <c r="M81" i="4" s="1"/>
  <c r="BR1565" i="4" s="1"/>
  <c r="K82" i="4"/>
  <c r="M82" i="4" s="1"/>
  <c r="BR1585" i="4" s="1"/>
  <c r="K83" i="4"/>
  <c r="M83" i="4" s="1"/>
  <c r="BR1605" i="4" s="1"/>
  <c r="K50" i="4"/>
  <c r="M50" i="4" s="1"/>
  <c r="K51" i="4"/>
  <c r="M51" i="4" s="1"/>
  <c r="K45" i="4"/>
  <c r="M45" i="4" s="1"/>
  <c r="K48" i="4"/>
  <c r="M48" i="4" s="1"/>
  <c r="K49" i="4"/>
  <c r="M49" i="4" s="1"/>
  <c r="K44" i="4"/>
  <c r="M44" i="4" s="1"/>
  <c r="K60" i="4"/>
  <c r="M60" i="4" s="1"/>
  <c r="BR1145" i="4" s="1"/>
  <c r="K98" i="4"/>
  <c r="M98" i="4" s="1"/>
  <c r="BR1925" i="4" s="1"/>
  <c r="K77" i="4"/>
  <c r="M77" i="4" s="1"/>
  <c r="BR1485" i="4" s="1"/>
  <c r="K76" i="4"/>
  <c r="M76" i="4" s="1"/>
  <c r="BR1465" i="4" s="1"/>
  <c r="K75" i="4"/>
  <c r="M75" i="4" s="1"/>
  <c r="BR1445" i="4" s="1"/>
  <c r="K74" i="4"/>
  <c r="M74" i="4" s="1"/>
  <c r="BR1425" i="4" s="1"/>
  <c r="K73" i="4"/>
  <c r="M73" i="4" s="1"/>
  <c r="BR1405" i="4" s="1"/>
  <c r="K102" i="4"/>
  <c r="M102" i="4" s="1"/>
  <c r="BR2005" i="4" s="1"/>
  <c r="K103" i="4"/>
  <c r="M103" i="4" s="1"/>
  <c r="BR2025" i="4" s="1"/>
  <c r="K104" i="4"/>
  <c r="M104" i="4" s="1"/>
  <c r="BR2045" i="4" s="1"/>
  <c r="K106" i="4"/>
  <c r="M106" i="4" s="1"/>
  <c r="BR2085" i="4" s="1"/>
  <c r="K72" i="4"/>
  <c r="M72" i="4" s="1"/>
  <c r="BR1385" i="4" s="1"/>
  <c r="K71" i="4"/>
  <c r="M71" i="4" s="1"/>
  <c r="BR1365" i="4" s="1"/>
  <c r="K66" i="4"/>
  <c r="M66" i="4" s="1"/>
  <c r="BR1265" i="4" s="1"/>
  <c r="K64" i="4"/>
  <c r="M64" i="4" s="1"/>
  <c r="BR1225" i="4" s="1"/>
  <c r="K63" i="4"/>
  <c r="M63" i="4" s="1"/>
  <c r="BR1205" i="4" s="1"/>
  <c r="K65" i="4"/>
  <c r="M65" i="4" s="1"/>
  <c r="BR1245" i="4" s="1"/>
  <c r="K85" i="4"/>
  <c r="M85" i="4" s="1"/>
  <c r="K86" i="4"/>
  <c r="M86" i="4" s="1"/>
  <c r="BR1665" i="4" s="1"/>
  <c r="K87" i="4"/>
  <c r="M87" i="4" s="1"/>
  <c r="K88" i="4"/>
  <c r="M88" i="4" s="1"/>
  <c r="BR1725" i="4" s="1"/>
  <c r="K89" i="4"/>
  <c r="M89" i="4" s="1"/>
  <c r="BR1745" i="4" s="1"/>
  <c r="K90" i="4"/>
  <c r="M90" i="4" s="1"/>
  <c r="BR1765" i="4" s="1"/>
  <c r="K91" i="4"/>
  <c r="M91" i="4" s="1"/>
  <c r="BR1785" i="4" s="1"/>
  <c r="K92" i="4"/>
  <c r="M92" i="4" s="1"/>
  <c r="BR1805" i="4" s="1"/>
  <c r="K93" i="4"/>
  <c r="M93" i="4" s="1"/>
  <c r="BR1825" i="4" s="1"/>
  <c r="K94" i="4"/>
  <c r="M94" i="4" s="1"/>
  <c r="BR1845" i="4" s="1"/>
  <c r="K105" i="4"/>
  <c r="M105" i="4" s="1"/>
  <c r="BR2065" i="4" s="1"/>
  <c r="K62" i="4"/>
  <c r="M62" i="4" s="1"/>
  <c r="BR1185" i="4" s="1"/>
  <c r="K61" i="4"/>
  <c r="M61" i="4" s="1"/>
  <c r="BR1165" i="4" s="1"/>
  <c r="K78" i="4"/>
  <c r="M78" i="4" s="1"/>
  <c r="BR1505" i="4" s="1"/>
  <c r="K96" i="4"/>
  <c r="M96" i="4" s="1"/>
  <c r="BR1885" i="4" s="1"/>
  <c r="K67" i="4"/>
  <c r="M67" i="4" s="1"/>
  <c r="BR1285" i="4" s="1"/>
  <c r="K68" i="4"/>
  <c r="M68" i="4" s="1"/>
  <c r="BR1305" i="4" s="1"/>
  <c r="K107" i="4"/>
  <c r="M107" i="4" s="1"/>
  <c r="BR2105" i="4" s="1"/>
  <c r="K108" i="4"/>
  <c r="M108" i="4" s="1"/>
  <c r="BR2125" i="4" s="1"/>
  <c r="K41" i="4"/>
  <c r="M41" i="4" s="1"/>
  <c r="K97" i="4"/>
  <c r="M97" i="4" s="1"/>
  <c r="BR1905" i="4" s="1"/>
  <c r="K69" i="4"/>
  <c r="M69" i="4" s="1"/>
  <c r="BR1325" i="4" s="1"/>
  <c r="K99" i="4"/>
  <c r="M99" i="4" s="1"/>
  <c r="BR1945" i="4" s="1"/>
  <c r="K109" i="4"/>
  <c r="M109" i="4" s="1"/>
  <c r="K70" i="4"/>
  <c r="M70" i="4" s="1"/>
  <c r="BR1345" i="4" s="1"/>
  <c r="K42" i="4"/>
  <c r="M42" i="4" s="1"/>
  <c r="BR785" i="4" s="1"/>
  <c r="K79" i="4"/>
  <c r="M79" i="4" s="1"/>
  <c r="BR1525" i="4" s="1"/>
  <c r="K43" i="4"/>
  <c r="M43" i="4" s="1"/>
  <c r="K21" i="4"/>
  <c r="M21" i="4" s="1"/>
  <c r="BR365" i="4" s="1"/>
  <c r="K80" i="4"/>
  <c r="M80" i="4" s="1"/>
  <c r="BR1545" i="4" s="1"/>
  <c r="K46" i="4"/>
  <c r="M46" i="4" s="1"/>
  <c r="BR865" i="4" s="1"/>
  <c r="K101" i="4"/>
  <c r="M101" i="4" s="1"/>
  <c r="BR1985" i="4" s="1"/>
  <c r="K23" i="4"/>
  <c r="M23" i="4" s="1"/>
  <c r="BR405" i="4" s="1"/>
  <c r="K54" i="4"/>
  <c r="M54" i="4" s="1"/>
  <c r="BR1025" i="4" s="1"/>
  <c r="K31" i="4"/>
  <c r="M31" i="4" s="1"/>
  <c r="BR565" i="4" s="1"/>
  <c r="K33" i="4"/>
  <c r="M33" i="4" s="1"/>
  <c r="K34" i="4"/>
  <c r="M34" i="4" s="1"/>
  <c r="BR625" i="4" s="1"/>
  <c r="K53" i="4"/>
  <c r="M53" i="4" s="1"/>
  <c r="K11" i="4"/>
  <c r="M11" i="4" s="1"/>
  <c r="K26" i="4"/>
  <c r="M26" i="4" s="1"/>
  <c r="K12" i="4"/>
  <c r="M12" i="4" s="1"/>
  <c r="K55" i="4"/>
  <c r="M55" i="4" s="1"/>
  <c r="K56" i="4"/>
  <c r="M56" i="4" s="1"/>
  <c r="K27" i="4"/>
  <c r="M27" i="4" s="1"/>
  <c r="K29" i="4"/>
  <c r="M29" i="4" s="1"/>
  <c r="K28" i="4"/>
  <c r="M28" i="4" s="1"/>
  <c r="K16" i="4"/>
  <c r="M16" i="4" s="1"/>
  <c r="K30" i="4"/>
  <c r="M30" i="4" s="1"/>
  <c r="K58" i="4"/>
  <c r="M58" i="4" s="1"/>
  <c r="K57" i="4"/>
  <c r="M57" i="4" s="1"/>
  <c r="K18" i="4"/>
  <c r="M18" i="4" s="1"/>
  <c r="K32" i="4"/>
  <c r="M32" i="4" s="1"/>
  <c r="K59" i="4"/>
  <c r="M59" i="4" s="1"/>
  <c r="K35" i="4"/>
  <c r="M35" i="4" s="1"/>
  <c r="K36" i="4"/>
  <c r="M36" i="4" s="1"/>
  <c r="K37" i="4"/>
  <c r="M37" i="4" s="1"/>
  <c r="K38" i="4"/>
  <c r="M38" i="4" s="1"/>
  <c r="K22" i="4"/>
  <c r="M22" i="4" s="1"/>
  <c r="K39" i="4"/>
  <c r="M39" i="4" s="1"/>
  <c r="K24" i="4"/>
  <c r="M24" i="4" s="1"/>
  <c r="K40" i="4"/>
  <c r="M40" i="4" s="1"/>
  <c r="K25" i="4"/>
  <c r="M25" i="4" s="1"/>
  <c r="K10" i="4"/>
  <c r="M10" i="4" s="1"/>
  <c r="K13" i="4"/>
  <c r="M13" i="4" s="1"/>
  <c r="B10" i="4"/>
  <c r="AA29" i="4"/>
  <c r="AA28" i="4"/>
  <c r="X17" i="4"/>
  <c r="AA24" i="4"/>
  <c r="AA26" i="4" s="1"/>
  <c r="Z9" i="4"/>
  <c r="T2" i="4"/>
  <c r="N35" i="4" l="1"/>
  <c r="B11" i="4"/>
  <c r="T13" i="4"/>
  <c r="N14" i="4"/>
  <c r="BR1625" i="4"/>
  <c r="Z84" i="4"/>
  <c r="N48" i="4"/>
  <c r="N18" i="4"/>
  <c r="BR325" i="4"/>
  <c r="N20" i="4"/>
  <c r="BR345" i="4"/>
  <c r="N21" i="4"/>
  <c r="N15" i="4"/>
  <c r="BR245" i="4"/>
  <c r="BQ1966" i="4"/>
  <c r="BQ1984" i="4"/>
  <c r="BQ1983" i="4"/>
  <c r="BQ1982" i="4"/>
  <c r="BQ1981" i="4"/>
  <c r="BQ1980" i="4"/>
  <c r="BQ1979" i="4"/>
  <c r="BQ1978" i="4"/>
  <c r="BQ1977" i="4"/>
  <c r="BQ1976" i="4"/>
  <c r="BQ1975" i="4"/>
  <c r="BQ1974" i="4"/>
  <c r="BQ1973" i="4"/>
  <c r="BQ1972" i="4"/>
  <c r="BQ1971" i="4"/>
  <c r="BQ1970" i="4"/>
  <c r="BQ1969" i="4"/>
  <c r="BQ1968" i="4"/>
  <c r="BQ1967" i="4"/>
  <c r="Z95" i="4"/>
  <c r="BR1865" i="4"/>
  <c r="BQ1847" i="4" s="1"/>
  <c r="BQ1566" i="4"/>
  <c r="BQ1584" i="4"/>
  <c r="BQ1583" i="4"/>
  <c r="BQ1582" i="4"/>
  <c r="BQ1581" i="4"/>
  <c r="BQ1580" i="4"/>
  <c r="BQ1579" i="4"/>
  <c r="BQ1578" i="4"/>
  <c r="BQ1577" i="4"/>
  <c r="BQ1576" i="4"/>
  <c r="BQ1575" i="4"/>
  <c r="BQ1574" i="4"/>
  <c r="BQ1573" i="4"/>
  <c r="BQ1572" i="4"/>
  <c r="BQ1571" i="4"/>
  <c r="BQ1570" i="4"/>
  <c r="BQ1569" i="4"/>
  <c r="BQ1568" i="4"/>
  <c r="BQ1567" i="4"/>
  <c r="BQ1586" i="4"/>
  <c r="BQ1602" i="4"/>
  <c r="BQ1601" i="4"/>
  <c r="BQ1600" i="4"/>
  <c r="BQ1599" i="4"/>
  <c r="BQ1598" i="4"/>
  <c r="BQ1597" i="4"/>
  <c r="BQ1596" i="4"/>
  <c r="BQ1595" i="4"/>
  <c r="BQ1594" i="4"/>
  <c r="BQ1593" i="4"/>
  <c r="BQ1592" i="4"/>
  <c r="BQ1591" i="4"/>
  <c r="BQ1590" i="4"/>
  <c r="BQ1589" i="4"/>
  <c r="BQ1588" i="4"/>
  <c r="BQ1587" i="4"/>
  <c r="BQ1604" i="4"/>
  <c r="BQ1603" i="4"/>
  <c r="BQ1606" i="4"/>
  <c r="BQ1624" i="4"/>
  <c r="BQ1623" i="4"/>
  <c r="BQ1622" i="4"/>
  <c r="BQ1621" i="4"/>
  <c r="BQ1620" i="4"/>
  <c r="BQ1619" i="4"/>
  <c r="BQ1618" i="4"/>
  <c r="BQ1617" i="4"/>
  <c r="BQ1616" i="4"/>
  <c r="BQ1615" i="4"/>
  <c r="BQ1614" i="4"/>
  <c r="BQ1613" i="4"/>
  <c r="BR845" i="4"/>
  <c r="N46" i="4"/>
  <c r="BQ1147" i="4"/>
  <c r="BQ1148" i="4"/>
  <c r="BQ1152" i="4"/>
  <c r="BQ1154" i="4"/>
  <c r="BQ1156" i="4"/>
  <c r="BQ1160" i="4"/>
  <c r="BQ1163" i="4"/>
  <c r="BQ1158" i="4"/>
  <c r="BQ1161" i="4"/>
  <c r="BQ1159" i="4"/>
  <c r="BQ1157" i="4"/>
  <c r="BQ1153" i="4"/>
  <c r="BQ1151" i="4"/>
  <c r="BQ1146" i="4"/>
  <c r="BQ1149" i="4"/>
  <c r="BQ1164" i="4"/>
  <c r="BQ1162" i="4"/>
  <c r="BQ1155" i="4"/>
  <c r="BQ1150" i="4"/>
  <c r="BQ1926" i="4"/>
  <c r="BQ1943" i="4"/>
  <c r="BQ1942" i="4"/>
  <c r="BQ1941" i="4"/>
  <c r="BQ1940" i="4"/>
  <c r="BQ1939" i="4"/>
  <c r="BQ1938" i="4"/>
  <c r="BQ1937" i="4"/>
  <c r="BQ1936" i="4"/>
  <c r="BQ1935" i="4"/>
  <c r="BQ1934" i="4"/>
  <c r="BQ1933" i="4"/>
  <c r="BQ1932" i="4"/>
  <c r="BQ1931" i="4"/>
  <c r="BQ1930" i="4"/>
  <c r="BQ1929" i="4"/>
  <c r="BQ1928" i="4"/>
  <c r="BQ1927" i="4"/>
  <c r="BQ1944" i="4"/>
  <c r="BQ1486" i="4"/>
  <c r="BQ1504" i="4"/>
  <c r="BQ1503" i="4"/>
  <c r="BQ1502" i="4"/>
  <c r="BQ1501" i="4"/>
  <c r="BQ1500" i="4"/>
  <c r="BQ1499" i="4"/>
  <c r="BQ1498" i="4"/>
  <c r="BQ1497" i="4"/>
  <c r="BQ1496" i="4"/>
  <c r="BQ1495" i="4"/>
  <c r="BQ1494" i="4"/>
  <c r="BQ1493" i="4"/>
  <c r="BQ1492" i="4"/>
  <c r="BQ1491" i="4"/>
  <c r="BQ1490" i="4"/>
  <c r="BQ1489" i="4"/>
  <c r="BQ1488" i="4"/>
  <c r="BQ1487" i="4"/>
  <c r="BQ1466" i="4"/>
  <c r="BQ1484" i="4"/>
  <c r="BQ1483" i="4"/>
  <c r="BQ1482" i="4"/>
  <c r="BQ1481" i="4"/>
  <c r="BQ1480" i="4"/>
  <c r="BQ1479" i="4"/>
  <c r="BQ1478" i="4"/>
  <c r="BQ1477" i="4"/>
  <c r="BQ1476" i="4"/>
  <c r="BQ1475" i="4"/>
  <c r="BQ1474" i="4"/>
  <c r="BQ1473" i="4"/>
  <c r="BQ1472" i="4"/>
  <c r="BQ1471" i="4"/>
  <c r="BQ1470" i="4"/>
  <c r="BQ1469" i="4"/>
  <c r="BQ1468" i="4"/>
  <c r="BQ1467" i="4"/>
  <c r="BQ1446" i="4"/>
  <c r="BQ1460" i="4"/>
  <c r="BQ1459" i="4"/>
  <c r="BQ1458" i="4"/>
  <c r="BQ1457" i="4"/>
  <c r="BQ1456" i="4"/>
  <c r="BQ1455" i="4"/>
  <c r="BQ1454" i="4"/>
  <c r="BQ1453" i="4"/>
  <c r="BQ1452" i="4"/>
  <c r="BQ1451" i="4"/>
  <c r="BQ1450" i="4"/>
  <c r="BQ1449" i="4"/>
  <c r="BQ1448" i="4"/>
  <c r="BQ1447" i="4"/>
  <c r="BQ1464" i="4"/>
  <c r="BQ1463" i="4"/>
  <c r="BQ1462" i="4"/>
  <c r="BQ1461" i="4"/>
  <c r="BQ1426" i="4"/>
  <c r="BQ1444" i="4"/>
  <c r="BQ1443" i="4"/>
  <c r="BQ1442" i="4"/>
  <c r="BQ1441" i="4"/>
  <c r="BQ1440" i="4"/>
  <c r="BQ1439" i="4"/>
  <c r="BQ1438" i="4"/>
  <c r="BQ1437" i="4"/>
  <c r="BQ1436" i="4"/>
  <c r="BQ1435" i="4"/>
  <c r="BQ1434" i="4"/>
  <c r="BQ1433" i="4"/>
  <c r="BQ1432" i="4"/>
  <c r="BQ1431" i="4"/>
  <c r="BQ1430" i="4"/>
  <c r="BQ1429" i="4"/>
  <c r="BQ1428" i="4"/>
  <c r="BQ1427" i="4"/>
  <c r="BQ1406" i="4"/>
  <c r="BQ1424" i="4"/>
  <c r="BQ1423" i="4"/>
  <c r="BQ1422" i="4"/>
  <c r="BQ1421" i="4"/>
  <c r="BQ1420" i="4"/>
  <c r="BQ1419" i="4"/>
  <c r="BQ1418" i="4"/>
  <c r="BQ1417" i="4"/>
  <c r="BQ1416" i="4"/>
  <c r="BQ1415" i="4"/>
  <c r="BQ1414" i="4"/>
  <c r="BQ1413" i="4"/>
  <c r="BQ1412" i="4"/>
  <c r="BQ1411" i="4"/>
  <c r="BQ1410" i="4"/>
  <c r="BQ1409" i="4"/>
  <c r="BQ1408" i="4"/>
  <c r="BQ1407" i="4"/>
  <c r="BQ2006" i="4"/>
  <c r="BQ2024" i="4"/>
  <c r="BQ2023" i="4"/>
  <c r="BQ2022" i="4"/>
  <c r="BQ2021" i="4"/>
  <c r="BQ2020" i="4"/>
  <c r="BQ2019" i="4"/>
  <c r="BQ2018" i="4"/>
  <c r="BQ2017" i="4"/>
  <c r="BQ2016" i="4"/>
  <c r="BQ2015" i="4"/>
  <c r="BQ2014" i="4"/>
  <c r="BQ2013" i="4"/>
  <c r="BQ2012" i="4"/>
  <c r="BQ2011" i="4"/>
  <c r="BQ2010" i="4"/>
  <c r="BQ2009" i="4"/>
  <c r="BQ2008" i="4"/>
  <c r="BQ2007" i="4"/>
  <c r="BQ2026" i="4"/>
  <c r="BQ2044" i="4"/>
  <c r="BQ2043" i="4"/>
  <c r="BQ2042" i="4"/>
  <c r="BQ2041" i="4"/>
  <c r="BQ2040" i="4"/>
  <c r="BQ2039" i="4"/>
  <c r="BQ2038" i="4"/>
  <c r="BQ2037" i="4"/>
  <c r="BQ2036" i="4"/>
  <c r="BQ2035" i="4"/>
  <c r="BQ2034" i="4"/>
  <c r="BQ2033" i="4"/>
  <c r="BQ2032" i="4"/>
  <c r="BQ2031" i="4"/>
  <c r="BQ2030" i="4"/>
  <c r="BQ2029" i="4"/>
  <c r="BQ2028" i="4"/>
  <c r="BQ2027" i="4"/>
  <c r="BQ2046" i="4"/>
  <c r="BQ2060" i="4"/>
  <c r="BQ2059" i="4"/>
  <c r="BQ2058" i="4"/>
  <c r="BQ2057" i="4"/>
  <c r="BQ2056" i="4"/>
  <c r="BQ2055" i="4"/>
  <c r="BQ2054" i="4"/>
  <c r="BQ2053" i="4"/>
  <c r="BQ2052" i="4"/>
  <c r="BQ2051" i="4"/>
  <c r="BQ2050" i="4"/>
  <c r="BQ2049" i="4"/>
  <c r="BQ2048" i="4"/>
  <c r="BQ2047" i="4"/>
  <c r="BQ2064" i="4"/>
  <c r="BQ2063" i="4"/>
  <c r="BQ2062" i="4"/>
  <c r="BQ2061" i="4"/>
  <c r="BQ2086" i="4"/>
  <c r="BQ2104" i="4"/>
  <c r="BQ2103" i="4"/>
  <c r="BQ2102" i="4"/>
  <c r="BQ2101" i="4"/>
  <c r="BQ2100" i="4"/>
  <c r="BQ2099" i="4"/>
  <c r="BQ2098" i="4"/>
  <c r="BQ2097" i="4"/>
  <c r="BQ2096" i="4"/>
  <c r="BQ2095" i="4"/>
  <c r="BQ2094" i="4"/>
  <c r="BQ2093" i="4"/>
  <c r="BQ2092" i="4"/>
  <c r="BQ2091" i="4"/>
  <c r="BQ2090" i="4"/>
  <c r="BQ2089" i="4"/>
  <c r="BQ2088" i="4"/>
  <c r="BQ2087" i="4"/>
  <c r="BQ1386" i="4"/>
  <c r="BQ1404" i="4"/>
  <c r="BQ1403" i="4"/>
  <c r="BQ1402" i="4"/>
  <c r="BQ1401" i="4"/>
  <c r="BQ1400" i="4"/>
  <c r="BQ1399" i="4"/>
  <c r="BQ1398" i="4"/>
  <c r="BQ1397" i="4"/>
  <c r="BQ1396" i="4"/>
  <c r="BQ1395" i="4"/>
  <c r="BQ1394" i="4"/>
  <c r="BQ1393" i="4"/>
  <c r="BQ1392" i="4"/>
  <c r="BQ1391" i="4"/>
  <c r="BQ1390" i="4"/>
  <c r="BQ1389" i="4"/>
  <c r="BQ1388" i="4"/>
  <c r="BQ1387" i="4"/>
  <c r="BQ1376" i="4"/>
  <c r="BQ1371" i="4"/>
  <c r="BQ1373" i="4"/>
  <c r="BQ1367" i="4"/>
  <c r="BQ1368" i="4"/>
  <c r="BQ1369" i="4"/>
  <c r="BQ1370" i="4"/>
  <c r="BQ1372" i="4"/>
  <c r="BQ1374" i="4"/>
  <c r="BQ1375" i="4"/>
  <c r="BQ1366" i="4"/>
  <c r="BQ1384" i="4"/>
  <c r="BQ1383" i="4"/>
  <c r="BQ1382" i="4"/>
  <c r="BQ1381" i="4"/>
  <c r="BQ1380" i="4"/>
  <c r="BQ1379" i="4"/>
  <c r="BQ1378" i="4"/>
  <c r="BQ1377" i="4"/>
  <c r="BQ1269" i="4"/>
  <c r="BQ1268" i="4"/>
  <c r="BQ1270" i="4"/>
  <c r="BQ1272" i="4"/>
  <c r="BQ1276" i="4"/>
  <c r="BQ1278" i="4"/>
  <c r="BQ1280" i="4"/>
  <c r="BQ1284" i="4"/>
  <c r="BQ1282" i="4"/>
  <c r="BQ1275" i="4"/>
  <c r="BQ1273" i="4"/>
  <c r="BQ1283" i="4"/>
  <c r="BQ1266" i="4"/>
  <c r="BQ1281" i="4"/>
  <c r="BQ1279" i="4"/>
  <c r="BQ1277" i="4"/>
  <c r="BQ1274" i="4"/>
  <c r="BQ1271" i="4"/>
  <c r="BQ1267" i="4"/>
  <c r="BQ1227" i="4"/>
  <c r="BQ1237" i="4"/>
  <c r="BQ1234" i="4"/>
  <c r="BQ1244" i="4"/>
  <c r="BQ1242" i="4"/>
  <c r="BQ1240" i="4"/>
  <c r="BQ1238" i="4"/>
  <c r="BQ1236" i="4"/>
  <c r="BQ1226" i="4"/>
  <c r="BQ1243" i="4"/>
  <c r="BQ1241" i="4"/>
  <c r="BQ1239" i="4"/>
  <c r="BQ1233" i="4"/>
  <c r="BQ1231" i="4"/>
  <c r="BQ1228" i="4"/>
  <c r="BQ1230" i="4"/>
  <c r="BQ1232" i="4"/>
  <c r="BQ1235" i="4"/>
  <c r="BQ1229" i="4"/>
  <c r="BQ1219" i="4"/>
  <c r="BQ1223" i="4"/>
  <c r="BQ1210" i="4"/>
  <c r="BQ1213" i="4"/>
  <c r="BQ1215" i="4"/>
  <c r="BQ1217" i="4"/>
  <c r="BQ1222" i="4"/>
  <c r="BQ1220" i="4"/>
  <c r="BQ1214" i="4"/>
  <c r="BQ1212" i="4"/>
  <c r="BQ1207" i="4"/>
  <c r="BQ1208" i="4"/>
  <c r="BQ1206" i="4"/>
  <c r="BQ1218" i="4"/>
  <c r="BQ1216" i="4"/>
  <c r="BQ1211" i="4"/>
  <c r="BQ1209" i="4"/>
  <c r="BQ1224" i="4"/>
  <c r="BQ1221" i="4"/>
  <c r="BQ1250" i="4"/>
  <c r="BQ1253" i="4"/>
  <c r="BQ1262" i="4"/>
  <c r="BQ1247" i="4"/>
  <c r="BQ1252" i="4"/>
  <c r="BQ1249" i="4"/>
  <c r="BQ1260" i="4"/>
  <c r="BQ1258" i="4"/>
  <c r="BQ1256" i="4"/>
  <c r="BQ1254" i="4"/>
  <c r="BQ1251" i="4"/>
  <c r="BQ1261" i="4"/>
  <c r="BQ1263" i="4"/>
  <c r="BQ1264" i="4"/>
  <c r="BQ1248" i="4"/>
  <c r="BQ1246" i="4"/>
  <c r="BQ1259" i="4"/>
  <c r="BQ1257" i="4"/>
  <c r="BQ1255" i="4"/>
  <c r="N85" i="4"/>
  <c r="BR1645" i="4"/>
  <c r="BR1685" i="4"/>
  <c r="BR1705" i="4"/>
  <c r="BQ1726" i="4"/>
  <c r="BQ1744" i="4"/>
  <c r="BQ1743" i="4"/>
  <c r="BQ1742" i="4"/>
  <c r="BQ1741" i="4"/>
  <c r="BQ1740" i="4"/>
  <c r="BQ1739" i="4"/>
  <c r="BQ1738" i="4"/>
  <c r="BQ1737" i="4"/>
  <c r="BQ1736" i="4"/>
  <c r="BQ1735" i="4"/>
  <c r="BQ1734" i="4"/>
  <c r="BQ1733" i="4"/>
  <c r="BQ1732" i="4"/>
  <c r="BQ1731" i="4"/>
  <c r="BQ1730" i="4"/>
  <c r="BQ1729" i="4"/>
  <c r="BQ1728" i="4"/>
  <c r="BQ1727" i="4"/>
  <c r="BQ1746" i="4"/>
  <c r="BQ1764" i="4"/>
  <c r="BQ1763" i="4"/>
  <c r="BQ1762" i="4"/>
  <c r="BQ1761" i="4"/>
  <c r="BQ1760" i="4"/>
  <c r="BQ1759" i="4"/>
  <c r="BQ1758" i="4"/>
  <c r="BQ1757" i="4"/>
  <c r="BQ1756" i="4"/>
  <c r="BQ1755" i="4"/>
  <c r="BQ1754" i="4"/>
  <c r="BQ1753" i="4"/>
  <c r="BQ1752" i="4"/>
  <c r="BQ1751" i="4"/>
  <c r="BQ1750" i="4"/>
  <c r="BQ1749" i="4"/>
  <c r="BQ1748" i="4"/>
  <c r="BQ1747" i="4"/>
  <c r="BQ1766" i="4"/>
  <c r="BQ1784" i="4"/>
  <c r="BQ1783" i="4"/>
  <c r="BQ1782" i="4"/>
  <c r="BQ1781" i="4"/>
  <c r="BQ1780" i="4"/>
  <c r="BQ1779" i="4"/>
  <c r="BQ1778" i="4"/>
  <c r="BQ1777" i="4"/>
  <c r="BQ1776" i="4"/>
  <c r="BQ1775" i="4"/>
  <c r="BQ1774" i="4"/>
  <c r="BQ1773" i="4"/>
  <c r="BQ1772" i="4"/>
  <c r="BQ1771" i="4"/>
  <c r="BQ1770" i="4"/>
  <c r="BQ1769" i="4"/>
  <c r="BQ1768" i="4"/>
  <c r="BQ1767" i="4"/>
  <c r="BQ1786" i="4"/>
  <c r="BQ1804" i="4"/>
  <c r="BQ1803" i="4"/>
  <c r="BQ1802" i="4"/>
  <c r="BQ1801" i="4"/>
  <c r="BQ1800" i="4"/>
  <c r="BQ1799" i="4"/>
  <c r="BQ1798" i="4"/>
  <c r="BQ1797" i="4"/>
  <c r="BQ1796" i="4"/>
  <c r="BQ1795" i="4"/>
  <c r="BQ1794" i="4"/>
  <c r="BQ1793" i="4"/>
  <c r="BQ1792" i="4"/>
  <c r="BQ1791" i="4"/>
  <c r="BQ1790" i="4"/>
  <c r="BQ1789" i="4"/>
  <c r="BQ1788" i="4"/>
  <c r="BQ1787" i="4"/>
  <c r="BQ1806" i="4"/>
  <c r="BQ1824" i="4"/>
  <c r="BQ1823" i="4"/>
  <c r="BQ1822" i="4"/>
  <c r="BQ1821" i="4"/>
  <c r="BQ1820" i="4"/>
  <c r="BQ1819" i="4"/>
  <c r="BQ1818" i="4"/>
  <c r="BQ1817" i="4"/>
  <c r="BQ1816" i="4"/>
  <c r="BQ1815" i="4"/>
  <c r="BQ1814" i="4"/>
  <c r="BQ1813" i="4"/>
  <c r="BQ1812" i="4"/>
  <c r="BQ1811" i="4"/>
  <c r="BQ1810" i="4"/>
  <c r="BQ1809" i="4"/>
  <c r="BQ1808" i="4"/>
  <c r="BQ1807" i="4"/>
  <c r="BQ1826" i="4"/>
  <c r="BQ1844" i="4"/>
  <c r="BQ1843" i="4"/>
  <c r="BQ1842" i="4"/>
  <c r="BQ1841" i="4"/>
  <c r="BQ1840" i="4"/>
  <c r="BQ1839" i="4"/>
  <c r="BQ1838" i="4"/>
  <c r="BQ1837" i="4"/>
  <c r="BQ1836" i="4"/>
  <c r="BQ1835" i="4"/>
  <c r="BQ1834" i="4"/>
  <c r="BQ1833" i="4"/>
  <c r="BQ1832" i="4"/>
  <c r="BQ1831" i="4"/>
  <c r="BQ1830" i="4"/>
  <c r="BQ1829" i="4"/>
  <c r="BQ1828" i="4"/>
  <c r="BQ1827" i="4"/>
  <c r="BQ2066" i="4"/>
  <c r="BQ2084" i="4"/>
  <c r="BQ2083" i="4"/>
  <c r="BQ2082" i="4"/>
  <c r="BQ2081" i="4"/>
  <c r="BQ2080" i="4"/>
  <c r="BQ2079" i="4"/>
  <c r="BQ2078" i="4"/>
  <c r="BQ2077" i="4"/>
  <c r="BQ2076" i="4"/>
  <c r="BQ2075" i="4"/>
  <c r="BQ2074" i="4"/>
  <c r="BQ2073" i="4"/>
  <c r="BQ2072" i="4"/>
  <c r="BQ2071" i="4"/>
  <c r="BQ2070" i="4"/>
  <c r="BQ2069" i="4"/>
  <c r="BQ2068" i="4"/>
  <c r="BQ2067" i="4"/>
  <c r="BQ1199" i="4"/>
  <c r="BQ1186" i="4"/>
  <c r="BQ1201" i="4"/>
  <c r="BQ1204" i="4"/>
  <c r="BQ1202" i="4"/>
  <c r="BQ1187" i="4"/>
  <c r="BQ1189" i="4"/>
  <c r="BQ1191" i="4"/>
  <c r="BQ1200" i="4"/>
  <c r="BQ1198" i="4"/>
  <c r="BQ1190" i="4"/>
  <c r="BQ1195" i="4"/>
  <c r="BQ1203" i="4"/>
  <c r="BQ1197" i="4"/>
  <c r="BQ1196" i="4"/>
  <c r="BQ1194" i="4"/>
  <c r="BQ1192" i="4"/>
  <c r="BQ1188" i="4"/>
  <c r="BQ1193" i="4"/>
  <c r="BQ1170" i="4"/>
  <c r="BQ1166" i="4"/>
  <c r="BQ1167" i="4"/>
  <c r="BQ1169" i="4"/>
  <c r="BQ1183" i="4"/>
  <c r="BQ1181" i="4"/>
  <c r="BQ1178" i="4"/>
  <c r="BQ1168" i="4"/>
  <c r="BQ1171" i="4"/>
  <c r="BQ1173" i="4"/>
  <c r="BQ1175" i="4"/>
  <c r="BQ1177" i="4"/>
  <c r="BQ1179" i="4"/>
  <c r="BQ1182" i="4"/>
  <c r="BQ1184" i="4"/>
  <c r="BQ1174" i="4"/>
  <c r="BQ1176" i="4"/>
  <c r="BQ1180" i="4"/>
  <c r="BQ1172" i="4"/>
  <c r="BQ1506" i="4"/>
  <c r="BQ1524" i="4"/>
  <c r="BQ1523" i="4"/>
  <c r="BQ1522" i="4"/>
  <c r="BQ1521" i="4"/>
  <c r="BQ1520" i="4"/>
  <c r="BQ1519" i="4"/>
  <c r="BQ1518" i="4"/>
  <c r="BQ1517" i="4"/>
  <c r="BQ1516" i="4"/>
  <c r="BQ1515" i="4"/>
  <c r="BQ1514" i="4"/>
  <c r="BQ1513" i="4"/>
  <c r="BQ1512" i="4"/>
  <c r="BQ1511" i="4"/>
  <c r="BQ1510" i="4"/>
  <c r="BQ1509" i="4"/>
  <c r="BQ1508" i="4"/>
  <c r="BQ1507" i="4"/>
  <c r="BQ1886" i="4"/>
  <c r="BQ1902" i="4"/>
  <c r="BQ1901" i="4"/>
  <c r="BQ1900" i="4"/>
  <c r="BQ1899" i="4"/>
  <c r="BQ1898" i="4"/>
  <c r="BQ1897" i="4"/>
  <c r="BQ1896" i="4"/>
  <c r="BQ1895" i="4"/>
  <c r="BQ1894" i="4"/>
  <c r="BQ1893" i="4"/>
  <c r="BQ1892" i="4"/>
  <c r="BQ1891" i="4"/>
  <c r="BQ1890" i="4"/>
  <c r="BQ1889" i="4"/>
  <c r="BQ1888" i="4"/>
  <c r="BQ1887" i="4"/>
  <c r="BQ1904" i="4"/>
  <c r="BQ1903" i="4"/>
  <c r="BQ1289" i="4"/>
  <c r="BQ1288" i="4"/>
  <c r="BQ1292" i="4"/>
  <c r="BQ1294" i="4"/>
  <c r="BQ1296" i="4"/>
  <c r="BQ1303" i="4"/>
  <c r="BQ1287" i="4"/>
  <c r="BQ1290" i="4"/>
  <c r="BQ1293" i="4"/>
  <c r="BQ1297" i="4"/>
  <c r="BQ1295" i="4"/>
  <c r="BQ1304" i="4"/>
  <c r="BQ1302" i="4"/>
  <c r="BQ1300" i="4"/>
  <c r="BQ1286" i="4"/>
  <c r="BQ1301" i="4"/>
  <c r="BQ1299" i="4"/>
  <c r="BQ1298" i="4"/>
  <c r="BQ1291" i="4"/>
  <c r="BQ1313" i="4"/>
  <c r="BQ1324" i="4"/>
  <c r="BQ1323" i="4"/>
  <c r="BQ1321" i="4"/>
  <c r="BQ1312" i="4"/>
  <c r="BQ1309" i="4"/>
  <c r="BQ1315" i="4"/>
  <c r="BQ1307" i="4"/>
  <c r="BQ1310" i="4"/>
  <c r="BQ1314" i="4"/>
  <c r="BQ1316" i="4"/>
  <c r="BQ1318" i="4"/>
  <c r="BQ1308" i="4"/>
  <c r="BQ1320" i="4"/>
  <c r="BQ1317" i="4"/>
  <c r="BQ1319" i="4"/>
  <c r="BQ1322" i="4"/>
  <c r="BQ1311" i="4"/>
  <c r="BQ1306" i="4"/>
  <c r="BQ2106" i="4"/>
  <c r="BQ2124" i="4"/>
  <c r="BQ2123" i="4"/>
  <c r="BQ2122" i="4"/>
  <c r="BQ2121" i="4"/>
  <c r="BQ2120" i="4"/>
  <c r="BQ2119" i="4"/>
  <c r="BQ2118" i="4"/>
  <c r="BQ2117" i="4"/>
  <c r="BQ2116" i="4"/>
  <c r="BQ2115" i="4"/>
  <c r="BQ2114" i="4"/>
  <c r="BQ2113" i="4"/>
  <c r="BQ2112" i="4"/>
  <c r="BQ2111" i="4"/>
  <c r="BQ2110" i="4"/>
  <c r="BQ2109" i="4"/>
  <c r="BQ2108" i="4"/>
  <c r="BQ2107" i="4"/>
  <c r="BQ1906" i="4"/>
  <c r="BQ1924" i="4"/>
  <c r="BQ1923" i="4"/>
  <c r="BQ1922" i="4"/>
  <c r="BQ1921" i="4"/>
  <c r="BQ1920" i="4"/>
  <c r="BQ1919" i="4"/>
  <c r="BQ1918" i="4"/>
  <c r="BQ1917" i="4"/>
  <c r="BQ1916" i="4"/>
  <c r="BQ1915" i="4"/>
  <c r="BQ1914" i="4"/>
  <c r="BQ1913" i="4"/>
  <c r="BQ1912" i="4"/>
  <c r="BQ1911" i="4"/>
  <c r="BQ1910" i="4"/>
  <c r="BQ1909" i="4"/>
  <c r="BQ1908" i="4"/>
  <c r="BQ1907" i="4"/>
  <c r="BQ1331" i="4"/>
  <c r="BQ1342" i="4"/>
  <c r="BQ1336" i="4"/>
  <c r="BQ1340" i="4"/>
  <c r="BQ1328" i="4"/>
  <c r="BQ1330" i="4"/>
  <c r="BQ1332" i="4"/>
  <c r="BQ1334" i="4"/>
  <c r="BQ1343" i="4"/>
  <c r="BQ1341" i="4"/>
  <c r="BQ1339" i="4"/>
  <c r="BQ1337" i="4"/>
  <c r="BQ1335" i="4"/>
  <c r="BQ1333" i="4"/>
  <c r="BQ1329" i="4"/>
  <c r="BQ1327" i="4"/>
  <c r="BQ1326" i="4"/>
  <c r="BQ1344" i="4"/>
  <c r="BQ1338" i="4"/>
  <c r="BQ1946" i="4"/>
  <c r="BQ1962" i="4"/>
  <c r="BQ1961" i="4"/>
  <c r="BQ1960" i="4"/>
  <c r="BQ1959" i="4"/>
  <c r="BQ1958" i="4"/>
  <c r="BQ1957" i="4"/>
  <c r="BQ1956" i="4"/>
  <c r="BQ1955" i="4"/>
  <c r="BQ1954" i="4"/>
  <c r="BQ1953" i="4"/>
  <c r="BQ1952" i="4"/>
  <c r="BQ1951" i="4"/>
  <c r="BQ1950" i="4"/>
  <c r="BQ1949" i="4"/>
  <c r="BQ1948" i="4"/>
  <c r="BQ1947" i="4"/>
  <c r="BQ1964" i="4"/>
  <c r="BQ1963" i="4"/>
  <c r="Z109" i="4"/>
  <c r="BR2145" i="4"/>
  <c r="BQ1352" i="4"/>
  <c r="BQ1347" i="4"/>
  <c r="BQ1363" i="4"/>
  <c r="BQ1361" i="4"/>
  <c r="BQ1359" i="4"/>
  <c r="BQ1357" i="4"/>
  <c r="BQ1356" i="4"/>
  <c r="BQ1354" i="4"/>
  <c r="BQ1353" i="4"/>
  <c r="BQ1355" i="4"/>
  <c r="BQ1358" i="4"/>
  <c r="BQ1360" i="4"/>
  <c r="BQ1362" i="4"/>
  <c r="BQ1364" i="4"/>
  <c r="BQ1351" i="4"/>
  <c r="BQ1350" i="4"/>
  <c r="BQ1349" i="4"/>
  <c r="BQ1346" i="4"/>
  <c r="BQ1348" i="4"/>
  <c r="BQ1526" i="4"/>
  <c r="BQ1544" i="4"/>
  <c r="BQ1543" i="4"/>
  <c r="BQ1542" i="4"/>
  <c r="BQ1541" i="4"/>
  <c r="BQ1540" i="4"/>
  <c r="BQ1539" i="4"/>
  <c r="BQ1538" i="4"/>
  <c r="BQ1537" i="4"/>
  <c r="BQ1536" i="4"/>
  <c r="BQ1535" i="4"/>
  <c r="BQ1534" i="4"/>
  <c r="BQ1533" i="4"/>
  <c r="BQ1532" i="4"/>
  <c r="BQ1531" i="4"/>
  <c r="BQ1530" i="4"/>
  <c r="BQ1529" i="4"/>
  <c r="BQ1528" i="4"/>
  <c r="BQ1527" i="4"/>
  <c r="N43" i="4"/>
  <c r="BR805" i="4"/>
  <c r="BQ1546" i="4"/>
  <c r="BQ1564" i="4"/>
  <c r="BQ1563" i="4"/>
  <c r="BQ1562" i="4"/>
  <c r="BQ1561" i="4"/>
  <c r="BQ1560" i="4"/>
  <c r="BQ1559" i="4"/>
  <c r="BQ1558" i="4"/>
  <c r="BQ1557" i="4"/>
  <c r="BQ1556" i="4"/>
  <c r="BQ1555" i="4"/>
  <c r="BQ1554" i="4"/>
  <c r="BQ1553" i="4"/>
  <c r="BQ1552" i="4"/>
  <c r="BQ1551" i="4"/>
  <c r="BQ1550" i="4"/>
  <c r="BQ1549" i="4"/>
  <c r="BQ1548" i="4"/>
  <c r="BQ1547" i="4"/>
  <c r="BQ1986" i="4"/>
  <c r="BQ2004" i="4"/>
  <c r="BQ2003" i="4"/>
  <c r="BQ2002" i="4"/>
  <c r="BQ2001" i="4"/>
  <c r="BQ2000" i="4"/>
  <c r="BQ1999" i="4"/>
  <c r="BQ1998" i="4"/>
  <c r="BQ1997" i="4"/>
  <c r="BQ1996" i="4"/>
  <c r="BQ1995" i="4"/>
  <c r="BQ1994" i="4"/>
  <c r="BQ1993" i="4"/>
  <c r="BQ1992" i="4"/>
  <c r="BQ1991" i="4"/>
  <c r="BQ1990" i="4"/>
  <c r="BQ1989" i="4"/>
  <c r="BQ1988" i="4"/>
  <c r="BQ1987" i="4"/>
  <c r="N47" i="4"/>
  <c r="BR885" i="4"/>
  <c r="BR765" i="4"/>
  <c r="N42" i="4"/>
  <c r="BT2147" i="4"/>
  <c r="N96" i="4"/>
  <c r="Z100" i="4"/>
  <c r="N101" i="4"/>
  <c r="Z81" i="4"/>
  <c r="N82" i="4"/>
  <c r="Z82" i="4"/>
  <c r="N83" i="4"/>
  <c r="Z83" i="4"/>
  <c r="N84" i="4"/>
  <c r="N51" i="4"/>
  <c r="BR945" i="4"/>
  <c r="N52" i="4"/>
  <c r="BR965" i="4"/>
  <c r="N49" i="4"/>
  <c r="BR905" i="4"/>
  <c r="BR925" i="4"/>
  <c r="N50" i="4"/>
  <c r="Z60" i="4"/>
  <c r="N61" i="4"/>
  <c r="N99" i="4"/>
  <c r="Z98" i="4"/>
  <c r="Z77" i="4"/>
  <c r="N78" i="4"/>
  <c r="Z76" i="4"/>
  <c r="N77" i="4"/>
  <c r="Z75" i="4"/>
  <c r="N76" i="4"/>
  <c r="Z74" i="4"/>
  <c r="N75" i="4"/>
  <c r="Z73" i="4"/>
  <c r="N74" i="4"/>
  <c r="Z102" i="4"/>
  <c r="N103" i="4"/>
  <c r="Z103" i="4"/>
  <c r="N104" i="4"/>
  <c r="N105" i="4"/>
  <c r="Z104" i="4"/>
  <c r="Z106" i="4"/>
  <c r="N107" i="4"/>
  <c r="Z72" i="4"/>
  <c r="N73" i="4"/>
  <c r="Z71" i="4"/>
  <c r="N72" i="4"/>
  <c r="Z66" i="4"/>
  <c r="N67" i="4"/>
  <c r="Z64" i="4"/>
  <c r="N65" i="4"/>
  <c r="Z63" i="4"/>
  <c r="N64" i="4"/>
  <c r="Z65" i="4"/>
  <c r="N66" i="4"/>
  <c r="Z85" i="4"/>
  <c r="N86" i="4"/>
  <c r="Z86" i="4"/>
  <c r="N87" i="4"/>
  <c r="Z87" i="4"/>
  <c r="N88" i="4"/>
  <c r="Z88" i="4"/>
  <c r="N89" i="4"/>
  <c r="Z89" i="4"/>
  <c r="N90" i="4"/>
  <c r="Z90" i="4"/>
  <c r="N91" i="4"/>
  <c r="Z91" i="4"/>
  <c r="N92" i="4"/>
  <c r="Z92" i="4"/>
  <c r="N93" i="4"/>
  <c r="Z93" i="4"/>
  <c r="N94" i="4"/>
  <c r="Z94" i="4"/>
  <c r="N95" i="4"/>
  <c r="N106" i="4"/>
  <c r="Z105" i="4"/>
  <c r="Z62" i="4"/>
  <c r="N63" i="4"/>
  <c r="Z61" i="4"/>
  <c r="N62" i="4"/>
  <c r="N79" i="4"/>
  <c r="Z78" i="4"/>
  <c r="Z96" i="4"/>
  <c r="N97" i="4"/>
  <c r="Z67" i="4"/>
  <c r="N68" i="4"/>
  <c r="Z68" i="4"/>
  <c r="N69" i="4"/>
  <c r="N108" i="4"/>
  <c r="Z107" i="4"/>
  <c r="Z108" i="4"/>
  <c r="N109" i="4"/>
  <c r="Z97" i="4"/>
  <c r="N98" i="4"/>
  <c r="Z69" i="4"/>
  <c r="N70" i="4"/>
  <c r="Z99" i="4"/>
  <c r="N100" i="4"/>
  <c r="N71" i="4"/>
  <c r="Z70" i="4"/>
  <c r="Z79" i="4"/>
  <c r="N80" i="4"/>
  <c r="Z80" i="4"/>
  <c r="N81" i="4"/>
  <c r="Z101" i="4"/>
  <c r="N102" i="4"/>
  <c r="N32" i="4"/>
  <c r="N24" i="4"/>
  <c r="N44" i="4"/>
  <c r="N45" i="4"/>
  <c r="BR825" i="4"/>
  <c r="BR605" i="4"/>
  <c r="N34" i="4"/>
  <c r="BR1125" i="4"/>
  <c r="N60" i="4"/>
  <c r="AC121" i="4"/>
  <c r="AC122" i="4" s="1"/>
  <c r="AC123" i="4"/>
  <c r="N12" i="4"/>
  <c r="N55" i="4"/>
  <c r="N53" i="4"/>
  <c r="BR1005" i="4"/>
  <c r="N54" i="4"/>
  <c r="BR465" i="4"/>
  <c r="N27" i="4"/>
  <c r="BR1045" i="4"/>
  <c r="N56" i="4"/>
  <c r="BR1065" i="4"/>
  <c r="N57" i="4"/>
  <c r="BR485" i="4"/>
  <c r="N28" i="4"/>
  <c r="BR525" i="4"/>
  <c r="N30" i="4"/>
  <c r="BR505" i="4"/>
  <c r="N29" i="4"/>
  <c r="N16" i="4"/>
  <c r="BR265" i="4"/>
  <c r="N17" i="4"/>
  <c r="BR545" i="4"/>
  <c r="N31" i="4"/>
  <c r="BR1105" i="4"/>
  <c r="N59" i="4"/>
  <c r="BR1085" i="4"/>
  <c r="N58" i="4"/>
  <c r="BR305" i="4"/>
  <c r="N19" i="4"/>
  <c r="BR585" i="4"/>
  <c r="N33" i="4"/>
  <c r="BR645" i="4"/>
  <c r="N36" i="4"/>
  <c r="BR665" i="4"/>
  <c r="N37" i="4"/>
  <c r="BR685" i="4"/>
  <c r="N38" i="4"/>
  <c r="BR705" i="4"/>
  <c r="N39" i="4"/>
  <c r="N22" i="4"/>
  <c r="BR385" i="4"/>
  <c r="N23" i="4"/>
  <c r="BR725" i="4"/>
  <c r="N40" i="4"/>
  <c r="N25" i="4"/>
  <c r="BR425" i="4"/>
  <c r="N41" i="4"/>
  <c r="BR745" i="4"/>
  <c r="N26" i="4"/>
  <c r="BR445" i="4"/>
  <c r="BR145" i="4"/>
  <c r="N11" i="4"/>
  <c r="N10" i="4"/>
  <c r="BR165" i="4"/>
  <c r="BR185" i="4"/>
  <c r="N13" i="4"/>
  <c r="BR205" i="4"/>
  <c r="BR225" i="4"/>
  <c r="Z36" i="4"/>
  <c r="Z34" i="4"/>
  <c r="Z35" i="4"/>
  <c r="Z30" i="4"/>
  <c r="Z31" i="4"/>
  <c r="Z32" i="4"/>
  <c r="Z37" i="4"/>
  <c r="Z39" i="4"/>
  <c r="Z38" i="4"/>
  <c r="Z57" i="4"/>
  <c r="Z33" i="4"/>
  <c r="Z40" i="4"/>
  <c r="Z41" i="4"/>
  <c r="Z42" i="4"/>
  <c r="Z43" i="4"/>
  <c r="Z44" i="4"/>
  <c r="Z45" i="4"/>
  <c r="Z59" i="4"/>
  <c r="Z46" i="4"/>
  <c r="Z47" i="4"/>
  <c r="Z48" i="4"/>
  <c r="Z49" i="4"/>
  <c r="Z50" i="4"/>
  <c r="Z51" i="4"/>
  <c r="Z52" i="4"/>
  <c r="Z58" i="4"/>
  <c r="Z53" i="4"/>
  <c r="Z54" i="4"/>
  <c r="Z55" i="4"/>
  <c r="Z56" i="4"/>
  <c r="Z20" i="4"/>
  <c r="Z22" i="4"/>
  <c r="I10" i="4"/>
  <c r="C10" i="4" s="1"/>
  <c r="BQ145" i="4" s="1"/>
  <c r="AA25" i="4"/>
  <c r="AA27" i="4"/>
  <c r="Z23" i="4"/>
  <c r="R8" i="4"/>
  <c r="K6" i="4" s="1"/>
  <c r="Z24" i="4"/>
  <c r="Z25" i="4"/>
  <c r="Z11" i="4"/>
  <c r="Z26" i="4"/>
  <c r="Z12" i="4"/>
  <c r="Z27" i="4"/>
  <c r="Z13" i="4"/>
  <c r="Z28" i="4"/>
  <c r="Z14" i="4"/>
  <c r="Z15" i="4"/>
  <c r="Z16" i="4"/>
  <c r="Z29" i="4"/>
  <c r="Z17" i="4"/>
  <c r="Z18" i="4"/>
  <c r="Z19" i="4"/>
  <c r="Z21" i="4"/>
  <c r="B12" i="4" l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T14" i="4"/>
  <c r="T15" i="4" s="1"/>
  <c r="BQ1607" i="4"/>
  <c r="BQ1608" i="4"/>
  <c r="BQ1609" i="4"/>
  <c r="BQ1610" i="4"/>
  <c r="BQ1611" i="4"/>
  <c r="BQ1612" i="4"/>
  <c r="BQ344" i="4"/>
  <c r="BQ337" i="4"/>
  <c r="BQ335" i="4"/>
  <c r="BQ334" i="4"/>
  <c r="BQ333" i="4"/>
  <c r="BQ332" i="4"/>
  <c r="BQ331" i="4"/>
  <c r="BQ330" i="4"/>
  <c r="BQ329" i="4"/>
  <c r="BQ328" i="4"/>
  <c r="BQ327" i="4"/>
  <c r="BQ336" i="4"/>
  <c r="BQ342" i="4"/>
  <c r="BQ341" i="4"/>
  <c r="BQ340" i="4"/>
  <c r="BQ339" i="4"/>
  <c r="BQ338" i="4"/>
  <c r="BQ343" i="4"/>
  <c r="BQ357" i="4"/>
  <c r="BQ348" i="4"/>
  <c r="BQ349" i="4"/>
  <c r="BQ350" i="4"/>
  <c r="BQ351" i="4"/>
  <c r="BQ352" i="4"/>
  <c r="BQ347" i="4"/>
  <c r="BQ353" i="4"/>
  <c r="BQ354" i="4"/>
  <c r="BQ364" i="4"/>
  <c r="BQ355" i="4"/>
  <c r="BQ356" i="4"/>
  <c r="BQ363" i="4"/>
  <c r="BQ362" i="4"/>
  <c r="BQ361" i="4"/>
  <c r="BQ360" i="4"/>
  <c r="BQ359" i="4"/>
  <c r="BQ358" i="4"/>
  <c r="BQ249" i="4"/>
  <c r="BQ247" i="4"/>
  <c r="BQ248" i="4"/>
  <c r="BQ250" i="4"/>
  <c r="BQ251" i="4"/>
  <c r="BQ253" i="4"/>
  <c r="BQ254" i="4"/>
  <c r="BQ255" i="4"/>
  <c r="BQ256" i="4"/>
  <c r="BQ257" i="4"/>
  <c r="BQ258" i="4"/>
  <c r="BQ259" i="4"/>
  <c r="BQ260" i="4"/>
  <c r="BQ261" i="4"/>
  <c r="BQ262" i="4"/>
  <c r="BQ263" i="4"/>
  <c r="BQ264" i="4"/>
  <c r="BQ252" i="4"/>
  <c r="BQ613" i="4"/>
  <c r="BQ623" i="4"/>
  <c r="BQ608" i="4"/>
  <c r="BQ609" i="4"/>
  <c r="BQ610" i="4"/>
  <c r="BQ611" i="4"/>
  <c r="BQ612" i="4"/>
  <c r="BQ624" i="4"/>
  <c r="BQ614" i="4"/>
  <c r="BQ615" i="4"/>
  <c r="BQ616" i="4"/>
  <c r="BQ617" i="4"/>
  <c r="BQ618" i="4"/>
  <c r="BQ619" i="4"/>
  <c r="BQ620" i="4"/>
  <c r="BQ621" i="4"/>
  <c r="BQ622" i="4"/>
  <c r="BQ607" i="4"/>
  <c r="BQ484" i="4"/>
  <c r="BQ482" i="4"/>
  <c r="BQ481" i="4"/>
  <c r="BQ480" i="4"/>
  <c r="BQ479" i="4"/>
  <c r="BQ478" i="4"/>
  <c r="BQ477" i="4"/>
  <c r="BQ476" i="4"/>
  <c r="BQ475" i="4"/>
  <c r="BQ474" i="4"/>
  <c r="BQ473" i="4"/>
  <c r="BQ472" i="4"/>
  <c r="BQ471" i="4"/>
  <c r="BQ470" i="4"/>
  <c r="BQ469" i="4"/>
  <c r="BQ468" i="4"/>
  <c r="BQ467" i="4"/>
  <c r="BQ483" i="4"/>
  <c r="BQ503" i="4"/>
  <c r="BQ502" i="4"/>
  <c r="BQ501" i="4"/>
  <c r="BQ500" i="4"/>
  <c r="BQ499" i="4"/>
  <c r="BQ498" i="4"/>
  <c r="BQ497" i="4"/>
  <c r="BQ496" i="4"/>
  <c r="BQ495" i="4"/>
  <c r="BQ494" i="4"/>
  <c r="BQ493" i="4"/>
  <c r="BQ492" i="4"/>
  <c r="BQ491" i="4"/>
  <c r="BQ490" i="4"/>
  <c r="BQ489" i="4"/>
  <c r="BQ488" i="4"/>
  <c r="BQ487" i="4"/>
  <c r="BQ504" i="4"/>
  <c r="BQ544" i="4"/>
  <c r="BQ527" i="4"/>
  <c r="BQ528" i="4"/>
  <c r="BQ529" i="4"/>
  <c r="BQ530" i="4"/>
  <c r="BQ531" i="4"/>
  <c r="BQ532" i="4"/>
  <c r="BQ533" i="4"/>
  <c r="BQ534" i="4"/>
  <c r="BQ535" i="4"/>
  <c r="BQ536" i="4"/>
  <c r="BQ537" i="4"/>
  <c r="BQ538" i="4"/>
  <c r="BQ539" i="4"/>
  <c r="BQ540" i="4"/>
  <c r="BQ541" i="4"/>
  <c r="BQ542" i="4"/>
  <c r="BQ543" i="4"/>
  <c r="BQ511" i="4"/>
  <c r="BQ524" i="4"/>
  <c r="BQ508" i="4"/>
  <c r="BQ509" i="4"/>
  <c r="BQ510" i="4"/>
  <c r="BQ507" i="4"/>
  <c r="BQ512" i="4"/>
  <c r="BQ513" i="4"/>
  <c r="BQ514" i="4"/>
  <c r="BQ515" i="4"/>
  <c r="BQ516" i="4"/>
  <c r="BQ517" i="4"/>
  <c r="BQ518" i="4"/>
  <c r="BQ519" i="4"/>
  <c r="BQ520" i="4"/>
  <c r="BQ521" i="4"/>
  <c r="BQ522" i="4"/>
  <c r="BQ523" i="4"/>
  <c r="BQ267" i="4"/>
  <c r="BQ283" i="4"/>
  <c r="BQ282" i="4"/>
  <c r="BQ281" i="4"/>
  <c r="BQ280" i="4"/>
  <c r="BQ279" i="4"/>
  <c r="BQ278" i="4"/>
  <c r="BQ277" i="4"/>
  <c r="BQ276" i="4"/>
  <c r="BQ275" i="4"/>
  <c r="BQ274" i="4"/>
  <c r="BQ273" i="4"/>
  <c r="BQ272" i="4"/>
  <c r="BQ271" i="4"/>
  <c r="BQ270" i="4"/>
  <c r="BQ269" i="4"/>
  <c r="BQ268" i="4"/>
  <c r="BQ284" i="4"/>
  <c r="BQ562" i="4"/>
  <c r="BQ563" i="4"/>
  <c r="BQ547" i="4"/>
  <c r="BQ548" i="4"/>
  <c r="BQ549" i="4"/>
  <c r="BQ550" i="4"/>
  <c r="BQ551" i="4"/>
  <c r="BQ552" i="4"/>
  <c r="BQ553" i="4"/>
  <c r="BQ554" i="4"/>
  <c r="BQ555" i="4"/>
  <c r="BQ556" i="4"/>
  <c r="BQ557" i="4"/>
  <c r="BQ558" i="4"/>
  <c r="BQ559" i="4"/>
  <c r="BQ560" i="4"/>
  <c r="BQ561" i="4"/>
  <c r="BQ564" i="4"/>
  <c r="BQ315" i="4"/>
  <c r="BQ323" i="4"/>
  <c r="BQ324" i="4"/>
  <c r="BQ307" i="4"/>
  <c r="BQ308" i="4"/>
  <c r="BQ309" i="4"/>
  <c r="BQ310" i="4"/>
  <c r="BQ311" i="4"/>
  <c r="BQ312" i="4"/>
  <c r="BQ313" i="4"/>
  <c r="BQ314" i="4"/>
  <c r="BQ316" i="4"/>
  <c r="BQ317" i="4"/>
  <c r="BQ318" i="4"/>
  <c r="BQ319" i="4"/>
  <c r="BQ320" i="4"/>
  <c r="BQ321" i="4"/>
  <c r="BQ322" i="4"/>
  <c r="BQ566" i="4"/>
  <c r="BR566" i="4" s="1"/>
  <c r="BQ567" i="4"/>
  <c r="BQ568" i="4"/>
  <c r="BQ602" i="4"/>
  <c r="BQ601" i="4"/>
  <c r="BQ600" i="4"/>
  <c r="BQ599" i="4"/>
  <c r="BQ598" i="4"/>
  <c r="BQ597" i="4"/>
  <c r="BQ596" i="4"/>
  <c r="BQ604" i="4"/>
  <c r="BQ595" i="4"/>
  <c r="BQ594" i="4"/>
  <c r="BQ593" i="4"/>
  <c r="BQ592" i="4"/>
  <c r="BQ591" i="4"/>
  <c r="BQ584" i="4"/>
  <c r="BQ590" i="4"/>
  <c r="BQ589" i="4"/>
  <c r="BQ588" i="4"/>
  <c r="BQ583" i="4"/>
  <c r="BQ582" i="4"/>
  <c r="BQ581" i="4"/>
  <c r="BQ580" i="4"/>
  <c r="BQ579" i="4"/>
  <c r="BQ578" i="4"/>
  <c r="BQ577" i="4"/>
  <c r="BQ576" i="4"/>
  <c r="BQ587" i="4"/>
  <c r="BQ575" i="4"/>
  <c r="BQ574" i="4"/>
  <c r="BQ573" i="4"/>
  <c r="BQ572" i="4"/>
  <c r="BQ571" i="4"/>
  <c r="BQ570" i="4"/>
  <c r="BQ569" i="4"/>
  <c r="BQ603" i="4"/>
  <c r="BQ404" i="4"/>
  <c r="BQ395" i="4"/>
  <c r="BQ402" i="4"/>
  <c r="BQ401" i="4"/>
  <c r="BQ400" i="4"/>
  <c r="BQ399" i="4"/>
  <c r="BQ398" i="4"/>
  <c r="BQ397" i="4"/>
  <c r="BQ396" i="4"/>
  <c r="BQ394" i="4"/>
  <c r="BQ393" i="4"/>
  <c r="BQ392" i="4"/>
  <c r="BQ391" i="4"/>
  <c r="BQ390" i="4"/>
  <c r="BQ389" i="4"/>
  <c r="BQ388" i="4"/>
  <c r="BQ387" i="4"/>
  <c r="BQ384" i="4"/>
  <c r="BQ367" i="4"/>
  <c r="BQ368" i="4"/>
  <c r="BQ369" i="4"/>
  <c r="BQ370" i="4"/>
  <c r="BQ371" i="4"/>
  <c r="BQ372" i="4"/>
  <c r="BQ373" i="4"/>
  <c r="BQ374" i="4"/>
  <c r="BQ375" i="4"/>
  <c r="BQ376" i="4"/>
  <c r="BQ377" i="4"/>
  <c r="BQ378" i="4"/>
  <c r="BQ379" i="4"/>
  <c r="BQ380" i="4"/>
  <c r="BQ381" i="4"/>
  <c r="BQ382" i="4"/>
  <c r="BQ383" i="4"/>
  <c r="BQ403" i="4"/>
  <c r="BQ441" i="4"/>
  <c r="BQ420" i="4"/>
  <c r="BQ416" i="4"/>
  <c r="BQ408" i="4"/>
  <c r="BQ409" i="4"/>
  <c r="BQ410" i="4"/>
  <c r="BQ411" i="4"/>
  <c r="BQ412" i="4"/>
  <c r="BQ413" i="4"/>
  <c r="BQ414" i="4"/>
  <c r="BQ415" i="4"/>
  <c r="BQ407" i="4"/>
  <c r="BQ417" i="4"/>
  <c r="BQ418" i="4"/>
  <c r="BQ419" i="4"/>
  <c r="BQ444" i="4"/>
  <c r="BQ443" i="4"/>
  <c r="BQ442" i="4"/>
  <c r="BQ440" i="4"/>
  <c r="BQ439" i="4"/>
  <c r="BQ438" i="4"/>
  <c r="BQ437" i="4"/>
  <c r="BQ436" i="4"/>
  <c r="BQ435" i="4"/>
  <c r="BQ434" i="4"/>
  <c r="BQ433" i="4"/>
  <c r="BQ432" i="4"/>
  <c r="BQ431" i="4"/>
  <c r="BQ430" i="4"/>
  <c r="BQ429" i="4"/>
  <c r="BQ428" i="4"/>
  <c r="BQ427" i="4"/>
  <c r="BQ422" i="4"/>
  <c r="BQ423" i="4"/>
  <c r="BQ424" i="4"/>
  <c r="BQ421" i="4"/>
  <c r="BQ460" i="4"/>
  <c r="BQ459" i="4"/>
  <c r="BQ458" i="4"/>
  <c r="BQ457" i="4"/>
  <c r="BQ456" i="4"/>
  <c r="BQ455" i="4"/>
  <c r="BQ454" i="4"/>
  <c r="BQ453" i="4"/>
  <c r="BQ452" i="4"/>
  <c r="BQ451" i="4"/>
  <c r="BQ450" i="4"/>
  <c r="BQ449" i="4"/>
  <c r="BQ448" i="4"/>
  <c r="BQ447" i="4"/>
  <c r="BQ461" i="4"/>
  <c r="BQ462" i="4"/>
  <c r="BQ463" i="4"/>
  <c r="BQ464" i="4"/>
  <c r="BQ156" i="4"/>
  <c r="BQ150" i="4"/>
  <c r="BQ143" i="4"/>
  <c r="BQ141" i="4"/>
  <c r="BQ139" i="4"/>
  <c r="BQ138" i="4"/>
  <c r="BQ137" i="4"/>
  <c r="BQ135" i="4"/>
  <c r="BQ134" i="4"/>
  <c r="BQ132" i="4"/>
  <c r="BQ130" i="4"/>
  <c r="BQ128" i="4"/>
  <c r="BQ164" i="4"/>
  <c r="BQ162" i="4"/>
  <c r="BQ160" i="4"/>
  <c r="BQ140" i="4"/>
  <c r="BQ136" i="4"/>
  <c r="BQ133" i="4"/>
  <c r="BQ131" i="4"/>
  <c r="BQ129" i="4"/>
  <c r="BQ127" i="4"/>
  <c r="BQ163" i="4"/>
  <c r="BQ161" i="4"/>
  <c r="BQ159" i="4"/>
  <c r="BQ158" i="4"/>
  <c r="BQ155" i="4"/>
  <c r="BQ154" i="4"/>
  <c r="BQ144" i="4"/>
  <c r="BQ157" i="4"/>
  <c r="BQ142" i="4"/>
  <c r="BQ153" i="4"/>
  <c r="BQ152" i="4"/>
  <c r="BQ151" i="4"/>
  <c r="BQ148" i="4"/>
  <c r="BQ147" i="4"/>
  <c r="BQ149" i="4"/>
  <c r="BQ169" i="4"/>
  <c r="BQ184" i="4"/>
  <c r="BQ183" i="4"/>
  <c r="BQ182" i="4"/>
  <c r="BQ181" i="4"/>
  <c r="BQ180" i="4"/>
  <c r="BQ179" i="4"/>
  <c r="BQ178" i="4"/>
  <c r="BQ177" i="4"/>
  <c r="BQ176" i="4"/>
  <c r="BQ175" i="4"/>
  <c r="BQ174" i="4"/>
  <c r="BQ173" i="4"/>
  <c r="BQ172" i="4"/>
  <c r="BQ171" i="4"/>
  <c r="BQ170" i="4"/>
  <c r="BQ167" i="4"/>
  <c r="BQ168" i="4"/>
  <c r="BQ187" i="4"/>
  <c r="BQ188" i="4"/>
  <c r="BQ189" i="4"/>
  <c r="BQ191" i="4"/>
  <c r="BQ192" i="4"/>
  <c r="BQ193" i="4"/>
  <c r="BQ194" i="4"/>
  <c r="BQ195" i="4"/>
  <c r="BQ196" i="4"/>
  <c r="BQ197" i="4"/>
  <c r="BQ198" i="4"/>
  <c r="BQ199" i="4"/>
  <c r="BQ200" i="4"/>
  <c r="BQ201" i="4"/>
  <c r="BQ202" i="4"/>
  <c r="BQ203" i="4"/>
  <c r="BQ204" i="4"/>
  <c r="BQ190" i="4"/>
  <c r="BQ210" i="4"/>
  <c r="BQ224" i="4"/>
  <c r="BQ223" i="4"/>
  <c r="BQ222" i="4"/>
  <c r="BQ221" i="4"/>
  <c r="BQ220" i="4"/>
  <c r="BQ209" i="4"/>
  <c r="BQ218" i="4"/>
  <c r="BQ217" i="4"/>
  <c r="BQ216" i="4"/>
  <c r="BQ215" i="4"/>
  <c r="BQ214" i="4"/>
  <c r="BQ213" i="4"/>
  <c r="BQ212" i="4"/>
  <c r="BQ211" i="4"/>
  <c r="BQ208" i="4"/>
  <c r="BQ207" i="4"/>
  <c r="BQ219" i="4"/>
  <c r="BQ240" i="4"/>
  <c r="BQ244" i="4"/>
  <c r="BQ243" i="4"/>
  <c r="BQ242" i="4"/>
  <c r="BQ238" i="4"/>
  <c r="BQ237" i="4"/>
  <c r="BQ236" i="4"/>
  <c r="BQ235" i="4"/>
  <c r="BQ234" i="4"/>
  <c r="BQ233" i="4"/>
  <c r="BQ232" i="4"/>
  <c r="BQ231" i="4"/>
  <c r="BQ230" i="4"/>
  <c r="BQ229" i="4"/>
  <c r="BQ228" i="4"/>
  <c r="BQ227" i="4"/>
  <c r="BQ241" i="4"/>
  <c r="BQ239" i="4"/>
  <c r="BQ753" i="4"/>
  <c r="BQ654" i="4"/>
  <c r="BQ713" i="4"/>
  <c r="BQ1866" i="4"/>
  <c r="BR1866" i="4" s="1"/>
  <c r="BQ1881" i="4"/>
  <c r="BQ1880" i="4"/>
  <c r="BQ1879" i="4"/>
  <c r="BQ1878" i="4"/>
  <c r="BQ1877" i="4"/>
  <c r="BQ1876" i="4"/>
  <c r="BQ1875" i="4"/>
  <c r="BQ1874" i="4"/>
  <c r="BQ1873" i="4"/>
  <c r="BQ1872" i="4"/>
  <c r="BQ1871" i="4"/>
  <c r="BQ1870" i="4"/>
  <c r="BQ1869" i="4"/>
  <c r="BQ1868" i="4"/>
  <c r="BQ1867" i="4"/>
  <c r="BQ1884" i="4"/>
  <c r="BQ1883" i="4"/>
  <c r="BQ1882" i="4"/>
  <c r="BQ863" i="4"/>
  <c r="BQ860" i="4"/>
  <c r="BQ856" i="4"/>
  <c r="BQ852" i="4"/>
  <c r="BQ849" i="4"/>
  <c r="BQ861" i="4"/>
  <c r="BQ858" i="4"/>
  <c r="BQ854" i="4"/>
  <c r="BQ850" i="4"/>
  <c r="BQ864" i="4"/>
  <c r="BQ855" i="4"/>
  <c r="BQ853" i="4"/>
  <c r="BQ857" i="4"/>
  <c r="BQ851" i="4"/>
  <c r="BQ848" i="4"/>
  <c r="BQ846" i="4"/>
  <c r="BR846" i="4" s="1"/>
  <c r="BQ862" i="4"/>
  <c r="BQ859" i="4"/>
  <c r="BQ847" i="4"/>
  <c r="BQ1644" i="4"/>
  <c r="BQ1627" i="4"/>
  <c r="BQ1628" i="4"/>
  <c r="BQ1629" i="4"/>
  <c r="BQ1630" i="4"/>
  <c r="BQ1631" i="4"/>
  <c r="BQ1632" i="4"/>
  <c r="BQ1633" i="4"/>
  <c r="BQ1634" i="4"/>
  <c r="BQ1635" i="4"/>
  <c r="BQ1636" i="4"/>
  <c r="BQ1638" i="4"/>
  <c r="BQ1639" i="4"/>
  <c r="BQ1640" i="4"/>
  <c r="BQ1641" i="4"/>
  <c r="BQ1642" i="4"/>
  <c r="BQ1643" i="4"/>
  <c r="BQ1626" i="4"/>
  <c r="BR1626" i="4" s="1"/>
  <c r="BQ1637" i="4"/>
  <c r="BQ1646" i="4"/>
  <c r="BR1646" i="4" s="1"/>
  <c r="BQ1664" i="4"/>
  <c r="BQ1663" i="4"/>
  <c r="BQ1662" i="4"/>
  <c r="BQ1661" i="4"/>
  <c r="BQ1660" i="4"/>
  <c r="BQ1659" i="4"/>
  <c r="BQ1658" i="4"/>
  <c r="BQ1657" i="4"/>
  <c r="BQ1656" i="4"/>
  <c r="BQ1655" i="4"/>
  <c r="BQ1654" i="4"/>
  <c r="BQ1653" i="4"/>
  <c r="BQ1652" i="4"/>
  <c r="BQ1651" i="4"/>
  <c r="BQ1650" i="4"/>
  <c r="BQ1649" i="4"/>
  <c r="BQ1648" i="4"/>
  <c r="BQ1647" i="4"/>
  <c r="BQ1686" i="4"/>
  <c r="BR1686" i="4" s="1"/>
  <c r="BQ1704" i="4"/>
  <c r="BQ1703" i="4"/>
  <c r="BQ1702" i="4"/>
  <c r="BQ1701" i="4"/>
  <c r="BQ1700" i="4"/>
  <c r="BQ1699" i="4"/>
  <c r="BQ1698" i="4"/>
  <c r="BQ1697" i="4"/>
  <c r="BQ1696" i="4"/>
  <c r="BQ1695" i="4"/>
  <c r="BQ1694" i="4"/>
  <c r="BQ1693" i="4"/>
  <c r="BQ1692" i="4"/>
  <c r="BQ1691" i="4"/>
  <c r="BQ1690" i="4"/>
  <c r="BQ1689" i="4"/>
  <c r="BQ1688" i="4"/>
  <c r="BQ1687" i="4"/>
  <c r="BQ1706" i="4"/>
  <c r="BR1706" i="4" s="1"/>
  <c r="BQ1724" i="4"/>
  <c r="BQ1723" i="4"/>
  <c r="BQ1722" i="4"/>
  <c r="BQ1721" i="4"/>
  <c r="BQ1720" i="4"/>
  <c r="BQ1719" i="4"/>
  <c r="BQ1718" i="4"/>
  <c r="BQ1717" i="4"/>
  <c r="BQ1716" i="4"/>
  <c r="BQ1715" i="4"/>
  <c r="BQ1714" i="4"/>
  <c r="BQ1713" i="4"/>
  <c r="BQ1712" i="4"/>
  <c r="BQ1711" i="4"/>
  <c r="BQ1710" i="4"/>
  <c r="BQ1709" i="4"/>
  <c r="BQ1708" i="4"/>
  <c r="BQ1707" i="4"/>
  <c r="BQ2146" i="4"/>
  <c r="BR2146" i="4" s="1"/>
  <c r="BQ2164" i="4"/>
  <c r="BQ2163" i="4"/>
  <c r="BQ2162" i="4"/>
  <c r="BQ2161" i="4"/>
  <c r="BQ2160" i="4"/>
  <c r="BQ2159" i="4"/>
  <c r="BQ2158" i="4"/>
  <c r="BQ2157" i="4"/>
  <c r="BQ2156" i="4"/>
  <c r="BQ2155" i="4"/>
  <c r="BQ2154" i="4"/>
  <c r="BQ2153" i="4"/>
  <c r="BQ2152" i="4"/>
  <c r="BQ2151" i="4"/>
  <c r="BQ2150" i="4"/>
  <c r="BQ2149" i="4"/>
  <c r="BQ2148" i="4"/>
  <c r="BQ2147" i="4"/>
  <c r="BQ806" i="4"/>
  <c r="BR806" i="4" s="1"/>
  <c r="BQ824" i="4"/>
  <c r="BQ823" i="4"/>
  <c r="BQ822" i="4"/>
  <c r="BQ821" i="4"/>
  <c r="BQ820" i="4"/>
  <c r="BQ819" i="4"/>
  <c r="BQ818" i="4"/>
  <c r="BQ817" i="4"/>
  <c r="BQ816" i="4"/>
  <c r="BQ815" i="4"/>
  <c r="BQ814" i="4"/>
  <c r="BQ813" i="4"/>
  <c r="BQ812" i="4"/>
  <c r="BQ811" i="4"/>
  <c r="BQ810" i="4"/>
  <c r="BQ809" i="4"/>
  <c r="BQ808" i="4"/>
  <c r="BQ807" i="4"/>
  <c r="BQ1864" i="4"/>
  <c r="BQ1849" i="4"/>
  <c r="BQ1850" i="4"/>
  <c r="BQ1851" i="4"/>
  <c r="BQ1852" i="4"/>
  <c r="BQ1853" i="4"/>
  <c r="BQ1854" i="4"/>
  <c r="BQ1855" i="4"/>
  <c r="BQ1856" i="4"/>
  <c r="BQ1857" i="4"/>
  <c r="BQ1858" i="4"/>
  <c r="BQ1859" i="4"/>
  <c r="BQ1848" i="4"/>
  <c r="BQ1863" i="4"/>
  <c r="BQ1860" i="4"/>
  <c r="BQ1861" i="4"/>
  <c r="BQ1862" i="4"/>
  <c r="BQ1846" i="4"/>
  <c r="BR1846" i="4" s="1"/>
  <c r="BR1847" i="4" s="1"/>
  <c r="BR1848" i="4" s="1"/>
  <c r="BQ1682" i="4"/>
  <c r="BQ1681" i="4"/>
  <c r="BQ1680" i="4"/>
  <c r="BQ1679" i="4"/>
  <c r="BQ1678" i="4"/>
  <c r="BQ1677" i="4"/>
  <c r="BQ1676" i="4"/>
  <c r="BQ1675" i="4"/>
  <c r="BQ1674" i="4"/>
  <c r="BQ1673" i="4"/>
  <c r="BQ1672" i="4"/>
  <c r="BQ1671" i="4"/>
  <c r="BQ1670" i="4"/>
  <c r="BQ1669" i="4"/>
  <c r="BQ1668" i="4"/>
  <c r="BQ1667" i="4"/>
  <c r="BQ1684" i="4"/>
  <c r="BQ1666" i="4"/>
  <c r="BR1666" i="4" s="1"/>
  <c r="BR1667" i="4" s="1"/>
  <c r="BR1668" i="4" s="1"/>
  <c r="BQ1683" i="4"/>
  <c r="BQ2144" i="4"/>
  <c r="BQ2128" i="4"/>
  <c r="BQ2127" i="4"/>
  <c r="BQ2129" i="4"/>
  <c r="BQ2131" i="4"/>
  <c r="BQ2133" i="4"/>
  <c r="BQ2142" i="4"/>
  <c r="BQ2135" i="4"/>
  <c r="BQ2140" i="4"/>
  <c r="BQ2138" i="4"/>
  <c r="BQ2136" i="4"/>
  <c r="BQ2134" i="4"/>
  <c r="BQ2132" i="4"/>
  <c r="BQ2130" i="4"/>
  <c r="BQ2137" i="4"/>
  <c r="BQ2139" i="4"/>
  <c r="BQ2141" i="4"/>
  <c r="BQ2143" i="4"/>
  <c r="BQ2126" i="4"/>
  <c r="BR2126" i="4" s="1"/>
  <c r="BQ796" i="4"/>
  <c r="BQ788" i="4"/>
  <c r="BQ793" i="4"/>
  <c r="BQ795" i="4"/>
  <c r="BQ798" i="4"/>
  <c r="BQ800" i="4"/>
  <c r="BQ804" i="4"/>
  <c r="BQ791" i="4"/>
  <c r="BQ789" i="4"/>
  <c r="BQ802" i="4"/>
  <c r="BQ799" i="4"/>
  <c r="BQ792" i="4"/>
  <c r="BQ794" i="4"/>
  <c r="BQ790" i="4"/>
  <c r="BQ787" i="4"/>
  <c r="BQ803" i="4"/>
  <c r="BQ801" i="4"/>
  <c r="BQ797" i="4"/>
  <c r="BQ786" i="4"/>
  <c r="BR786" i="4" s="1"/>
  <c r="BQ899" i="4"/>
  <c r="BQ902" i="4"/>
  <c r="BQ897" i="4"/>
  <c r="BQ901" i="4"/>
  <c r="BQ886" i="4"/>
  <c r="BR886" i="4" s="1"/>
  <c r="BQ888" i="4"/>
  <c r="BQ898" i="4"/>
  <c r="BQ892" i="4"/>
  <c r="BQ904" i="4"/>
  <c r="BQ889" i="4"/>
  <c r="BQ896" i="4"/>
  <c r="BQ900" i="4"/>
  <c r="BQ903" i="4"/>
  <c r="BQ894" i="4"/>
  <c r="BQ890" i="4"/>
  <c r="BQ883" i="4"/>
  <c r="BQ879" i="4"/>
  <c r="BQ874" i="4"/>
  <c r="BQ870" i="4"/>
  <c r="BQ867" i="4"/>
  <c r="BQ866" i="4"/>
  <c r="BR866" i="4" s="1"/>
  <c r="BQ880" i="4"/>
  <c r="BQ876" i="4"/>
  <c r="BQ871" i="4"/>
  <c r="BQ868" i="4"/>
  <c r="BQ884" i="4"/>
  <c r="BQ872" i="4"/>
  <c r="BQ882" i="4"/>
  <c r="BQ878" i="4"/>
  <c r="BQ875" i="4"/>
  <c r="BQ873" i="4"/>
  <c r="BQ881" i="4"/>
  <c r="BQ877" i="4"/>
  <c r="BQ869" i="4"/>
  <c r="BQ887" i="4"/>
  <c r="BQ891" i="4"/>
  <c r="BQ893" i="4"/>
  <c r="BQ895" i="4"/>
  <c r="BQ782" i="4"/>
  <c r="BQ774" i="4"/>
  <c r="BQ779" i="4"/>
  <c r="BQ773" i="4"/>
  <c r="BQ770" i="4"/>
  <c r="BQ780" i="4"/>
  <c r="BQ777" i="4"/>
  <c r="BQ781" i="4"/>
  <c r="BQ783" i="4"/>
  <c r="BQ771" i="4"/>
  <c r="BQ767" i="4"/>
  <c r="BQ768" i="4"/>
  <c r="BQ766" i="4"/>
  <c r="BR766" i="4" s="1"/>
  <c r="BQ769" i="4"/>
  <c r="BQ772" i="4"/>
  <c r="BQ775" i="4"/>
  <c r="BQ778" i="4"/>
  <c r="BQ784" i="4"/>
  <c r="BQ776" i="4"/>
  <c r="BQ957" i="4"/>
  <c r="BQ961" i="4"/>
  <c r="BQ955" i="4"/>
  <c r="BQ963" i="4"/>
  <c r="BQ946" i="4"/>
  <c r="BR946" i="4" s="1"/>
  <c r="BQ962" i="4"/>
  <c r="BQ953" i="4"/>
  <c r="BQ948" i="4"/>
  <c r="BQ964" i="4"/>
  <c r="BQ960" i="4"/>
  <c r="BQ947" i="4"/>
  <c r="BQ956" i="4"/>
  <c r="BQ951" i="4"/>
  <c r="BQ954" i="4"/>
  <c r="BQ949" i="4"/>
  <c r="BQ958" i="4"/>
  <c r="BQ952" i="4"/>
  <c r="BQ950" i="4"/>
  <c r="BQ959" i="4"/>
  <c r="BQ983" i="4"/>
  <c r="BQ968" i="4"/>
  <c r="BQ967" i="4"/>
  <c r="BQ976" i="4"/>
  <c r="BQ969" i="4"/>
  <c r="BQ971" i="4"/>
  <c r="BQ973" i="4"/>
  <c r="BQ975" i="4"/>
  <c r="BQ977" i="4"/>
  <c r="BQ984" i="4"/>
  <c r="BQ980" i="4"/>
  <c r="BQ981" i="4"/>
  <c r="BQ966" i="4"/>
  <c r="BR966" i="4" s="1"/>
  <c r="BQ982" i="4"/>
  <c r="BQ978" i="4"/>
  <c r="BQ974" i="4"/>
  <c r="BQ972" i="4"/>
  <c r="BQ970" i="4"/>
  <c r="BQ979" i="4"/>
  <c r="BQ915" i="4"/>
  <c r="BQ919" i="4"/>
  <c r="BQ914" i="4"/>
  <c r="BQ908" i="4"/>
  <c r="BQ918" i="4"/>
  <c r="BQ912" i="4"/>
  <c r="BQ906" i="4"/>
  <c r="BR906" i="4" s="1"/>
  <c r="BQ924" i="4"/>
  <c r="BQ922" i="4"/>
  <c r="BQ907" i="4"/>
  <c r="BQ910" i="4"/>
  <c r="BQ920" i="4"/>
  <c r="BQ917" i="4"/>
  <c r="BQ923" i="4"/>
  <c r="BQ913" i="4"/>
  <c r="BQ911" i="4"/>
  <c r="BQ909" i="4"/>
  <c r="BQ921" i="4"/>
  <c r="BQ916" i="4"/>
  <c r="BQ928" i="4"/>
  <c r="BQ929" i="4"/>
  <c r="BQ932" i="4"/>
  <c r="BQ927" i="4"/>
  <c r="BQ943" i="4"/>
  <c r="BQ940" i="4"/>
  <c r="BQ938" i="4"/>
  <c r="BQ931" i="4"/>
  <c r="BQ941" i="4"/>
  <c r="BQ939" i="4"/>
  <c r="BQ937" i="4"/>
  <c r="BQ934" i="4"/>
  <c r="BQ926" i="4"/>
  <c r="BR926" i="4" s="1"/>
  <c r="BQ942" i="4"/>
  <c r="BQ936" i="4"/>
  <c r="BQ933" i="4"/>
  <c r="BQ930" i="4"/>
  <c r="BQ935" i="4"/>
  <c r="BQ944" i="4"/>
  <c r="BQ826" i="4"/>
  <c r="BR826" i="4" s="1"/>
  <c r="BQ836" i="4"/>
  <c r="BQ837" i="4"/>
  <c r="BQ828" i="4"/>
  <c r="BQ830" i="4"/>
  <c r="BQ827" i="4"/>
  <c r="BQ834" i="4"/>
  <c r="BQ832" i="4"/>
  <c r="BQ838" i="4"/>
  <c r="BQ829" i="4"/>
  <c r="BQ831" i="4"/>
  <c r="BQ835" i="4"/>
  <c r="BQ844" i="4"/>
  <c r="BQ833" i="4"/>
  <c r="BQ843" i="4"/>
  <c r="BQ842" i="4"/>
  <c r="BQ841" i="4"/>
  <c r="BQ840" i="4"/>
  <c r="BQ839" i="4"/>
  <c r="BQ1138" i="4"/>
  <c r="BQ1130" i="4"/>
  <c r="BQ1132" i="4"/>
  <c r="BQ1134" i="4"/>
  <c r="BQ1127" i="4"/>
  <c r="BQ1129" i="4"/>
  <c r="BQ1131" i="4"/>
  <c r="BQ1133" i="4"/>
  <c r="BQ1135" i="4"/>
  <c r="BQ1141" i="4"/>
  <c r="BQ1143" i="4"/>
  <c r="BQ1126" i="4"/>
  <c r="BR1126" i="4" s="1"/>
  <c r="BQ1128" i="4"/>
  <c r="BQ1136" i="4"/>
  <c r="BQ1137" i="4"/>
  <c r="BQ1140" i="4"/>
  <c r="BQ1142" i="4"/>
  <c r="BQ1144" i="4"/>
  <c r="BQ1139" i="4"/>
  <c r="BQ1015" i="4"/>
  <c r="BQ1008" i="4"/>
  <c r="BQ1018" i="4"/>
  <c r="BQ1014" i="4"/>
  <c r="BQ1012" i="4"/>
  <c r="BQ1009" i="4"/>
  <c r="BQ1010" i="4"/>
  <c r="BQ1017" i="4"/>
  <c r="BQ998" i="4"/>
  <c r="BQ994" i="4"/>
  <c r="BQ992" i="4"/>
  <c r="BQ990" i="4"/>
  <c r="BQ1002" i="4"/>
  <c r="BQ999" i="4"/>
  <c r="BQ996" i="4"/>
  <c r="BQ993" i="4"/>
  <c r="BQ989" i="4"/>
  <c r="BQ987" i="4"/>
  <c r="BQ986" i="4"/>
  <c r="BR986" i="4" s="1"/>
  <c r="BQ1024" i="4"/>
  <c r="BQ1022" i="4"/>
  <c r="BQ1019" i="4"/>
  <c r="BQ1003" i="4"/>
  <c r="BQ1001" i="4"/>
  <c r="BQ997" i="4"/>
  <c r="BQ995" i="4"/>
  <c r="BQ991" i="4"/>
  <c r="BQ988" i="4"/>
  <c r="BQ1007" i="4"/>
  <c r="BQ1004" i="4"/>
  <c r="BQ1000" i="4"/>
  <c r="BQ1006" i="4"/>
  <c r="BR1006" i="4" s="1"/>
  <c r="BQ1023" i="4"/>
  <c r="BQ1020" i="4"/>
  <c r="BQ1016" i="4"/>
  <c r="BQ1013" i="4"/>
  <c r="BQ1011" i="4"/>
  <c r="BQ1021" i="4"/>
  <c r="BQ1062" i="4"/>
  <c r="BQ1029" i="4"/>
  <c r="BQ1048" i="4"/>
  <c r="BQ1046" i="4"/>
  <c r="BR1046" i="4" s="1"/>
  <c r="BQ1063" i="4"/>
  <c r="BQ1061" i="4"/>
  <c r="BQ1059" i="4"/>
  <c r="BQ1057" i="4"/>
  <c r="BQ1055" i="4"/>
  <c r="BQ1052" i="4"/>
  <c r="BQ1037" i="4"/>
  <c r="BQ1050" i="4"/>
  <c r="BQ1064" i="4"/>
  <c r="BQ1060" i="4"/>
  <c r="BQ1058" i="4"/>
  <c r="BQ1056" i="4"/>
  <c r="BQ1053" i="4"/>
  <c r="BQ1051" i="4"/>
  <c r="BQ1049" i="4"/>
  <c r="BQ1047" i="4"/>
  <c r="BQ1026" i="4"/>
  <c r="BR1026" i="4" s="1"/>
  <c r="BQ1028" i="4"/>
  <c r="BQ1035" i="4"/>
  <c r="BQ1039" i="4"/>
  <c r="BQ1041" i="4"/>
  <c r="BQ1043" i="4"/>
  <c r="BQ1038" i="4"/>
  <c r="BQ1044" i="4"/>
  <c r="BQ1036" i="4"/>
  <c r="BQ1042" i="4"/>
  <c r="BQ1040" i="4"/>
  <c r="BQ1033" i="4"/>
  <c r="BQ1031" i="4"/>
  <c r="BQ1034" i="4"/>
  <c r="BQ1032" i="4"/>
  <c r="BQ1027" i="4"/>
  <c r="BQ1030" i="4"/>
  <c r="BQ1054" i="4"/>
  <c r="BQ1073" i="4"/>
  <c r="BQ1072" i="4"/>
  <c r="BQ1071" i="4"/>
  <c r="BQ1070" i="4"/>
  <c r="BQ1069" i="4"/>
  <c r="BQ1067" i="4"/>
  <c r="BQ1078" i="4"/>
  <c r="BQ1080" i="4"/>
  <c r="BQ1082" i="4"/>
  <c r="BQ1084" i="4"/>
  <c r="BQ1068" i="4"/>
  <c r="BQ1074" i="4"/>
  <c r="BQ1075" i="4"/>
  <c r="BQ1076" i="4"/>
  <c r="BQ1077" i="4"/>
  <c r="BQ1079" i="4"/>
  <c r="BQ1081" i="4"/>
  <c r="BQ1083" i="4"/>
  <c r="BQ1066" i="4"/>
  <c r="BR1066" i="4" s="1"/>
  <c r="BQ1111" i="4"/>
  <c r="BQ1113" i="4"/>
  <c r="BQ1124" i="4"/>
  <c r="BQ1114" i="4"/>
  <c r="BQ1112" i="4"/>
  <c r="BQ1108" i="4"/>
  <c r="BQ1107" i="4"/>
  <c r="BQ1120" i="4"/>
  <c r="BQ1118" i="4"/>
  <c r="BQ1116" i="4"/>
  <c r="BQ1109" i="4"/>
  <c r="BQ1106" i="4"/>
  <c r="BR1106" i="4" s="1"/>
  <c r="BQ1123" i="4"/>
  <c r="BQ1110" i="4"/>
  <c r="BQ1121" i="4"/>
  <c r="BQ1119" i="4"/>
  <c r="BQ1117" i="4"/>
  <c r="BQ1115" i="4"/>
  <c r="BQ1122" i="4"/>
  <c r="BQ1088" i="4"/>
  <c r="BQ1090" i="4"/>
  <c r="BQ1092" i="4"/>
  <c r="BQ1086" i="4"/>
  <c r="BR1086" i="4" s="1"/>
  <c r="BQ1103" i="4"/>
  <c r="BQ1102" i="4"/>
  <c r="BQ1094" i="4"/>
  <c r="BQ1101" i="4"/>
  <c r="BQ1100" i="4"/>
  <c r="BQ1099" i="4"/>
  <c r="BQ1098" i="4"/>
  <c r="BQ1097" i="4"/>
  <c r="BQ1096" i="4"/>
  <c r="BQ1095" i="4"/>
  <c r="BQ1093" i="4"/>
  <c r="BQ1091" i="4"/>
  <c r="BQ1089" i="4"/>
  <c r="BQ1087" i="4"/>
  <c r="BQ1104" i="4"/>
  <c r="BQ293" i="4"/>
  <c r="BR2106" i="4"/>
  <c r="BR2107" i="4" s="1"/>
  <c r="BR2108" i="4" s="1"/>
  <c r="BR2109" i="4" s="1"/>
  <c r="BR2086" i="4"/>
  <c r="BR2087" i="4" s="1"/>
  <c r="BR2088" i="4" s="1"/>
  <c r="BR2089" i="4" s="1"/>
  <c r="BR2046" i="4"/>
  <c r="BR2047" i="4" s="1"/>
  <c r="BR2048" i="4" s="1"/>
  <c r="BR2049" i="4" s="1"/>
  <c r="BR2026" i="4"/>
  <c r="BR2027" i="4" s="1"/>
  <c r="BR2028" i="4" s="1"/>
  <c r="BR2029" i="4" s="1"/>
  <c r="BR2006" i="4"/>
  <c r="BR2007" i="4" s="1"/>
  <c r="BR2008" i="4" s="1"/>
  <c r="BR2009" i="4" s="1"/>
  <c r="BR1986" i="4"/>
  <c r="BR1987" i="4" s="1"/>
  <c r="BR1988" i="4" s="1"/>
  <c r="BR1989" i="4" s="1"/>
  <c r="BR1806" i="4"/>
  <c r="BR1506" i="4"/>
  <c r="BR1507" i="4" s="1"/>
  <c r="BR1266" i="4"/>
  <c r="BR1966" i="4"/>
  <c r="BR1967" i="4" s="1"/>
  <c r="BR1968" i="4" s="1"/>
  <c r="BR1969" i="4" s="1"/>
  <c r="BR1946" i="4"/>
  <c r="BR1947" i="4" s="1"/>
  <c r="BR1948" i="4" s="1"/>
  <c r="BR1949" i="4" s="1"/>
  <c r="BR1926" i="4"/>
  <c r="BR1927" i="4" s="1"/>
  <c r="BR1928" i="4" s="1"/>
  <c r="BR1929" i="4" s="1"/>
  <c r="BR1906" i="4"/>
  <c r="BR1907" i="4" s="1"/>
  <c r="BR1908" i="4" s="1"/>
  <c r="BR1909" i="4" s="1"/>
  <c r="BR1886" i="4"/>
  <c r="BR1887" i="4" s="1"/>
  <c r="BR1888" i="4" s="1"/>
  <c r="BR1889" i="4" s="1"/>
  <c r="BR1826" i="4"/>
  <c r="BR1827" i="4" s="1"/>
  <c r="BR1828" i="4" s="1"/>
  <c r="BR1829" i="4" s="1"/>
  <c r="BR1386" i="4"/>
  <c r="BR1387" i="4" s="1"/>
  <c r="BR1388" i="4" s="1"/>
  <c r="BR1389" i="4" s="1"/>
  <c r="BR1786" i="4"/>
  <c r="BR1787" i="4" s="1"/>
  <c r="BR1788" i="4" s="1"/>
  <c r="BR1789" i="4" s="1"/>
  <c r="BR1766" i="4"/>
  <c r="BR1767" i="4" s="1"/>
  <c r="BR1746" i="4"/>
  <c r="BR1747" i="4" s="1"/>
  <c r="BR1748" i="4" s="1"/>
  <c r="BR1749" i="4" s="1"/>
  <c r="BR1726" i="4"/>
  <c r="BR1727" i="4" s="1"/>
  <c r="BR1728" i="4" s="1"/>
  <c r="BR1729" i="4" s="1"/>
  <c r="BR1606" i="4"/>
  <c r="BR1586" i="4"/>
  <c r="BR1587" i="4" s="1"/>
  <c r="BR1588" i="4" s="1"/>
  <c r="BR1589" i="4" s="1"/>
  <c r="BR1566" i="4"/>
  <c r="BR1567" i="4" s="1"/>
  <c r="BR1568" i="4" s="1"/>
  <c r="BR1569" i="4" s="1"/>
  <c r="BR1546" i="4"/>
  <c r="BR1547" i="4" s="1"/>
  <c r="BR1548" i="4" s="1"/>
  <c r="BR1549" i="4" s="1"/>
  <c r="BR1486" i="4"/>
  <c r="BR1487" i="4" s="1"/>
  <c r="BR1466" i="4"/>
  <c r="BR1446" i="4"/>
  <c r="BR1426" i="4"/>
  <c r="BR1406" i="4"/>
  <c r="BR1286" i="4"/>
  <c r="BR1246" i="4"/>
  <c r="BR1526" i="4"/>
  <c r="BR1206" i="4"/>
  <c r="BR1166" i="4"/>
  <c r="BR1366" i="4"/>
  <c r="BR1367" i="4" s="1"/>
  <c r="BR1368" i="4" s="1"/>
  <c r="BR1369" i="4" s="1"/>
  <c r="BR1346" i="4"/>
  <c r="BR1347" i="4" s="1"/>
  <c r="BR1348" i="4" s="1"/>
  <c r="BR1349" i="4" s="1"/>
  <c r="BR1326" i="4"/>
  <c r="BR1327" i="4" s="1"/>
  <c r="BR1328" i="4" s="1"/>
  <c r="BR1329" i="4" s="1"/>
  <c r="BR1306" i="4"/>
  <c r="BR1307" i="4" s="1"/>
  <c r="BR1308" i="4" s="1"/>
  <c r="BR1309" i="4" s="1"/>
  <c r="BR1226" i="4"/>
  <c r="BR1227" i="4" s="1"/>
  <c r="BR1228" i="4" s="1"/>
  <c r="BR1229" i="4" s="1"/>
  <c r="BR1186" i="4"/>
  <c r="BR1187" i="4" s="1"/>
  <c r="BR1188" i="4" s="1"/>
  <c r="BR1189" i="4" s="1"/>
  <c r="AC124" i="4"/>
  <c r="BR1146" i="4"/>
  <c r="S2" i="4"/>
  <c r="AP9" i="4" s="1"/>
  <c r="BQ626" i="4"/>
  <c r="BR626" i="4" s="1"/>
  <c r="BQ664" i="4"/>
  <c r="BQ663" i="4"/>
  <c r="BQ662" i="4"/>
  <c r="BQ627" i="4"/>
  <c r="BQ644" i="4"/>
  <c r="BQ628" i="4"/>
  <c r="BQ629" i="4"/>
  <c r="BQ630" i="4"/>
  <c r="BQ631" i="4"/>
  <c r="BQ632" i="4"/>
  <c r="BQ633" i="4"/>
  <c r="BQ634" i="4"/>
  <c r="BQ635" i="4"/>
  <c r="BQ643" i="4"/>
  <c r="BQ642" i="4"/>
  <c r="BQ641" i="4"/>
  <c r="BQ640" i="4"/>
  <c r="BQ639" i="4"/>
  <c r="BQ638" i="4"/>
  <c r="BQ637" i="4"/>
  <c r="BQ636" i="4"/>
  <c r="BQ651" i="4"/>
  <c r="BQ655" i="4"/>
  <c r="BQ656" i="4"/>
  <c r="BQ657" i="4"/>
  <c r="BQ658" i="4"/>
  <c r="BQ659" i="4"/>
  <c r="BQ660" i="4"/>
  <c r="BQ661" i="4"/>
  <c r="BQ653" i="4"/>
  <c r="BQ652" i="4"/>
  <c r="BQ650" i="4"/>
  <c r="BQ649" i="4"/>
  <c r="BQ648" i="4"/>
  <c r="BQ647" i="4"/>
  <c r="BQ646" i="4"/>
  <c r="BR646" i="4" s="1"/>
  <c r="BR647" i="4" s="1"/>
  <c r="BR648" i="4" s="1"/>
  <c r="BQ546" i="4"/>
  <c r="BR546" i="4" s="1"/>
  <c r="BQ671" i="4"/>
  <c r="BQ670" i="4"/>
  <c r="BQ669" i="4"/>
  <c r="BQ668" i="4"/>
  <c r="BQ667" i="4"/>
  <c r="BQ666" i="4"/>
  <c r="BR666" i="4" s="1"/>
  <c r="BQ690" i="4"/>
  <c r="BQ703" i="4"/>
  <c r="BQ702" i="4"/>
  <c r="BQ701" i="4"/>
  <c r="BQ700" i="4"/>
  <c r="BQ699" i="4"/>
  <c r="BQ698" i="4"/>
  <c r="BQ697" i="4"/>
  <c r="BQ696" i="4"/>
  <c r="BQ695" i="4"/>
  <c r="BQ694" i="4"/>
  <c r="BQ693" i="4"/>
  <c r="BQ692" i="4"/>
  <c r="BQ691" i="4"/>
  <c r="BQ704" i="4"/>
  <c r="BQ689" i="4"/>
  <c r="BQ688" i="4"/>
  <c r="BQ687" i="4"/>
  <c r="BQ686" i="4"/>
  <c r="BR686" i="4" s="1"/>
  <c r="BR687" i="4" s="1"/>
  <c r="BR688" i="4" s="1"/>
  <c r="BQ723" i="4"/>
  <c r="BQ724" i="4"/>
  <c r="BQ708" i="4"/>
  <c r="BQ722" i="4"/>
  <c r="BQ721" i="4"/>
  <c r="BQ720" i="4"/>
  <c r="BQ719" i="4"/>
  <c r="BQ718" i="4"/>
  <c r="BQ717" i="4"/>
  <c r="BQ716" i="4"/>
  <c r="BQ715" i="4"/>
  <c r="BQ714" i="4"/>
  <c r="BQ712" i="4"/>
  <c r="BQ711" i="4"/>
  <c r="BQ710" i="4"/>
  <c r="BQ709" i="4"/>
  <c r="BQ707" i="4"/>
  <c r="BQ706" i="4"/>
  <c r="BR706" i="4" s="1"/>
  <c r="BQ682" i="4"/>
  <c r="BQ683" i="4"/>
  <c r="BQ684" i="4"/>
  <c r="BQ681" i="4"/>
  <c r="BQ680" i="4"/>
  <c r="BQ679" i="4"/>
  <c r="BQ678" i="4"/>
  <c r="BQ677" i="4"/>
  <c r="BQ676" i="4"/>
  <c r="BQ675" i="4"/>
  <c r="BQ674" i="4"/>
  <c r="BQ673" i="4"/>
  <c r="BQ672" i="4"/>
  <c r="BQ606" i="4"/>
  <c r="BR606" i="4" s="1"/>
  <c r="BQ746" i="4"/>
  <c r="BR746" i="4" s="1"/>
  <c r="BQ747" i="4"/>
  <c r="BQ748" i="4"/>
  <c r="BQ749" i="4"/>
  <c r="BQ750" i="4"/>
  <c r="BQ751" i="4"/>
  <c r="BQ752" i="4"/>
  <c r="BQ754" i="4"/>
  <c r="BQ755" i="4"/>
  <c r="BQ756" i="4"/>
  <c r="BQ757" i="4"/>
  <c r="BQ758" i="4"/>
  <c r="BQ759" i="4"/>
  <c r="BQ760" i="4"/>
  <c r="BQ761" i="4"/>
  <c r="BQ762" i="4"/>
  <c r="BQ763" i="4"/>
  <c r="BQ764" i="4"/>
  <c r="BQ586" i="4"/>
  <c r="BR586" i="4" s="1"/>
  <c r="BQ742" i="4"/>
  <c r="BQ741" i="4"/>
  <c r="BQ744" i="4"/>
  <c r="BQ740" i="4"/>
  <c r="BQ739" i="4"/>
  <c r="BQ738" i="4"/>
  <c r="BQ737" i="4"/>
  <c r="BQ736" i="4"/>
  <c r="BQ735" i="4"/>
  <c r="BQ734" i="4"/>
  <c r="BQ733" i="4"/>
  <c r="BQ732" i="4"/>
  <c r="BQ731" i="4"/>
  <c r="BQ730" i="4"/>
  <c r="BQ729" i="4"/>
  <c r="BQ728" i="4"/>
  <c r="BQ727" i="4"/>
  <c r="BQ726" i="4"/>
  <c r="BR726" i="4" s="1"/>
  <c r="BR727" i="4" s="1"/>
  <c r="BR728" i="4" s="1"/>
  <c r="BQ743" i="4"/>
  <c r="I11" i="4"/>
  <c r="C11" i="4" s="1"/>
  <c r="BQ406" i="4"/>
  <c r="BR406" i="4" s="1"/>
  <c r="R3" i="4"/>
  <c r="R2" i="4" s="1"/>
  <c r="Z10" i="4"/>
  <c r="L6" i="4"/>
  <c r="BB9" i="4"/>
  <c r="BB10" i="4" s="1"/>
  <c r="BB11" i="4" s="1"/>
  <c r="BB12" i="4" s="1"/>
  <c r="BB13" i="4" s="1"/>
  <c r="BB14" i="4" s="1"/>
  <c r="BB15" i="4" s="1"/>
  <c r="BB16" i="4" s="1"/>
  <c r="BB17" i="4" s="1"/>
  <c r="BB18" i="4" s="1"/>
  <c r="BB19" i="4" s="1"/>
  <c r="BB20" i="4" s="1"/>
  <c r="BB21" i="4" s="1"/>
  <c r="BB22" i="4" s="1"/>
  <c r="BB23" i="4" s="1"/>
  <c r="BQ426" i="4"/>
  <c r="BR426" i="4" s="1"/>
  <c r="BQ446" i="4"/>
  <c r="BR446" i="4" s="1"/>
  <c r="BQ166" i="4"/>
  <c r="BR166" i="4" s="1"/>
  <c r="BQ466" i="4"/>
  <c r="BR466" i="4" s="1"/>
  <c r="BQ186" i="4"/>
  <c r="BR186" i="4" s="1"/>
  <c r="BQ486" i="4"/>
  <c r="BR486" i="4" s="1"/>
  <c r="BQ206" i="4"/>
  <c r="BR206" i="4" s="1"/>
  <c r="BQ506" i="4"/>
  <c r="BR506" i="4" s="1"/>
  <c r="BQ226" i="4"/>
  <c r="BR226" i="4" s="1"/>
  <c r="BQ246" i="4"/>
  <c r="BR246" i="4" s="1"/>
  <c r="BQ266" i="4"/>
  <c r="BR266" i="4" s="1"/>
  <c r="BQ526" i="4"/>
  <c r="BR526" i="4" s="1"/>
  <c r="BQ286" i="4"/>
  <c r="BR286" i="4" s="1"/>
  <c r="BQ287" i="4"/>
  <c r="BQ288" i="4"/>
  <c r="BQ289" i="4"/>
  <c r="BQ290" i="4"/>
  <c r="BQ291" i="4"/>
  <c r="BQ292" i="4"/>
  <c r="BQ294" i="4"/>
  <c r="BQ295" i="4"/>
  <c r="BQ296" i="4"/>
  <c r="BQ297" i="4"/>
  <c r="BQ298" i="4"/>
  <c r="BQ299" i="4"/>
  <c r="BQ300" i="4"/>
  <c r="BQ301" i="4"/>
  <c r="BQ302" i="4"/>
  <c r="BQ303" i="4"/>
  <c r="BQ304" i="4"/>
  <c r="BQ306" i="4"/>
  <c r="BR306" i="4" s="1"/>
  <c r="BQ326" i="4"/>
  <c r="BR326" i="4" s="1"/>
  <c r="BQ366" i="4"/>
  <c r="BR366" i="4" s="1"/>
  <c r="BQ386" i="4"/>
  <c r="BR386" i="4" s="1"/>
  <c r="BQ346" i="4"/>
  <c r="BR346" i="4" s="1"/>
  <c r="BR1627" i="4" l="1"/>
  <c r="BR1628" i="4" s="1"/>
  <c r="BR1629" i="4" s="1"/>
  <c r="BR1630" i="4" s="1"/>
  <c r="B33" i="4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R2127" i="4"/>
  <c r="BR2128" i="4" s="1"/>
  <c r="BR2129" i="4" s="1"/>
  <c r="BR2130" i="4" s="1"/>
  <c r="T16" i="4"/>
  <c r="T17" i="4" s="1"/>
  <c r="BR1669" i="4"/>
  <c r="BR1670" i="4" s="1"/>
  <c r="BR1607" i="4"/>
  <c r="BR1608" i="4" s="1"/>
  <c r="BR1609" i="4" s="1"/>
  <c r="BR1610" i="4" s="1"/>
  <c r="BR167" i="4"/>
  <c r="BR168" i="4" s="1"/>
  <c r="BR169" i="4" s="1"/>
  <c r="BR170" i="4" s="1"/>
  <c r="BR171" i="4" s="1"/>
  <c r="BR172" i="4" s="1"/>
  <c r="BR1647" i="4"/>
  <c r="BR1648" i="4" s="1"/>
  <c r="BR1649" i="4" s="1"/>
  <c r="BR1650" i="4" s="1"/>
  <c r="BR2147" i="4"/>
  <c r="BR2148" i="4" s="1"/>
  <c r="BR2149" i="4" s="1"/>
  <c r="BR2150" i="4" s="1"/>
  <c r="BR1867" i="4"/>
  <c r="BR1868" i="4" s="1"/>
  <c r="BR1869" i="4" s="1"/>
  <c r="BR1870" i="4" s="1"/>
  <c r="BR1687" i="4"/>
  <c r="BR1688" i="4" s="1"/>
  <c r="BR1689" i="4" s="1"/>
  <c r="BR1690" i="4" s="1"/>
  <c r="BR1707" i="4"/>
  <c r="BR1708" i="4" s="1"/>
  <c r="BR1709" i="4" s="1"/>
  <c r="BR1710" i="4" s="1"/>
  <c r="BR1849" i="4"/>
  <c r="BR1850" i="4" s="1"/>
  <c r="BR1807" i="4"/>
  <c r="BR1808" i="4" s="1"/>
  <c r="BR1809" i="4" s="1"/>
  <c r="BR1810" i="4" s="1"/>
  <c r="BR1508" i="4"/>
  <c r="BR1509" i="4" s="1"/>
  <c r="BR1510" i="4" s="1"/>
  <c r="BR1267" i="4"/>
  <c r="BR1268" i="4" s="1"/>
  <c r="BR1269" i="4" s="1"/>
  <c r="BR1270" i="4" s="1"/>
  <c r="BR1768" i="4"/>
  <c r="BR1769" i="4" s="1"/>
  <c r="BR1770" i="4" s="1"/>
  <c r="BR1488" i="4"/>
  <c r="BR1489" i="4" s="1"/>
  <c r="BR1490" i="4" s="1"/>
  <c r="BR1467" i="4"/>
  <c r="BR1468" i="4" s="1"/>
  <c r="BR1469" i="4" s="1"/>
  <c r="BR1470" i="4" s="1"/>
  <c r="BR1447" i="4"/>
  <c r="BR1448" i="4" s="1"/>
  <c r="BR1449" i="4" s="1"/>
  <c r="BR1450" i="4" s="1"/>
  <c r="BR1427" i="4"/>
  <c r="BR1428" i="4" s="1"/>
  <c r="BR1429" i="4" s="1"/>
  <c r="BR1430" i="4" s="1"/>
  <c r="BR1407" i="4"/>
  <c r="BR1408" i="4" s="1"/>
  <c r="BR1409" i="4" s="1"/>
  <c r="BR1410" i="4" s="1"/>
  <c r="BR1287" i="4"/>
  <c r="BR1288" i="4" s="1"/>
  <c r="BR1289" i="4" s="1"/>
  <c r="BR1290" i="4" s="1"/>
  <c r="BR1247" i="4"/>
  <c r="BR1248" i="4" s="1"/>
  <c r="BR1249" i="4" s="1"/>
  <c r="BR1250" i="4" s="1"/>
  <c r="BR1527" i="4"/>
  <c r="BR1528" i="4" s="1"/>
  <c r="BR1529" i="4" s="1"/>
  <c r="BR1530" i="4" s="1"/>
  <c r="BR1207" i="4"/>
  <c r="BR1208" i="4" s="1"/>
  <c r="BR1209" i="4" s="1"/>
  <c r="BR1210" i="4" s="1"/>
  <c r="BR1167" i="4"/>
  <c r="BR1168" i="4" s="1"/>
  <c r="BR1169" i="4" s="1"/>
  <c r="BR1170" i="4" s="1"/>
  <c r="BR2110" i="4"/>
  <c r="BR2090" i="4"/>
  <c r="BR2050" i="4"/>
  <c r="BR2030" i="4"/>
  <c r="BR2010" i="4"/>
  <c r="BR1990" i="4"/>
  <c r="BR1970" i="4"/>
  <c r="BR1950" i="4"/>
  <c r="BR1930" i="4"/>
  <c r="BR1910" i="4"/>
  <c r="BR1890" i="4"/>
  <c r="BR1830" i="4"/>
  <c r="BR1790" i="4"/>
  <c r="BR1750" i="4"/>
  <c r="BR1730" i="4"/>
  <c r="BR1590" i="4"/>
  <c r="BR1570" i="4"/>
  <c r="BR1550" i="4"/>
  <c r="BR1390" i="4"/>
  <c r="BR1370" i="4"/>
  <c r="BR1350" i="4"/>
  <c r="BR1330" i="4"/>
  <c r="BR1310" i="4"/>
  <c r="BR1230" i="4"/>
  <c r="BR1190" i="4"/>
  <c r="BR1147" i="4"/>
  <c r="BQ165" i="4"/>
  <c r="BR667" i="4"/>
  <c r="BR668" i="4" s="1"/>
  <c r="BR669" i="4" s="1"/>
  <c r="BR627" i="4"/>
  <c r="BR628" i="4" s="1"/>
  <c r="BR629" i="4" s="1"/>
  <c r="BR547" i="4"/>
  <c r="BR548" i="4" s="1"/>
  <c r="BR549" i="4" s="1"/>
  <c r="BR707" i="4"/>
  <c r="BR708" i="4" s="1"/>
  <c r="BR709" i="4" s="1"/>
  <c r="BR567" i="4"/>
  <c r="BR568" i="4" s="1"/>
  <c r="BR569" i="4" s="1"/>
  <c r="BR1107" i="4"/>
  <c r="BR1108" i="4" s="1"/>
  <c r="BR1109" i="4" s="1"/>
  <c r="BR767" i="4"/>
  <c r="BR768" i="4" s="1"/>
  <c r="BR769" i="4" s="1"/>
  <c r="BR787" i="4"/>
  <c r="BR788" i="4" s="1"/>
  <c r="BR789" i="4" s="1"/>
  <c r="BR867" i="4"/>
  <c r="BR868" i="4" s="1"/>
  <c r="BR869" i="4" s="1"/>
  <c r="BR887" i="4"/>
  <c r="BR888" i="4" s="1"/>
  <c r="BR889" i="4" s="1"/>
  <c r="BR1067" i="4"/>
  <c r="BR1068" i="4" s="1"/>
  <c r="BR1069" i="4" s="1"/>
  <c r="BR1087" i="4"/>
  <c r="BR1088" i="4" s="1"/>
  <c r="BR1089" i="4" s="1"/>
  <c r="BR1127" i="4"/>
  <c r="BR607" i="4"/>
  <c r="BR608" i="4" s="1"/>
  <c r="BR609" i="4" s="1"/>
  <c r="BR847" i="4"/>
  <c r="BR848" i="4" s="1"/>
  <c r="BR849" i="4" s="1"/>
  <c r="BR947" i="4"/>
  <c r="BR948" i="4" s="1"/>
  <c r="BR949" i="4" s="1"/>
  <c r="BR967" i="4"/>
  <c r="BR968" i="4" s="1"/>
  <c r="BR969" i="4" s="1"/>
  <c r="BR987" i="4"/>
  <c r="BR988" i="4" s="1"/>
  <c r="BR989" i="4" s="1"/>
  <c r="BR1007" i="4"/>
  <c r="BR1008" i="4" s="1"/>
  <c r="BR1009" i="4" s="1"/>
  <c r="BR1027" i="4"/>
  <c r="BR1028" i="4" s="1"/>
  <c r="BR1029" i="4" s="1"/>
  <c r="BR1047" i="4"/>
  <c r="BR1048" i="4" s="1"/>
  <c r="BR1049" i="4" s="1"/>
  <c r="BR907" i="4"/>
  <c r="BR908" i="4" s="1"/>
  <c r="BR909" i="4" s="1"/>
  <c r="BR927" i="4"/>
  <c r="BR928" i="4" s="1"/>
  <c r="BR929" i="4" s="1"/>
  <c r="BR587" i="4"/>
  <c r="BR588" i="4" s="1"/>
  <c r="BR589" i="4" s="1"/>
  <c r="BR747" i="4"/>
  <c r="BR748" i="4" s="1"/>
  <c r="BR749" i="4" s="1"/>
  <c r="BR807" i="4"/>
  <c r="BR808" i="4" s="1"/>
  <c r="BR809" i="4" s="1"/>
  <c r="BR827" i="4"/>
  <c r="BR828" i="4" s="1"/>
  <c r="BR829" i="4" s="1"/>
  <c r="I12" i="4"/>
  <c r="C12" i="4" s="1"/>
  <c r="BR649" i="4"/>
  <c r="BR689" i="4"/>
  <c r="BR729" i="4"/>
  <c r="BR407" i="4"/>
  <c r="AQ9" i="4"/>
  <c r="AP10" i="4"/>
  <c r="AQ10" i="4" s="1"/>
  <c r="BQ146" i="4"/>
  <c r="BR146" i="4" s="1"/>
  <c r="BR147" i="4" s="1"/>
  <c r="BR148" i="4" s="1"/>
  <c r="BR149" i="4" s="1"/>
  <c r="BR150" i="4" s="1"/>
  <c r="BR151" i="4" s="1"/>
  <c r="BR152" i="4" s="1"/>
  <c r="BR153" i="4" s="1"/>
  <c r="BR154" i="4" s="1"/>
  <c r="BR155" i="4" s="1"/>
  <c r="BR156" i="4" s="1"/>
  <c r="BR157" i="4" s="1"/>
  <c r="BR158" i="4" s="1"/>
  <c r="BR159" i="4" s="1"/>
  <c r="BR160" i="4" s="1"/>
  <c r="BR161" i="4" s="1"/>
  <c r="BR162" i="4" s="1"/>
  <c r="BR163" i="4" s="1"/>
  <c r="BR164" i="4" s="1"/>
  <c r="BQ126" i="4"/>
  <c r="BR126" i="4" s="1"/>
  <c r="BR427" i="4"/>
  <c r="BR447" i="4"/>
  <c r="BR467" i="4"/>
  <c r="BR187" i="4"/>
  <c r="BR487" i="4"/>
  <c r="BR207" i="4"/>
  <c r="BR507" i="4"/>
  <c r="BR227" i="4"/>
  <c r="BR247" i="4"/>
  <c r="BR267" i="4"/>
  <c r="BR527" i="4"/>
  <c r="BR287" i="4"/>
  <c r="BR307" i="4"/>
  <c r="BR327" i="4"/>
  <c r="BR367" i="4"/>
  <c r="BR387" i="4"/>
  <c r="BR347" i="4"/>
  <c r="I60" i="4" l="1"/>
  <c r="B61" i="4"/>
  <c r="T18" i="4"/>
  <c r="BR173" i="4"/>
  <c r="BR2151" i="4"/>
  <c r="BR2131" i="4"/>
  <c r="BR2111" i="4"/>
  <c r="BR2091" i="4"/>
  <c r="BR2051" i="4"/>
  <c r="BR2031" i="4"/>
  <c r="BR2011" i="4"/>
  <c r="BR1991" i="4"/>
  <c r="BR1971" i="4"/>
  <c r="BR1951" i="4"/>
  <c r="BR1931" i="4"/>
  <c r="BR1911" i="4"/>
  <c r="BR1891" i="4"/>
  <c r="BR1871" i="4"/>
  <c r="BR1851" i="4"/>
  <c r="BR1831" i="4"/>
  <c r="BR1811" i="4"/>
  <c r="BR1791" i="4"/>
  <c r="BR1771" i="4"/>
  <c r="BR1751" i="4"/>
  <c r="BR1731" i="4"/>
  <c r="BR1711" i="4"/>
  <c r="BR1691" i="4"/>
  <c r="BR1671" i="4"/>
  <c r="BR1651" i="4"/>
  <c r="BR1631" i="4"/>
  <c r="BR1611" i="4"/>
  <c r="BR1591" i="4"/>
  <c r="BR1571" i="4"/>
  <c r="BR1551" i="4"/>
  <c r="BR1531" i="4"/>
  <c r="BR1511" i="4"/>
  <c r="BR1491" i="4"/>
  <c r="BR1471" i="4"/>
  <c r="BR1451" i="4"/>
  <c r="BR1431" i="4"/>
  <c r="BR1411" i="4"/>
  <c r="BR1391" i="4"/>
  <c r="BR1371" i="4"/>
  <c r="BR1351" i="4"/>
  <c r="BR1331" i="4"/>
  <c r="BR1311" i="4"/>
  <c r="BR1291" i="4"/>
  <c r="BR1271" i="4"/>
  <c r="BR1251" i="4"/>
  <c r="BR1231" i="4"/>
  <c r="BR1211" i="4"/>
  <c r="BR1191" i="4"/>
  <c r="BR1171" i="4"/>
  <c r="BR1148" i="4"/>
  <c r="BQ185" i="4"/>
  <c r="BR1128" i="4"/>
  <c r="I13" i="4"/>
  <c r="C13" i="4" s="1"/>
  <c r="BR550" i="4"/>
  <c r="BR570" i="4"/>
  <c r="BR590" i="4"/>
  <c r="BR610" i="4"/>
  <c r="BR630" i="4"/>
  <c r="BR650" i="4"/>
  <c r="BR670" i="4"/>
  <c r="BR690" i="4"/>
  <c r="BR710" i="4"/>
  <c r="BR730" i="4"/>
  <c r="BR750" i="4"/>
  <c r="BR770" i="4"/>
  <c r="BR790" i="4"/>
  <c r="BR810" i="4"/>
  <c r="BR830" i="4"/>
  <c r="BR850" i="4"/>
  <c r="BR870" i="4"/>
  <c r="BR890" i="4"/>
  <c r="BR910" i="4"/>
  <c r="BR930" i="4"/>
  <c r="BR950" i="4"/>
  <c r="BR970" i="4"/>
  <c r="BR990" i="4"/>
  <c r="BR1010" i="4"/>
  <c r="BR1030" i="4"/>
  <c r="BR1050" i="4"/>
  <c r="BR1070" i="4"/>
  <c r="BR1090" i="4"/>
  <c r="BR1110" i="4"/>
  <c r="BR408" i="4"/>
  <c r="AP11" i="4"/>
  <c r="AQ11" i="4" s="1"/>
  <c r="BR127" i="4"/>
  <c r="BR428" i="4"/>
  <c r="BR448" i="4"/>
  <c r="BR468" i="4"/>
  <c r="BR188" i="4"/>
  <c r="BR488" i="4"/>
  <c r="BR208" i="4"/>
  <c r="BR508" i="4"/>
  <c r="BR228" i="4"/>
  <c r="BR248" i="4"/>
  <c r="BR268" i="4"/>
  <c r="BR528" i="4"/>
  <c r="BR288" i="4"/>
  <c r="BR308" i="4"/>
  <c r="BR328" i="4"/>
  <c r="BR368" i="4"/>
  <c r="BR388" i="4"/>
  <c r="BR348" i="4"/>
  <c r="I61" i="4" l="1"/>
  <c r="B62" i="4"/>
  <c r="T19" i="4"/>
  <c r="T20" i="4" s="1"/>
  <c r="T21" i="4" s="1"/>
  <c r="BR174" i="4"/>
  <c r="BR2152" i="4"/>
  <c r="BR2132" i="4"/>
  <c r="BR2112" i="4"/>
  <c r="BR2092" i="4"/>
  <c r="BR2052" i="4"/>
  <c r="BR2032" i="4"/>
  <c r="BR2012" i="4"/>
  <c r="BR1992" i="4"/>
  <c r="BR1972" i="4"/>
  <c r="BR1952" i="4"/>
  <c r="BR1932" i="4"/>
  <c r="BR1912" i="4"/>
  <c r="BR1892" i="4"/>
  <c r="BR1872" i="4"/>
  <c r="BR1852" i="4"/>
  <c r="BR1832" i="4"/>
  <c r="BR1812" i="4"/>
  <c r="BR1792" i="4"/>
  <c r="BR1772" i="4"/>
  <c r="BR1752" i="4"/>
  <c r="BR1732" i="4"/>
  <c r="BR1712" i="4"/>
  <c r="BR1692" i="4"/>
  <c r="BR1672" i="4"/>
  <c r="BR1652" i="4"/>
  <c r="BR1632" i="4"/>
  <c r="BR1612" i="4"/>
  <c r="BR1592" i="4"/>
  <c r="BR1572" i="4"/>
  <c r="BR1552" i="4"/>
  <c r="BR1532" i="4"/>
  <c r="BR1512" i="4"/>
  <c r="BR1492" i="4"/>
  <c r="BR1472" i="4"/>
  <c r="BR1452" i="4"/>
  <c r="BR1432" i="4"/>
  <c r="BR1412" i="4"/>
  <c r="BR1392" i="4"/>
  <c r="BR1372" i="4"/>
  <c r="BR1352" i="4"/>
  <c r="BR1332" i="4"/>
  <c r="BR1312" i="4"/>
  <c r="BR1292" i="4"/>
  <c r="BR1272" i="4"/>
  <c r="BR1252" i="4"/>
  <c r="BR1232" i="4"/>
  <c r="BR1212" i="4"/>
  <c r="BR1192" i="4"/>
  <c r="BR1172" i="4"/>
  <c r="BR1149" i="4"/>
  <c r="BQ205" i="4"/>
  <c r="BR1129" i="4"/>
  <c r="I14" i="4"/>
  <c r="C14" i="4" s="1"/>
  <c r="BR551" i="4"/>
  <c r="BR571" i="4"/>
  <c r="BR591" i="4"/>
  <c r="BR611" i="4"/>
  <c r="BR631" i="4"/>
  <c r="BR651" i="4"/>
  <c r="BR671" i="4"/>
  <c r="BR691" i="4"/>
  <c r="BR711" i="4"/>
  <c r="BR731" i="4"/>
  <c r="BR751" i="4"/>
  <c r="BR771" i="4"/>
  <c r="BR791" i="4"/>
  <c r="BR811" i="4"/>
  <c r="BR831" i="4"/>
  <c r="BR851" i="4"/>
  <c r="BR871" i="4"/>
  <c r="BR891" i="4"/>
  <c r="BR911" i="4"/>
  <c r="BR931" i="4"/>
  <c r="BR951" i="4"/>
  <c r="BR971" i="4"/>
  <c r="BR991" i="4"/>
  <c r="BR1011" i="4"/>
  <c r="BR1031" i="4"/>
  <c r="BR1051" i="4"/>
  <c r="BR1071" i="4"/>
  <c r="BR1091" i="4"/>
  <c r="BR1111" i="4"/>
  <c r="BR409" i="4"/>
  <c r="AP12" i="4"/>
  <c r="AQ12" i="4" s="1"/>
  <c r="BR128" i="4"/>
  <c r="BR429" i="4"/>
  <c r="BR449" i="4"/>
  <c r="BR469" i="4"/>
  <c r="BR189" i="4"/>
  <c r="BR489" i="4"/>
  <c r="BR209" i="4"/>
  <c r="BR509" i="4"/>
  <c r="BR229" i="4"/>
  <c r="BR249" i="4"/>
  <c r="BR269" i="4"/>
  <c r="BR529" i="4"/>
  <c r="BR289" i="4"/>
  <c r="BR309" i="4"/>
  <c r="BR329" i="4"/>
  <c r="BR369" i="4"/>
  <c r="BR389" i="4"/>
  <c r="BR349" i="4"/>
  <c r="I62" i="4" l="1"/>
  <c r="B63" i="4"/>
  <c r="T22" i="4"/>
  <c r="BR175" i="4"/>
  <c r="BR2153" i="4"/>
  <c r="BT2152" i="4"/>
  <c r="BR2133" i="4"/>
  <c r="BR2113" i="4"/>
  <c r="BR2093" i="4"/>
  <c r="BR2053" i="4"/>
  <c r="BR2033" i="4"/>
  <c r="BR2013" i="4"/>
  <c r="BR1993" i="4"/>
  <c r="BR1973" i="4"/>
  <c r="BR1953" i="4"/>
  <c r="BR1933" i="4"/>
  <c r="BR1913" i="4"/>
  <c r="BR1893" i="4"/>
  <c r="BR1873" i="4"/>
  <c r="BR1853" i="4"/>
  <c r="BR1833" i="4"/>
  <c r="BR1813" i="4"/>
  <c r="BR1793" i="4"/>
  <c r="BR1773" i="4"/>
  <c r="BR1753" i="4"/>
  <c r="BR1733" i="4"/>
  <c r="BR1713" i="4"/>
  <c r="BR1693" i="4"/>
  <c r="BR1673" i="4"/>
  <c r="BR1653" i="4"/>
  <c r="BR1633" i="4"/>
  <c r="BR1613" i="4"/>
  <c r="BR1593" i="4"/>
  <c r="BR1573" i="4"/>
  <c r="BR1553" i="4"/>
  <c r="BR1533" i="4"/>
  <c r="BR1513" i="4"/>
  <c r="BR1493" i="4"/>
  <c r="BR1473" i="4"/>
  <c r="BR1453" i="4"/>
  <c r="BR1433" i="4"/>
  <c r="BR1413" i="4"/>
  <c r="BR1393" i="4"/>
  <c r="BR1373" i="4"/>
  <c r="BR1353" i="4"/>
  <c r="BR1333" i="4"/>
  <c r="BR1313" i="4"/>
  <c r="BR1293" i="4"/>
  <c r="BR1273" i="4"/>
  <c r="BR1253" i="4"/>
  <c r="BR1233" i="4"/>
  <c r="BR1213" i="4"/>
  <c r="BR1193" i="4"/>
  <c r="BR1173" i="4"/>
  <c r="BR1150" i="4"/>
  <c r="BQ225" i="4"/>
  <c r="BR1130" i="4"/>
  <c r="I15" i="4"/>
  <c r="C15" i="4" s="1"/>
  <c r="BQ245" i="4" s="1"/>
  <c r="BR552" i="4"/>
  <c r="BR572" i="4"/>
  <c r="BR592" i="4"/>
  <c r="BR612" i="4"/>
  <c r="BR632" i="4"/>
  <c r="BR652" i="4"/>
  <c r="BR672" i="4"/>
  <c r="BR692" i="4"/>
  <c r="BR712" i="4"/>
  <c r="BR732" i="4"/>
  <c r="BR752" i="4"/>
  <c r="BR772" i="4"/>
  <c r="BR792" i="4"/>
  <c r="BR812" i="4"/>
  <c r="BR832" i="4"/>
  <c r="BR852" i="4"/>
  <c r="BR872" i="4"/>
  <c r="BR892" i="4"/>
  <c r="BR912" i="4"/>
  <c r="BR932" i="4"/>
  <c r="BR952" i="4"/>
  <c r="BR972" i="4"/>
  <c r="BR992" i="4"/>
  <c r="BR1012" i="4"/>
  <c r="BR1032" i="4"/>
  <c r="BR1052" i="4"/>
  <c r="BR1072" i="4"/>
  <c r="BR1092" i="4"/>
  <c r="BR1112" i="4"/>
  <c r="BR410" i="4"/>
  <c r="AP13" i="4"/>
  <c r="AQ13" i="4" s="1"/>
  <c r="BR129" i="4"/>
  <c r="BR430" i="4"/>
  <c r="BR450" i="4"/>
  <c r="BR470" i="4"/>
  <c r="BR190" i="4"/>
  <c r="BR490" i="4"/>
  <c r="BR210" i="4"/>
  <c r="BR510" i="4"/>
  <c r="BR230" i="4"/>
  <c r="BR250" i="4"/>
  <c r="BR270" i="4"/>
  <c r="BR530" i="4"/>
  <c r="BR290" i="4"/>
  <c r="BR310" i="4"/>
  <c r="BR330" i="4"/>
  <c r="BR370" i="4"/>
  <c r="BR390" i="4"/>
  <c r="BR350" i="4"/>
  <c r="B64" i="4" l="1"/>
  <c r="I63" i="4"/>
  <c r="T23" i="4"/>
  <c r="BR176" i="4"/>
  <c r="BR2154" i="4"/>
  <c r="BT2153" i="4"/>
  <c r="BR2134" i="4"/>
  <c r="BR2114" i="4"/>
  <c r="BR2094" i="4"/>
  <c r="BR2054" i="4"/>
  <c r="BR2034" i="4"/>
  <c r="BR2014" i="4"/>
  <c r="BR1994" i="4"/>
  <c r="BR1974" i="4"/>
  <c r="BR1954" i="4"/>
  <c r="BR1934" i="4"/>
  <c r="BR1914" i="4"/>
  <c r="BR1894" i="4"/>
  <c r="BR1874" i="4"/>
  <c r="BR1854" i="4"/>
  <c r="BR1834" i="4"/>
  <c r="BR1814" i="4"/>
  <c r="BR1794" i="4"/>
  <c r="BR1774" i="4"/>
  <c r="BR1754" i="4"/>
  <c r="BR1734" i="4"/>
  <c r="BR1714" i="4"/>
  <c r="BR1694" i="4"/>
  <c r="BR1674" i="4"/>
  <c r="BR1654" i="4"/>
  <c r="BR1634" i="4"/>
  <c r="BR1614" i="4"/>
  <c r="BR1594" i="4"/>
  <c r="BR1574" i="4"/>
  <c r="BR1554" i="4"/>
  <c r="BR1534" i="4"/>
  <c r="BR1514" i="4"/>
  <c r="BR1494" i="4"/>
  <c r="BR1474" i="4"/>
  <c r="BR1454" i="4"/>
  <c r="BR1434" i="4"/>
  <c r="BR1414" i="4"/>
  <c r="BR1394" i="4"/>
  <c r="BR1374" i="4"/>
  <c r="BR1354" i="4"/>
  <c r="BR1334" i="4"/>
  <c r="BR1314" i="4"/>
  <c r="BR1294" i="4"/>
  <c r="BR1274" i="4"/>
  <c r="BR1254" i="4"/>
  <c r="BR1234" i="4"/>
  <c r="BR1214" i="4"/>
  <c r="BR1194" i="4"/>
  <c r="BR1174" i="4"/>
  <c r="BR1151" i="4"/>
  <c r="BR1131" i="4"/>
  <c r="I16" i="4"/>
  <c r="C16" i="4" s="1"/>
  <c r="BQ265" i="4" s="1"/>
  <c r="BR553" i="4"/>
  <c r="BR573" i="4"/>
  <c r="BR593" i="4"/>
  <c r="BR613" i="4"/>
  <c r="BR633" i="4"/>
  <c r="BR653" i="4"/>
  <c r="BR673" i="4"/>
  <c r="BR693" i="4"/>
  <c r="BR713" i="4"/>
  <c r="BR733" i="4"/>
  <c r="BR753" i="4"/>
  <c r="BR773" i="4"/>
  <c r="BR793" i="4"/>
  <c r="BR813" i="4"/>
  <c r="BR833" i="4"/>
  <c r="BR853" i="4"/>
  <c r="BR873" i="4"/>
  <c r="BR893" i="4"/>
  <c r="BR913" i="4"/>
  <c r="BR933" i="4"/>
  <c r="BR953" i="4"/>
  <c r="BR973" i="4"/>
  <c r="BR993" i="4"/>
  <c r="BR1013" i="4"/>
  <c r="BR1033" i="4"/>
  <c r="BR1053" i="4"/>
  <c r="BR1073" i="4"/>
  <c r="BR1093" i="4"/>
  <c r="BR1113" i="4"/>
  <c r="BR411" i="4"/>
  <c r="AP14" i="4"/>
  <c r="AQ14" i="4" s="1"/>
  <c r="BR130" i="4"/>
  <c r="BR431" i="4"/>
  <c r="BR451" i="4"/>
  <c r="BR471" i="4"/>
  <c r="BR191" i="4"/>
  <c r="BR491" i="4"/>
  <c r="BR211" i="4"/>
  <c r="BR511" i="4"/>
  <c r="BR231" i="4"/>
  <c r="BR251" i="4"/>
  <c r="BR271" i="4"/>
  <c r="BR531" i="4"/>
  <c r="BR291" i="4"/>
  <c r="BR311" i="4"/>
  <c r="BR331" i="4"/>
  <c r="BR371" i="4"/>
  <c r="BR391" i="4"/>
  <c r="BR351" i="4"/>
  <c r="I64" i="4" l="1"/>
  <c r="B65" i="4"/>
  <c r="T24" i="4"/>
  <c r="BR177" i="4"/>
  <c r="BR2155" i="4"/>
  <c r="BR2135" i="4"/>
  <c r="BR2115" i="4"/>
  <c r="BR2095" i="4"/>
  <c r="BR2055" i="4"/>
  <c r="BR2035" i="4"/>
  <c r="BR2015" i="4"/>
  <c r="BR1995" i="4"/>
  <c r="BR1975" i="4"/>
  <c r="BR1955" i="4"/>
  <c r="BR1935" i="4"/>
  <c r="BR1915" i="4"/>
  <c r="BR1895" i="4"/>
  <c r="BR1875" i="4"/>
  <c r="BR1855" i="4"/>
  <c r="BR1835" i="4"/>
  <c r="BR1815" i="4"/>
  <c r="BR1795" i="4"/>
  <c r="BR1775" i="4"/>
  <c r="BR1755" i="4"/>
  <c r="BR1735" i="4"/>
  <c r="BR1715" i="4"/>
  <c r="BR1695" i="4"/>
  <c r="BR1675" i="4"/>
  <c r="BR1655" i="4"/>
  <c r="BR1635" i="4"/>
  <c r="BR1615" i="4"/>
  <c r="BR1595" i="4"/>
  <c r="BR1575" i="4"/>
  <c r="BR1555" i="4"/>
  <c r="BR1535" i="4"/>
  <c r="BR1515" i="4"/>
  <c r="BR1495" i="4"/>
  <c r="BR1475" i="4"/>
  <c r="BR1455" i="4"/>
  <c r="BR1435" i="4"/>
  <c r="BR1415" i="4"/>
  <c r="BR1395" i="4"/>
  <c r="BR1375" i="4"/>
  <c r="BR1355" i="4"/>
  <c r="BR1335" i="4"/>
  <c r="BR1315" i="4"/>
  <c r="BR1295" i="4"/>
  <c r="BR1275" i="4"/>
  <c r="BR1255" i="4"/>
  <c r="BR1235" i="4"/>
  <c r="BR1215" i="4"/>
  <c r="BR1195" i="4"/>
  <c r="BR1175" i="4"/>
  <c r="BR1152" i="4"/>
  <c r="BR1132" i="4"/>
  <c r="I17" i="4"/>
  <c r="C17" i="4" s="1"/>
  <c r="BQ285" i="4" s="1"/>
  <c r="BR554" i="4"/>
  <c r="BR574" i="4"/>
  <c r="BR594" i="4"/>
  <c r="BR614" i="4"/>
  <c r="BR634" i="4"/>
  <c r="BR654" i="4"/>
  <c r="BR674" i="4"/>
  <c r="BR694" i="4"/>
  <c r="BR714" i="4"/>
  <c r="BR734" i="4"/>
  <c r="BR754" i="4"/>
  <c r="BR774" i="4"/>
  <c r="BR794" i="4"/>
  <c r="BR814" i="4"/>
  <c r="BR834" i="4"/>
  <c r="BR854" i="4"/>
  <c r="BR874" i="4"/>
  <c r="BR894" i="4"/>
  <c r="BR914" i="4"/>
  <c r="BR934" i="4"/>
  <c r="BR954" i="4"/>
  <c r="BR974" i="4"/>
  <c r="BR994" i="4"/>
  <c r="BR1014" i="4"/>
  <c r="BR1034" i="4"/>
  <c r="BR1054" i="4"/>
  <c r="BR1074" i="4"/>
  <c r="BR1094" i="4"/>
  <c r="BR1114" i="4"/>
  <c r="BR412" i="4"/>
  <c r="AP15" i="4"/>
  <c r="AQ15" i="4" s="1"/>
  <c r="BR131" i="4"/>
  <c r="BR432" i="4"/>
  <c r="BR452" i="4"/>
  <c r="BR472" i="4"/>
  <c r="BR192" i="4"/>
  <c r="BR492" i="4"/>
  <c r="BR212" i="4"/>
  <c r="BR512" i="4"/>
  <c r="BR232" i="4"/>
  <c r="BR252" i="4"/>
  <c r="BR272" i="4"/>
  <c r="BR532" i="4"/>
  <c r="BR292" i="4"/>
  <c r="BR312" i="4"/>
  <c r="BR332" i="4"/>
  <c r="BR372" i="4"/>
  <c r="BR392" i="4"/>
  <c r="BR352" i="4"/>
  <c r="B66" i="4" l="1"/>
  <c r="I65" i="4"/>
  <c r="T25" i="4"/>
  <c r="BR178" i="4"/>
  <c r="BR2156" i="4"/>
  <c r="BR2136" i="4"/>
  <c r="BR2116" i="4"/>
  <c r="BR2096" i="4"/>
  <c r="BR2056" i="4"/>
  <c r="BR2036" i="4"/>
  <c r="BR2016" i="4"/>
  <c r="BR1996" i="4"/>
  <c r="BR1976" i="4"/>
  <c r="BR1956" i="4"/>
  <c r="BR1936" i="4"/>
  <c r="BR1916" i="4"/>
  <c r="BR1896" i="4"/>
  <c r="BR1876" i="4"/>
  <c r="BR1856" i="4"/>
  <c r="BR1836" i="4"/>
  <c r="BR1816" i="4"/>
  <c r="BR1796" i="4"/>
  <c r="BR1776" i="4"/>
  <c r="BR1756" i="4"/>
  <c r="BR1736" i="4"/>
  <c r="BR1716" i="4"/>
  <c r="BR1696" i="4"/>
  <c r="BR1676" i="4"/>
  <c r="BR1656" i="4"/>
  <c r="BR1636" i="4"/>
  <c r="BR1616" i="4"/>
  <c r="BR1596" i="4"/>
  <c r="BR1576" i="4"/>
  <c r="BR1556" i="4"/>
  <c r="BR1536" i="4"/>
  <c r="BR1516" i="4"/>
  <c r="BR1496" i="4"/>
  <c r="BR1476" i="4"/>
  <c r="BR1456" i="4"/>
  <c r="BR1436" i="4"/>
  <c r="BR1416" i="4"/>
  <c r="BR1396" i="4"/>
  <c r="BR1376" i="4"/>
  <c r="BR1356" i="4"/>
  <c r="BR1336" i="4"/>
  <c r="BR1316" i="4"/>
  <c r="BR1296" i="4"/>
  <c r="BR1276" i="4"/>
  <c r="BR1256" i="4"/>
  <c r="BR1236" i="4"/>
  <c r="BR1216" i="4"/>
  <c r="BR1196" i="4"/>
  <c r="BR1176" i="4"/>
  <c r="BR1153" i="4"/>
  <c r="BR1133" i="4"/>
  <c r="I18" i="4"/>
  <c r="C18" i="4" s="1"/>
  <c r="BQ305" i="4" s="1"/>
  <c r="BR555" i="4"/>
  <c r="BR575" i="4"/>
  <c r="BR595" i="4"/>
  <c r="BR615" i="4"/>
  <c r="BR635" i="4"/>
  <c r="BR655" i="4"/>
  <c r="BR675" i="4"/>
  <c r="BR695" i="4"/>
  <c r="BR715" i="4"/>
  <c r="BR735" i="4"/>
  <c r="BR755" i="4"/>
  <c r="BR775" i="4"/>
  <c r="BR795" i="4"/>
  <c r="BR815" i="4"/>
  <c r="BR835" i="4"/>
  <c r="BR855" i="4"/>
  <c r="BR875" i="4"/>
  <c r="BR895" i="4"/>
  <c r="BR915" i="4"/>
  <c r="BR935" i="4"/>
  <c r="BR955" i="4"/>
  <c r="BR975" i="4"/>
  <c r="BR995" i="4"/>
  <c r="BR1015" i="4"/>
  <c r="BR1035" i="4"/>
  <c r="BR1055" i="4"/>
  <c r="BR1075" i="4"/>
  <c r="BR1095" i="4"/>
  <c r="BR1115" i="4"/>
  <c r="BR413" i="4"/>
  <c r="AP16" i="4"/>
  <c r="AQ16" i="4" s="1"/>
  <c r="BR132" i="4"/>
  <c r="BR433" i="4"/>
  <c r="BR453" i="4"/>
  <c r="BR473" i="4"/>
  <c r="BR193" i="4"/>
  <c r="BR493" i="4"/>
  <c r="BR213" i="4"/>
  <c r="BR513" i="4"/>
  <c r="BR233" i="4"/>
  <c r="BR253" i="4"/>
  <c r="BR273" i="4"/>
  <c r="BR533" i="4"/>
  <c r="BR293" i="4"/>
  <c r="BR313" i="4"/>
  <c r="BR333" i="4"/>
  <c r="BR373" i="4"/>
  <c r="BR393" i="4"/>
  <c r="BR353" i="4"/>
  <c r="I66" i="4" l="1"/>
  <c r="B67" i="4"/>
  <c r="T26" i="4"/>
  <c r="T27" i="4" s="1"/>
  <c r="T28" i="4" s="1"/>
  <c r="BR179" i="4"/>
  <c r="BR2157" i="4"/>
  <c r="BR2137" i="4"/>
  <c r="BR2117" i="4"/>
  <c r="BR2097" i="4"/>
  <c r="BR2057" i="4"/>
  <c r="BR2037" i="4"/>
  <c r="BR2017" i="4"/>
  <c r="BR1997" i="4"/>
  <c r="BR1977" i="4"/>
  <c r="BR1957" i="4"/>
  <c r="BR1937" i="4"/>
  <c r="BR1917" i="4"/>
  <c r="BR1897" i="4"/>
  <c r="BR1877" i="4"/>
  <c r="BR1857" i="4"/>
  <c r="BR1837" i="4"/>
  <c r="BR1817" i="4"/>
  <c r="BR1797" i="4"/>
  <c r="BR1777" i="4"/>
  <c r="BR1757" i="4"/>
  <c r="BR1737" i="4"/>
  <c r="BR1717" i="4"/>
  <c r="BR1697" i="4"/>
  <c r="BR1677" i="4"/>
  <c r="BR1657" i="4"/>
  <c r="BR1637" i="4"/>
  <c r="BR1617" i="4"/>
  <c r="BR1597" i="4"/>
  <c r="BR1577" i="4"/>
  <c r="BR1557" i="4"/>
  <c r="BR1537" i="4"/>
  <c r="BR1517" i="4"/>
  <c r="BR1497" i="4"/>
  <c r="BR1477" i="4"/>
  <c r="BR1457" i="4"/>
  <c r="BR1437" i="4"/>
  <c r="BR1417" i="4"/>
  <c r="BR1397" i="4"/>
  <c r="BR1377" i="4"/>
  <c r="BR1357" i="4"/>
  <c r="BR1337" i="4"/>
  <c r="BR1317" i="4"/>
  <c r="BR1297" i="4"/>
  <c r="BR1277" i="4"/>
  <c r="BR1257" i="4"/>
  <c r="BR1237" i="4"/>
  <c r="BR1217" i="4"/>
  <c r="BR1197" i="4"/>
  <c r="BR1177" i="4"/>
  <c r="BR1154" i="4"/>
  <c r="BR1134" i="4"/>
  <c r="I19" i="4"/>
  <c r="C19" i="4" s="1"/>
  <c r="BQ325" i="4" s="1"/>
  <c r="BR556" i="4"/>
  <c r="BR576" i="4"/>
  <c r="BR596" i="4"/>
  <c r="BR616" i="4"/>
  <c r="BR636" i="4"/>
  <c r="BR656" i="4"/>
  <c r="BR676" i="4"/>
  <c r="BR696" i="4"/>
  <c r="BR716" i="4"/>
  <c r="BR736" i="4"/>
  <c r="BR756" i="4"/>
  <c r="BR776" i="4"/>
  <c r="BR796" i="4"/>
  <c r="BR816" i="4"/>
  <c r="BR836" i="4"/>
  <c r="BR856" i="4"/>
  <c r="BR876" i="4"/>
  <c r="BR896" i="4"/>
  <c r="BR916" i="4"/>
  <c r="BR936" i="4"/>
  <c r="BR956" i="4"/>
  <c r="BR976" i="4"/>
  <c r="BR996" i="4"/>
  <c r="BR1016" i="4"/>
  <c r="BR1036" i="4"/>
  <c r="BR1056" i="4"/>
  <c r="BR1076" i="4"/>
  <c r="BR1096" i="4"/>
  <c r="BR1116" i="4"/>
  <c r="BR414" i="4"/>
  <c r="AP17" i="4"/>
  <c r="AQ17" i="4" s="1"/>
  <c r="BR133" i="4"/>
  <c r="BR434" i="4"/>
  <c r="BR454" i="4"/>
  <c r="BR474" i="4"/>
  <c r="BR194" i="4"/>
  <c r="BR494" i="4"/>
  <c r="BR214" i="4"/>
  <c r="BR514" i="4"/>
  <c r="BR234" i="4"/>
  <c r="BR254" i="4"/>
  <c r="BR274" i="4"/>
  <c r="BR534" i="4"/>
  <c r="BR294" i="4"/>
  <c r="BR314" i="4"/>
  <c r="BR334" i="4"/>
  <c r="BR374" i="4"/>
  <c r="BR394" i="4"/>
  <c r="BR354" i="4"/>
  <c r="I67" i="4" l="1"/>
  <c r="B68" i="4"/>
  <c r="T29" i="4"/>
  <c r="BR180" i="4"/>
  <c r="BT2157" i="4"/>
  <c r="BR2158" i="4"/>
  <c r="BR2138" i="4"/>
  <c r="BR2118" i="4"/>
  <c r="BR2098" i="4"/>
  <c r="BR2058" i="4"/>
  <c r="BR2038" i="4"/>
  <c r="BR2018" i="4"/>
  <c r="BR1998" i="4"/>
  <c r="BR1978" i="4"/>
  <c r="BR1958" i="4"/>
  <c r="BR1938" i="4"/>
  <c r="BR1918" i="4"/>
  <c r="BR1898" i="4"/>
  <c r="BR1878" i="4"/>
  <c r="BR1858" i="4"/>
  <c r="BR1838" i="4"/>
  <c r="BR1818" i="4"/>
  <c r="BR1798" i="4"/>
  <c r="BR1778" i="4"/>
  <c r="BR1758" i="4"/>
  <c r="BR1738" i="4"/>
  <c r="BR1718" i="4"/>
  <c r="BR1698" i="4"/>
  <c r="BR1678" i="4"/>
  <c r="BR1658" i="4"/>
  <c r="BR1638" i="4"/>
  <c r="BR1618" i="4"/>
  <c r="BR1598" i="4"/>
  <c r="BR1578" i="4"/>
  <c r="BR1558" i="4"/>
  <c r="BR1538" i="4"/>
  <c r="BR1518" i="4"/>
  <c r="BR1498" i="4"/>
  <c r="BR1478" i="4"/>
  <c r="BR1458" i="4"/>
  <c r="BR1438" i="4"/>
  <c r="BR1418" i="4"/>
  <c r="BR1398" i="4"/>
  <c r="BR1378" i="4"/>
  <c r="BR1358" i="4"/>
  <c r="BR1338" i="4"/>
  <c r="BR1318" i="4"/>
  <c r="BR1298" i="4"/>
  <c r="BR1278" i="4"/>
  <c r="BR1258" i="4"/>
  <c r="BR1238" i="4"/>
  <c r="BR1218" i="4"/>
  <c r="BR1198" i="4"/>
  <c r="BR1178" i="4"/>
  <c r="BR1155" i="4"/>
  <c r="BR1135" i="4"/>
  <c r="I20" i="4"/>
  <c r="C20" i="4" s="1"/>
  <c r="BQ345" i="4" s="1"/>
  <c r="BR557" i="4"/>
  <c r="BR577" i="4"/>
  <c r="BR597" i="4"/>
  <c r="BR617" i="4"/>
  <c r="BR637" i="4"/>
  <c r="BR657" i="4"/>
  <c r="BR677" i="4"/>
  <c r="BR697" i="4"/>
  <c r="BR717" i="4"/>
  <c r="BR737" i="4"/>
  <c r="BR757" i="4"/>
  <c r="BR777" i="4"/>
  <c r="BR797" i="4"/>
  <c r="BR817" i="4"/>
  <c r="BR837" i="4"/>
  <c r="BR857" i="4"/>
  <c r="BR877" i="4"/>
  <c r="BR897" i="4"/>
  <c r="BR917" i="4"/>
  <c r="BR937" i="4"/>
  <c r="BR957" i="4"/>
  <c r="BR977" i="4"/>
  <c r="BR997" i="4"/>
  <c r="BR1017" i="4"/>
  <c r="BR1037" i="4"/>
  <c r="BR1057" i="4"/>
  <c r="BR1077" i="4"/>
  <c r="BR1097" i="4"/>
  <c r="BR1117" i="4"/>
  <c r="BR415" i="4"/>
  <c r="AP18" i="4"/>
  <c r="AQ18" i="4" s="1"/>
  <c r="BR134" i="4"/>
  <c r="BR435" i="4"/>
  <c r="BR455" i="4"/>
  <c r="BR475" i="4"/>
  <c r="BR195" i="4"/>
  <c r="BR495" i="4"/>
  <c r="BR215" i="4"/>
  <c r="BR515" i="4"/>
  <c r="BR235" i="4"/>
  <c r="BR255" i="4"/>
  <c r="BR275" i="4"/>
  <c r="BR535" i="4"/>
  <c r="BR295" i="4"/>
  <c r="BR315" i="4"/>
  <c r="BR335" i="4"/>
  <c r="BR375" i="4"/>
  <c r="BR395" i="4"/>
  <c r="BR355" i="4"/>
  <c r="B69" i="4" l="1"/>
  <c r="I68" i="4"/>
  <c r="T30" i="4"/>
  <c r="T31" i="4" s="1"/>
  <c r="BR181" i="4"/>
  <c r="BR2159" i="4"/>
  <c r="BT2158" i="4"/>
  <c r="BR2139" i="4"/>
  <c r="BR2119" i="4"/>
  <c r="BR2099" i="4"/>
  <c r="BR2059" i="4"/>
  <c r="BR2039" i="4"/>
  <c r="BR2019" i="4"/>
  <c r="BR1999" i="4"/>
  <c r="BR1979" i="4"/>
  <c r="BR1959" i="4"/>
  <c r="BR1939" i="4"/>
  <c r="BR1919" i="4"/>
  <c r="BR1899" i="4"/>
  <c r="BR1879" i="4"/>
  <c r="BR1859" i="4"/>
  <c r="BR1839" i="4"/>
  <c r="BR1819" i="4"/>
  <c r="BR1799" i="4"/>
  <c r="BR1779" i="4"/>
  <c r="BR1759" i="4"/>
  <c r="BR1739" i="4"/>
  <c r="BR1719" i="4"/>
  <c r="BR1699" i="4"/>
  <c r="BR1679" i="4"/>
  <c r="BR1659" i="4"/>
  <c r="BR1639" i="4"/>
  <c r="BR1619" i="4"/>
  <c r="BR1599" i="4"/>
  <c r="BR1579" i="4"/>
  <c r="BR1559" i="4"/>
  <c r="BR1539" i="4"/>
  <c r="BR1519" i="4"/>
  <c r="BR1499" i="4"/>
  <c r="BR1479" i="4"/>
  <c r="BR1459" i="4"/>
  <c r="BR1439" i="4"/>
  <c r="BR1419" i="4"/>
  <c r="BR1399" i="4"/>
  <c r="BR1379" i="4"/>
  <c r="BR1359" i="4"/>
  <c r="BR1339" i="4"/>
  <c r="BR1319" i="4"/>
  <c r="BR1299" i="4"/>
  <c r="BR1279" i="4"/>
  <c r="BR1259" i="4"/>
  <c r="BR1239" i="4"/>
  <c r="BR1219" i="4"/>
  <c r="BR1199" i="4"/>
  <c r="BR1179" i="4"/>
  <c r="BR1156" i="4"/>
  <c r="BR1136" i="4"/>
  <c r="I21" i="4"/>
  <c r="C21" i="4" s="1"/>
  <c r="BQ365" i="4" s="1"/>
  <c r="BR558" i="4"/>
  <c r="BR578" i="4"/>
  <c r="BR598" i="4"/>
  <c r="BR618" i="4"/>
  <c r="BR638" i="4"/>
  <c r="BR658" i="4"/>
  <c r="BR678" i="4"/>
  <c r="BR698" i="4"/>
  <c r="BR718" i="4"/>
  <c r="BR738" i="4"/>
  <c r="BR758" i="4"/>
  <c r="BR778" i="4"/>
  <c r="BR798" i="4"/>
  <c r="BR818" i="4"/>
  <c r="BR838" i="4"/>
  <c r="BR858" i="4"/>
  <c r="BR878" i="4"/>
  <c r="BR898" i="4"/>
  <c r="BR918" i="4"/>
  <c r="BR938" i="4"/>
  <c r="BR958" i="4"/>
  <c r="BR978" i="4"/>
  <c r="BR998" i="4"/>
  <c r="BR1018" i="4"/>
  <c r="BR1038" i="4"/>
  <c r="BR1058" i="4"/>
  <c r="BR1078" i="4"/>
  <c r="BR1098" i="4"/>
  <c r="BR1118" i="4"/>
  <c r="BR416" i="4"/>
  <c r="AP19" i="4"/>
  <c r="AQ19" i="4" s="1"/>
  <c r="BR135" i="4"/>
  <c r="BR436" i="4"/>
  <c r="BR456" i="4"/>
  <c r="BR476" i="4"/>
  <c r="BR196" i="4"/>
  <c r="BR496" i="4"/>
  <c r="BR216" i="4"/>
  <c r="BR516" i="4"/>
  <c r="BR236" i="4"/>
  <c r="BR256" i="4"/>
  <c r="BR276" i="4"/>
  <c r="BR536" i="4"/>
  <c r="BR296" i="4"/>
  <c r="BR316" i="4"/>
  <c r="BR336" i="4"/>
  <c r="BR376" i="4"/>
  <c r="BR396" i="4"/>
  <c r="BR356" i="4"/>
  <c r="B70" i="4" l="1"/>
  <c r="I69" i="4"/>
  <c r="T32" i="4"/>
  <c r="T33" i="4" s="1"/>
  <c r="BR182" i="4"/>
  <c r="BR2160" i="4"/>
  <c r="BR2140" i="4"/>
  <c r="BR2120" i="4"/>
  <c r="BR2100" i="4"/>
  <c r="BR2060" i="4"/>
  <c r="BR2040" i="4"/>
  <c r="BR2020" i="4"/>
  <c r="BR2000" i="4"/>
  <c r="BR1980" i="4"/>
  <c r="BR1960" i="4"/>
  <c r="BR1940" i="4"/>
  <c r="BR1920" i="4"/>
  <c r="BR1900" i="4"/>
  <c r="BR1880" i="4"/>
  <c r="BR1860" i="4"/>
  <c r="BR1840" i="4"/>
  <c r="BR1820" i="4"/>
  <c r="BR1800" i="4"/>
  <c r="BR1780" i="4"/>
  <c r="BR1760" i="4"/>
  <c r="BR1740" i="4"/>
  <c r="BR1720" i="4"/>
  <c r="BR1700" i="4"/>
  <c r="BR1680" i="4"/>
  <c r="BR1660" i="4"/>
  <c r="BR1640" i="4"/>
  <c r="BR1620" i="4"/>
  <c r="BR1600" i="4"/>
  <c r="BR1580" i="4"/>
  <c r="BR1560" i="4"/>
  <c r="BR1540" i="4"/>
  <c r="BR1520" i="4"/>
  <c r="BR1500" i="4"/>
  <c r="BR1480" i="4"/>
  <c r="BR1460" i="4"/>
  <c r="BR1440" i="4"/>
  <c r="BR1420" i="4"/>
  <c r="BR1400" i="4"/>
  <c r="BR1380" i="4"/>
  <c r="BR1360" i="4"/>
  <c r="BR1340" i="4"/>
  <c r="BR1320" i="4"/>
  <c r="BR1300" i="4"/>
  <c r="BR1280" i="4"/>
  <c r="BR1260" i="4"/>
  <c r="BR1240" i="4"/>
  <c r="BR1220" i="4"/>
  <c r="BR1200" i="4"/>
  <c r="BR1180" i="4"/>
  <c r="BR1157" i="4"/>
  <c r="BR1137" i="4"/>
  <c r="I22" i="4"/>
  <c r="C22" i="4" s="1"/>
  <c r="BQ385" i="4" s="1"/>
  <c r="BR559" i="4"/>
  <c r="BR579" i="4"/>
  <c r="BR599" i="4"/>
  <c r="BR619" i="4"/>
  <c r="BR639" i="4"/>
  <c r="BR659" i="4"/>
  <c r="BR679" i="4"/>
  <c r="BR699" i="4"/>
  <c r="BR719" i="4"/>
  <c r="BR739" i="4"/>
  <c r="BR759" i="4"/>
  <c r="BR779" i="4"/>
  <c r="BR799" i="4"/>
  <c r="BR819" i="4"/>
  <c r="BR839" i="4"/>
  <c r="BR859" i="4"/>
  <c r="BR879" i="4"/>
  <c r="BR899" i="4"/>
  <c r="BR919" i="4"/>
  <c r="BR939" i="4"/>
  <c r="BR959" i="4"/>
  <c r="BR979" i="4"/>
  <c r="BR999" i="4"/>
  <c r="BR1019" i="4"/>
  <c r="BR1039" i="4"/>
  <c r="BR1059" i="4"/>
  <c r="BR1079" i="4"/>
  <c r="BR1099" i="4"/>
  <c r="BR1119" i="4"/>
  <c r="BR417" i="4"/>
  <c r="AP20" i="4"/>
  <c r="AQ20" i="4" s="1"/>
  <c r="BR136" i="4"/>
  <c r="BR437" i="4"/>
  <c r="BR457" i="4"/>
  <c r="BR477" i="4"/>
  <c r="BR197" i="4"/>
  <c r="BR497" i="4"/>
  <c r="BR217" i="4"/>
  <c r="BR517" i="4"/>
  <c r="BR237" i="4"/>
  <c r="BR257" i="4"/>
  <c r="BR277" i="4"/>
  <c r="BR537" i="4"/>
  <c r="BR297" i="4"/>
  <c r="BR317" i="4"/>
  <c r="BR337" i="4"/>
  <c r="BR377" i="4"/>
  <c r="BR397" i="4"/>
  <c r="BR357" i="4"/>
  <c r="I70" i="4" l="1"/>
  <c r="B71" i="4"/>
  <c r="T34" i="4"/>
  <c r="BR183" i="4"/>
  <c r="BT2160" i="4"/>
  <c r="BR2161" i="4"/>
  <c r="BR2141" i="4"/>
  <c r="BR2121" i="4"/>
  <c r="BR2101" i="4"/>
  <c r="BR2061" i="4"/>
  <c r="BR2041" i="4"/>
  <c r="BR2021" i="4"/>
  <c r="BR2001" i="4"/>
  <c r="BR1981" i="4"/>
  <c r="BR1961" i="4"/>
  <c r="BR1941" i="4"/>
  <c r="BR1921" i="4"/>
  <c r="BR1901" i="4"/>
  <c r="BR1881" i="4"/>
  <c r="BR1861" i="4"/>
  <c r="BR1841" i="4"/>
  <c r="BR1821" i="4"/>
  <c r="BR1801" i="4"/>
  <c r="BR1781" i="4"/>
  <c r="BR1761" i="4"/>
  <c r="BR1741" i="4"/>
  <c r="BR1721" i="4"/>
  <c r="BR1701" i="4"/>
  <c r="BR1681" i="4"/>
  <c r="BR1661" i="4"/>
  <c r="BR1641" i="4"/>
  <c r="BR1621" i="4"/>
  <c r="BR1601" i="4"/>
  <c r="BR1581" i="4"/>
  <c r="BR1561" i="4"/>
  <c r="BR1541" i="4"/>
  <c r="BR1521" i="4"/>
  <c r="BR1501" i="4"/>
  <c r="BR1481" i="4"/>
  <c r="BR1461" i="4"/>
  <c r="BR1441" i="4"/>
  <c r="BR1421" i="4"/>
  <c r="BR1401" i="4"/>
  <c r="BR1381" i="4"/>
  <c r="BR1361" i="4"/>
  <c r="BR1341" i="4"/>
  <c r="BR1321" i="4"/>
  <c r="BR1301" i="4"/>
  <c r="BR1281" i="4"/>
  <c r="BR1261" i="4"/>
  <c r="BR1241" i="4"/>
  <c r="BR1221" i="4"/>
  <c r="BR1201" i="4"/>
  <c r="BR1181" i="4"/>
  <c r="BR1158" i="4"/>
  <c r="BR1138" i="4"/>
  <c r="I23" i="4"/>
  <c r="C23" i="4" s="1"/>
  <c r="BQ405" i="4" s="1"/>
  <c r="BR560" i="4"/>
  <c r="BR580" i="4"/>
  <c r="BR600" i="4"/>
  <c r="BR620" i="4"/>
  <c r="BR640" i="4"/>
  <c r="BR660" i="4"/>
  <c r="BR680" i="4"/>
  <c r="BR700" i="4"/>
  <c r="BR720" i="4"/>
  <c r="BR740" i="4"/>
  <c r="BR760" i="4"/>
  <c r="BR780" i="4"/>
  <c r="BR800" i="4"/>
  <c r="BR820" i="4"/>
  <c r="BR840" i="4"/>
  <c r="BR860" i="4"/>
  <c r="BR880" i="4"/>
  <c r="BR900" i="4"/>
  <c r="BR920" i="4"/>
  <c r="BR940" i="4"/>
  <c r="BR960" i="4"/>
  <c r="BR980" i="4"/>
  <c r="BR1000" i="4"/>
  <c r="BR1020" i="4"/>
  <c r="BR1040" i="4"/>
  <c r="BR1060" i="4"/>
  <c r="BR1080" i="4"/>
  <c r="BR1100" i="4"/>
  <c r="BR1120" i="4"/>
  <c r="BR418" i="4"/>
  <c r="AP21" i="4"/>
  <c r="AQ21" i="4" s="1"/>
  <c r="BR137" i="4"/>
  <c r="BR438" i="4"/>
  <c r="BR458" i="4"/>
  <c r="BR478" i="4"/>
  <c r="BR198" i="4"/>
  <c r="BR498" i="4"/>
  <c r="BR218" i="4"/>
  <c r="BR518" i="4"/>
  <c r="BR238" i="4"/>
  <c r="BR258" i="4"/>
  <c r="BR278" i="4"/>
  <c r="BR538" i="4"/>
  <c r="BR298" i="4"/>
  <c r="BR318" i="4"/>
  <c r="BR338" i="4"/>
  <c r="BR378" i="4"/>
  <c r="BR398" i="4"/>
  <c r="BR358" i="4"/>
  <c r="I71" i="4" l="1"/>
  <c r="B72" i="4"/>
  <c r="T35" i="4"/>
  <c r="BR184" i="4"/>
  <c r="BT2161" i="4"/>
  <c r="BR2162" i="4"/>
  <c r="BR2142" i="4"/>
  <c r="BR2122" i="4"/>
  <c r="BR2102" i="4"/>
  <c r="BR2062" i="4"/>
  <c r="BR2042" i="4"/>
  <c r="BR2022" i="4"/>
  <c r="BR2002" i="4"/>
  <c r="BR1982" i="4"/>
  <c r="BR1962" i="4"/>
  <c r="BR1942" i="4"/>
  <c r="BR1922" i="4"/>
  <c r="BR1902" i="4"/>
  <c r="BR1882" i="4"/>
  <c r="BR1862" i="4"/>
  <c r="BR1842" i="4"/>
  <c r="BR1822" i="4"/>
  <c r="BR1802" i="4"/>
  <c r="BR1782" i="4"/>
  <c r="BR1762" i="4"/>
  <c r="BR1742" i="4"/>
  <c r="BR1722" i="4"/>
  <c r="BR1702" i="4"/>
  <c r="BR1682" i="4"/>
  <c r="BR1662" i="4"/>
  <c r="BR1642" i="4"/>
  <c r="BR1622" i="4"/>
  <c r="BR1602" i="4"/>
  <c r="BR1582" i="4"/>
  <c r="BR1562" i="4"/>
  <c r="BR1542" i="4"/>
  <c r="BR1522" i="4"/>
  <c r="BR1502" i="4"/>
  <c r="BR1482" i="4"/>
  <c r="BR1462" i="4"/>
  <c r="BR1442" i="4"/>
  <c r="BR1422" i="4"/>
  <c r="BR1402" i="4"/>
  <c r="BR1382" i="4"/>
  <c r="BR1362" i="4"/>
  <c r="BR1342" i="4"/>
  <c r="BR1322" i="4"/>
  <c r="BR1302" i="4"/>
  <c r="BR1282" i="4"/>
  <c r="BR1262" i="4"/>
  <c r="BR1242" i="4"/>
  <c r="BR1222" i="4"/>
  <c r="BR1202" i="4"/>
  <c r="BR1182" i="4"/>
  <c r="BR1159" i="4"/>
  <c r="BR1139" i="4"/>
  <c r="I24" i="4"/>
  <c r="C24" i="4" s="1"/>
  <c r="BQ425" i="4" s="1"/>
  <c r="BR561" i="4"/>
  <c r="BR581" i="4"/>
  <c r="BR601" i="4"/>
  <c r="BR621" i="4"/>
  <c r="BR641" i="4"/>
  <c r="BR661" i="4"/>
  <c r="BR681" i="4"/>
  <c r="BR701" i="4"/>
  <c r="BR721" i="4"/>
  <c r="BR741" i="4"/>
  <c r="BR761" i="4"/>
  <c r="BR781" i="4"/>
  <c r="BR801" i="4"/>
  <c r="BR821" i="4"/>
  <c r="BR841" i="4"/>
  <c r="BR861" i="4"/>
  <c r="BR881" i="4"/>
  <c r="BR901" i="4"/>
  <c r="BR921" i="4"/>
  <c r="BR941" i="4"/>
  <c r="BR961" i="4"/>
  <c r="BR981" i="4"/>
  <c r="BR1001" i="4"/>
  <c r="BR1021" i="4"/>
  <c r="BR1041" i="4"/>
  <c r="BR1061" i="4"/>
  <c r="BR1081" i="4"/>
  <c r="BR1101" i="4"/>
  <c r="BR1121" i="4"/>
  <c r="BR419" i="4"/>
  <c r="AP22" i="4"/>
  <c r="AQ22" i="4" s="1"/>
  <c r="BR138" i="4"/>
  <c r="BR439" i="4"/>
  <c r="BR459" i="4"/>
  <c r="BR479" i="4"/>
  <c r="BR199" i="4"/>
  <c r="BR499" i="4"/>
  <c r="BR219" i="4"/>
  <c r="BR519" i="4"/>
  <c r="BR239" i="4"/>
  <c r="BR259" i="4"/>
  <c r="BR279" i="4"/>
  <c r="BR539" i="4"/>
  <c r="BR299" i="4"/>
  <c r="BR319" i="4"/>
  <c r="BR339" i="4"/>
  <c r="BR379" i="4"/>
  <c r="BR399" i="4"/>
  <c r="BR359" i="4"/>
  <c r="I72" i="4" l="1"/>
  <c r="B73" i="4"/>
  <c r="T36" i="4"/>
  <c r="T37" i="4" s="1"/>
  <c r="T38" i="4" s="1"/>
  <c r="T39" i="4" s="1"/>
  <c r="T40" i="4" s="1"/>
  <c r="BR2163" i="4"/>
  <c r="BR2143" i="4"/>
  <c r="BR2123" i="4"/>
  <c r="BR2103" i="4"/>
  <c r="BR2063" i="4"/>
  <c r="BR2043" i="4"/>
  <c r="BR2023" i="4"/>
  <c r="BR2003" i="4"/>
  <c r="BR1983" i="4"/>
  <c r="BR1963" i="4"/>
  <c r="BR1943" i="4"/>
  <c r="BR1923" i="4"/>
  <c r="BR1903" i="4"/>
  <c r="BR1883" i="4"/>
  <c r="BR1863" i="4"/>
  <c r="BR1843" i="4"/>
  <c r="BR1823" i="4"/>
  <c r="BR1803" i="4"/>
  <c r="BR1783" i="4"/>
  <c r="BR1763" i="4"/>
  <c r="BR1743" i="4"/>
  <c r="BR1723" i="4"/>
  <c r="BR1703" i="4"/>
  <c r="BR1683" i="4"/>
  <c r="BR1663" i="4"/>
  <c r="BR1643" i="4"/>
  <c r="BR1623" i="4"/>
  <c r="BR1603" i="4"/>
  <c r="BR1583" i="4"/>
  <c r="BR1563" i="4"/>
  <c r="BR1543" i="4"/>
  <c r="BR1523" i="4"/>
  <c r="BR1503" i="4"/>
  <c r="BR1483" i="4"/>
  <c r="BR1463" i="4"/>
  <c r="BR1443" i="4"/>
  <c r="BR1423" i="4"/>
  <c r="BR1403" i="4"/>
  <c r="BR1383" i="4"/>
  <c r="BR1363" i="4"/>
  <c r="BR1343" i="4"/>
  <c r="BR1323" i="4"/>
  <c r="BR1303" i="4"/>
  <c r="BR1283" i="4"/>
  <c r="BR1263" i="4"/>
  <c r="BR1243" i="4"/>
  <c r="BR1223" i="4"/>
  <c r="BR1203" i="4"/>
  <c r="BR1183" i="4"/>
  <c r="BR1160" i="4"/>
  <c r="BR1140" i="4"/>
  <c r="I25" i="4"/>
  <c r="C25" i="4" s="1"/>
  <c r="BQ445" i="4" s="1"/>
  <c r="BR562" i="4"/>
  <c r="BR582" i="4"/>
  <c r="BR602" i="4"/>
  <c r="BR622" i="4"/>
  <c r="BR642" i="4"/>
  <c r="BR662" i="4"/>
  <c r="BR682" i="4"/>
  <c r="BR702" i="4"/>
  <c r="BR722" i="4"/>
  <c r="BR742" i="4"/>
  <c r="BR762" i="4"/>
  <c r="BR782" i="4"/>
  <c r="BR802" i="4"/>
  <c r="BR822" i="4"/>
  <c r="BR842" i="4"/>
  <c r="BR862" i="4"/>
  <c r="BR882" i="4"/>
  <c r="BR902" i="4"/>
  <c r="BR922" i="4"/>
  <c r="BR942" i="4"/>
  <c r="BR962" i="4"/>
  <c r="BR982" i="4"/>
  <c r="BR1002" i="4"/>
  <c r="BR1022" i="4"/>
  <c r="BR1042" i="4"/>
  <c r="BR1062" i="4"/>
  <c r="BR1082" i="4"/>
  <c r="BR1102" i="4"/>
  <c r="BR1122" i="4"/>
  <c r="BR420" i="4"/>
  <c r="AP23" i="4"/>
  <c r="AQ23" i="4" s="1"/>
  <c r="BR139" i="4"/>
  <c r="BR440" i="4"/>
  <c r="BR460" i="4"/>
  <c r="BR480" i="4"/>
  <c r="BR200" i="4"/>
  <c r="BR500" i="4"/>
  <c r="BR220" i="4"/>
  <c r="BR520" i="4"/>
  <c r="BR240" i="4"/>
  <c r="BR260" i="4"/>
  <c r="BR280" i="4"/>
  <c r="BR540" i="4"/>
  <c r="BR300" i="4"/>
  <c r="BR320" i="4"/>
  <c r="BR340" i="4"/>
  <c r="BR380" i="4"/>
  <c r="BR400" i="4"/>
  <c r="BR360" i="4"/>
  <c r="I73" i="4" l="1"/>
  <c r="B74" i="4"/>
  <c r="T41" i="4"/>
  <c r="T42" i="4" s="1"/>
  <c r="BT2163" i="4"/>
  <c r="BR2164" i="4"/>
  <c r="BR2144" i="4"/>
  <c r="BR2124" i="4"/>
  <c r="BR2104" i="4"/>
  <c r="BR2064" i="4"/>
  <c r="BR2044" i="4"/>
  <c r="BR2024" i="4"/>
  <c r="BR2004" i="4"/>
  <c r="BR1984" i="4"/>
  <c r="BR1964" i="4"/>
  <c r="BR1944" i="4"/>
  <c r="BR1924" i="4"/>
  <c r="BR1904" i="4"/>
  <c r="BR1884" i="4"/>
  <c r="BR1864" i="4"/>
  <c r="BR1844" i="4"/>
  <c r="BR1824" i="4"/>
  <c r="BR1804" i="4"/>
  <c r="BR1784" i="4"/>
  <c r="BR1764" i="4"/>
  <c r="BR1744" i="4"/>
  <c r="BR1724" i="4"/>
  <c r="BR1704" i="4"/>
  <c r="BR1684" i="4"/>
  <c r="BR1664" i="4"/>
  <c r="BR1644" i="4"/>
  <c r="BR1624" i="4"/>
  <c r="BR1604" i="4"/>
  <c r="BR1584" i="4"/>
  <c r="BR1564" i="4"/>
  <c r="BR1544" i="4"/>
  <c r="BR1524" i="4"/>
  <c r="BR1504" i="4"/>
  <c r="BR1484" i="4"/>
  <c r="BR1464" i="4"/>
  <c r="BR1444" i="4"/>
  <c r="BR1424" i="4"/>
  <c r="BR1404" i="4"/>
  <c r="BR1384" i="4"/>
  <c r="BR1364" i="4"/>
  <c r="BR1344" i="4"/>
  <c r="BR1324" i="4"/>
  <c r="BR1304" i="4"/>
  <c r="BR1284" i="4"/>
  <c r="BR1264" i="4"/>
  <c r="BR1244" i="4"/>
  <c r="BR1224" i="4"/>
  <c r="BR1204" i="4"/>
  <c r="BR1184" i="4"/>
  <c r="BR1161" i="4"/>
  <c r="BR1141" i="4"/>
  <c r="I26" i="4"/>
  <c r="C26" i="4" s="1"/>
  <c r="BQ465" i="4" s="1"/>
  <c r="BR563" i="4"/>
  <c r="BR583" i="4"/>
  <c r="BR603" i="4"/>
  <c r="BR623" i="4"/>
  <c r="BR643" i="4"/>
  <c r="BR663" i="4"/>
  <c r="BR683" i="4"/>
  <c r="BR703" i="4"/>
  <c r="BR723" i="4"/>
  <c r="BR743" i="4"/>
  <c r="BR763" i="4"/>
  <c r="BR783" i="4"/>
  <c r="BR803" i="4"/>
  <c r="BR823" i="4"/>
  <c r="BR843" i="4"/>
  <c r="BR863" i="4"/>
  <c r="BR883" i="4"/>
  <c r="BR903" i="4"/>
  <c r="BR923" i="4"/>
  <c r="BR943" i="4"/>
  <c r="BR963" i="4"/>
  <c r="BR983" i="4"/>
  <c r="BR1003" i="4"/>
  <c r="BR1023" i="4"/>
  <c r="BR1043" i="4"/>
  <c r="BR1063" i="4"/>
  <c r="BR1083" i="4"/>
  <c r="BR1103" i="4"/>
  <c r="BR1123" i="4"/>
  <c r="BR421" i="4"/>
  <c r="AP24" i="4"/>
  <c r="AQ24" i="4" s="1"/>
  <c r="BR140" i="4"/>
  <c r="BR441" i="4"/>
  <c r="BR461" i="4"/>
  <c r="BR481" i="4"/>
  <c r="BR201" i="4"/>
  <c r="BR501" i="4"/>
  <c r="BR221" i="4"/>
  <c r="BR521" i="4"/>
  <c r="BR241" i="4"/>
  <c r="BR261" i="4"/>
  <c r="BR281" i="4"/>
  <c r="BR541" i="4"/>
  <c r="BR301" i="4"/>
  <c r="BR321" i="4"/>
  <c r="BR341" i="4"/>
  <c r="BR381" i="4"/>
  <c r="BR401" i="4"/>
  <c r="BR361" i="4"/>
  <c r="I74" i="4" l="1"/>
  <c r="B75" i="4"/>
  <c r="T43" i="4"/>
  <c r="BT2164" i="4"/>
  <c r="BR1162" i="4"/>
  <c r="BR1142" i="4"/>
  <c r="I27" i="4"/>
  <c r="C27" i="4" s="1"/>
  <c r="BQ485" i="4" s="1"/>
  <c r="BR564" i="4"/>
  <c r="BR584" i="4"/>
  <c r="BR604" i="4"/>
  <c r="BR624" i="4"/>
  <c r="BR644" i="4"/>
  <c r="BR664" i="4"/>
  <c r="BR684" i="4"/>
  <c r="BR704" i="4"/>
  <c r="BR724" i="4"/>
  <c r="BR744" i="4"/>
  <c r="BR764" i="4"/>
  <c r="BR784" i="4"/>
  <c r="BR804" i="4"/>
  <c r="BR824" i="4"/>
  <c r="BR844" i="4"/>
  <c r="BR864" i="4"/>
  <c r="BR884" i="4"/>
  <c r="BR904" i="4"/>
  <c r="BR924" i="4"/>
  <c r="BR944" i="4"/>
  <c r="BR964" i="4"/>
  <c r="BR984" i="4"/>
  <c r="BR1004" i="4"/>
  <c r="BR1024" i="4"/>
  <c r="BR1044" i="4"/>
  <c r="BR1064" i="4"/>
  <c r="BR1084" i="4"/>
  <c r="BR1104" i="4"/>
  <c r="BR1124" i="4"/>
  <c r="BR422" i="4"/>
  <c r="AP25" i="4"/>
  <c r="AQ25" i="4" s="1"/>
  <c r="BR141" i="4"/>
  <c r="BR442" i="4"/>
  <c r="BR462" i="4"/>
  <c r="BR482" i="4"/>
  <c r="BR202" i="4"/>
  <c r="BR502" i="4"/>
  <c r="BR222" i="4"/>
  <c r="BR522" i="4"/>
  <c r="BR242" i="4"/>
  <c r="BR262" i="4"/>
  <c r="BR282" i="4"/>
  <c r="BR542" i="4"/>
  <c r="BR302" i="4"/>
  <c r="BR322" i="4"/>
  <c r="BR342" i="4"/>
  <c r="BR382" i="4"/>
  <c r="BR402" i="4"/>
  <c r="BR362" i="4"/>
  <c r="B76" i="4" l="1"/>
  <c r="I75" i="4"/>
  <c r="T44" i="4"/>
  <c r="BR1163" i="4"/>
  <c r="BR1143" i="4"/>
  <c r="BR1144" i="4" s="1"/>
  <c r="I28" i="4"/>
  <c r="C28" i="4" s="1"/>
  <c r="BQ505" i="4" s="1"/>
  <c r="BR423" i="4"/>
  <c r="AP26" i="4"/>
  <c r="AQ26" i="4" s="1"/>
  <c r="BR142" i="4"/>
  <c r="BR443" i="4"/>
  <c r="BR463" i="4"/>
  <c r="BR483" i="4"/>
  <c r="BR203" i="4"/>
  <c r="BR503" i="4"/>
  <c r="BR223" i="4"/>
  <c r="BR523" i="4"/>
  <c r="BR243" i="4"/>
  <c r="BR263" i="4"/>
  <c r="BR283" i="4"/>
  <c r="BR543" i="4"/>
  <c r="BR303" i="4"/>
  <c r="BR323" i="4"/>
  <c r="BR343" i="4"/>
  <c r="BR383" i="4"/>
  <c r="BR403" i="4"/>
  <c r="BR363" i="4"/>
  <c r="I76" i="4" l="1"/>
  <c r="B77" i="4"/>
  <c r="T45" i="4"/>
  <c r="T46" i="4" s="1"/>
  <c r="BR1164" i="4"/>
  <c r="I29" i="4"/>
  <c r="C29" i="4" s="1"/>
  <c r="BQ525" i="4" s="1"/>
  <c r="BR424" i="4"/>
  <c r="AP27" i="4"/>
  <c r="AQ27" i="4" s="1"/>
  <c r="BR143" i="4"/>
  <c r="BR444" i="4"/>
  <c r="BR464" i="4"/>
  <c r="BR484" i="4"/>
  <c r="BR204" i="4"/>
  <c r="BR504" i="4"/>
  <c r="BR224" i="4"/>
  <c r="BR524" i="4"/>
  <c r="BR244" i="4"/>
  <c r="BR264" i="4"/>
  <c r="BR284" i="4"/>
  <c r="BR544" i="4"/>
  <c r="BR304" i="4"/>
  <c r="BR324" i="4"/>
  <c r="BR344" i="4"/>
  <c r="BR384" i="4"/>
  <c r="BR404" i="4"/>
  <c r="BR364" i="4"/>
  <c r="I77" i="4" l="1"/>
  <c r="B78" i="4"/>
  <c r="T47" i="4"/>
  <c r="T48" i="4" s="1"/>
  <c r="I30" i="4"/>
  <c r="C30" i="4" s="1"/>
  <c r="BQ545" i="4" s="1"/>
  <c r="AP28" i="4"/>
  <c r="AQ28" i="4" s="1"/>
  <c r="BR144" i="4"/>
  <c r="I78" i="4" l="1"/>
  <c r="B79" i="4"/>
  <c r="T49" i="4"/>
  <c r="T50" i="4" s="1"/>
  <c r="I31" i="4"/>
  <c r="C31" i="4" s="1"/>
  <c r="BQ565" i="4" s="1"/>
  <c r="AP29" i="4"/>
  <c r="AQ29" i="4" s="1"/>
  <c r="I79" i="4" l="1"/>
  <c r="B80" i="4"/>
  <c r="T51" i="4"/>
  <c r="T52" i="4" s="1"/>
  <c r="T53" i="4" s="1"/>
  <c r="I32" i="4"/>
  <c r="C32" i="4" s="1"/>
  <c r="BQ585" i="4" s="1"/>
  <c r="AP30" i="4"/>
  <c r="AQ30" i="4" s="1"/>
  <c r="I80" i="4" l="1"/>
  <c r="B81" i="4"/>
  <c r="T54" i="4"/>
  <c r="T55" i="4" s="1"/>
  <c r="T56" i="4" s="1"/>
  <c r="T57" i="4" s="1"/>
  <c r="I33" i="4"/>
  <c r="C33" i="4" s="1"/>
  <c r="BQ605" i="4" s="1"/>
  <c r="AP31" i="4"/>
  <c r="AQ31" i="4" s="1"/>
  <c r="I81" i="4" l="1"/>
  <c r="B82" i="4"/>
  <c r="T58" i="4"/>
  <c r="T59" i="4" s="1"/>
  <c r="T60" i="4" s="1"/>
  <c r="T61" i="4" s="1"/>
  <c r="T62" i="4" s="1"/>
  <c r="T63" i="4" s="1"/>
  <c r="T64" i="4" s="1"/>
  <c r="T65" i="4" s="1"/>
  <c r="T66" i="4" s="1"/>
  <c r="T67" i="4" s="1"/>
  <c r="T68" i="4" s="1"/>
  <c r="T69" i="4" s="1"/>
  <c r="T70" i="4" s="1"/>
  <c r="T71" i="4" s="1"/>
  <c r="T72" i="4" s="1"/>
  <c r="T73" i="4" s="1"/>
  <c r="T74" i="4" s="1"/>
  <c r="T75" i="4" s="1"/>
  <c r="T76" i="4" s="1"/>
  <c r="T77" i="4" s="1"/>
  <c r="T78" i="4" s="1"/>
  <c r="T79" i="4" s="1"/>
  <c r="T80" i="4" s="1"/>
  <c r="T81" i="4" s="1"/>
  <c r="T82" i="4" s="1"/>
  <c r="T83" i="4" s="1"/>
  <c r="T84" i="4" s="1"/>
  <c r="T85" i="4" s="1"/>
  <c r="T86" i="4" s="1"/>
  <c r="T87" i="4" s="1"/>
  <c r="T88" i="4" s="1"/>
  <c r="T89" i="4" s="1"/>
  <c r="T90" i="4" s="1"/>
  <c r="T91" i="4" s="1"/>
  <c r="T92" i="4" s="1"/>
  <c r="T93" i="4" s="1"/>
  <c r="T94" i="4" s="1"/>
  <c r="T95" i="4" s="1"/>
  <c r="T96" i="4" s="1"/>
  <c r="T97" i="4" s="1"/>
  <c r="T98" i="4" s="1"/>
  <c r="T99" i="4" s="1"/>
  <c r="T100" i="4" s="1"/>
  <c r="T101" i="4" s="1"/>
  <c r="T102" i="4" s="1"/>
  <c r="T103" i="4" s="1"/>
  <c r="T104" i="4" s="1"/>
  <c r="T105" i="4" s="1"/>
  <c r="T106" i="4" s="1"/>
  <c r="T107" i="4" s="1"/>
  <c r="T108" i="4" s="1"/>
  <c r="T109" i="4" s="1"/>
  <c r="I34" i="4"/>
  <c r="C34" i="4" s="1"/>
  <c r="BQ625" i="4" s="1"/>
  <c r="AP32" i="4"/>
  <c r="AQ32" i="4" s="1"/>
  <c r="I82" i="4" l="1"/>
  <c r="B83" i="4"/>
  <c r="I35" i="4"/>
  <c r="C35" i="4" s="1"/>
  <c r="BQ645" i="4" s="1"/>
  <c r="AP33" i="4"/>
  <c r="AQ33" i="4" s="1"/>
  <c r="I83" i="4" l="1"/>
  <c r="B84" i="4"/>
  <c r="I36" i="4"/>
  <c r="C36" i="4" s="1"/>
  <c r="BQ665" i="4" s="1"/>
  <c r="AP34" i="4"/>
  <c r="AQ34" i="4" s="1"/>
  <c r="I84" i="4" l="1"/>
  <c r="B85" i="4"/>
  <c r="I37" i="4"/>
  <c r="C37" i="4" s="1"/>
  <c r="BQ685" i="4" s="1"/>
  <c r="AP35" i="4"/>
  <c r="AP36" i="4" s="1"/>
  <c r="AP37" i="4" s="1"/>
  <c r="AP38" i="4" s="1"/>
  <c r="AP39" i="4" s="1"/>
  <c r="AP60" i="4" s="1"/>
  <c r="AP79" i="4" s="1"/>
  <c r="AQ79" i="4" s="1"/>
  <c r="I85" i="4" l="1"/>
  <c r="B86" i="4"/>
  <c r="I38" i="4"/>
  <c r="C38" i="4" s="1"/>
  <c r="BQ705" i="4" s="1"/>
  <c r="AP80" i="4"/>
  <c r="AQ80" i="4" s="1"/>
  <c r="I86" i="4" l="1"/>
  <c r="B87" i="4"/>
  <c r="I39" i="4"/>
  <c r="C39" i="4" s="1"/>
  <c r="BQ725" i="4" s="1"/>
  <c r="AP81" i="4"/>
  <c r="AQ81" i="4" s="1"/>
  <c r="I87" i="4" l="1"/>
  <c r="B88" i="4"/>
  <c r="I40" i="4"/>
  <c r="C40" i="4" s="1"/>
  <c r="BQ745" i="4" s="1"/>
  <c r="AP82" i="4"/>
  <c r="AQ82" i="4" s="1"/>
  <c r="I88" i="4" l="1"/>
  <c r="B89" i="4"/>
  <c r="I41" i="4"/>
  <c r="C41" i="4" s="1"/>
  <c r="BQ765" i="4" s="1"/>
  <c r="AP83" i="4"/>
  <c r="AQ83" i="4" s="1"/>
  <c r="I89" i="4" l="1"/>
  <c r="B90" i="4"/>
  <c r="I42" i="4"/>
  <c r="C42" i="4" s="1"/>
  <c r="BQ785" i="4" s="1"/>
  <c r="AP84" i="4"/>
  <c r="AQ84" i="4" s="1"/>
  <c r="I90" i="4" l="1"/>
  <c r="B91" i="4"/>
  <c r="T8" i="4"/>
  <c r="I43" i="4"/>
  <c r="C43" i="4" s="1"/>
  <c r="BQ805" i="4" s="1"/>
  <c r="AP85" i="4"/>
  <c r="AQ85" i="4" s="1"/>
  <c r="B92" i="4" l="1"/>
  <c r="I91" i="4"/>
  <c r="T3" i="4"/>
  <c r="M3" i="4"/>
  <c r="T6" i="4"/>
  <c r="AO8" i="4"/>
  <c r="N4" i="4"/>
  <c r="U5" i="4" s="1"/>
  <c r="S8" i="4"/>
  <c r="AI34" i="4" s="1"/>
  <c r="AI35" i="4" s="1"/>
  <c r="Z3" i="4"/>
  <c r="AB3" i="4"/>
  <c r="I44" i="4"/>
  <c r="C44" i="4" s="1"/>
  <c r="BQ825" i="4" s="1"/>
  <c r="AP86" i="4"/>
  <c r="AQ86" i="4" s="1"/>
  <c r="B93" i="4" l="1"/>
  <c r="I92" i="4"/>
  <c r="V108" i="4"/>
  <c r="V100" i="4"/>
  <c r="V104" i="4"/>
  <c r="V105" i="4"/>
  <c r="V106" i="4"/>
  <c r="V109" i="4"/>
  <c r="V99" i="4"/>
  <c r="V107" i="4"/>
  <c r="V101" i="4"/>
  <c r="V103" i="4"/>
  <c r="V102" i="4"/>
  <c r="V80" i="4"/>
  <c r="V81" i="4"/>
  <c r="V82" i="4"/>
  <c r="V83" i="4"/>
  <c r="V84" i="4"/>
  <c r="V86" i="4"/>
  <c r="V87" i="4"/>
  <c r="V88" i="4"/>
  <c r="V89" i="4"/>
  <c r="V90" i="4"/>
  <c r="V92" i="4"/>
  <c r="V93" i="4"/>
  <c r="V94" i="4"/>
  <c r="V95" i="4"/>
  <c r="V96" i="4"/>
  <c r="V97" i="4"/>
  <c r="V98" i="4"/>
  <c r="V85" i="4"/>
  <c r="V91" i="4"/>
  <c r="V24" i="4"/>
  <c r="V14" i="4"/>
  <c r="V52" i="4"/>
  <c r="V55" i="4"/>
  <c r="V47" i="4"/>
  <c r="V43" i="4"/>
  <c r="V40" i="4"/>
  <c r="V35" i="4"/>
  <c r="V30" i="4"/>
  <c r="V77" i="4"/>
  <c r="V78" i="4"/>
  <c r="V73" i="4"/>
  <c r="V68" i="4"/>
  <c r="V62" i="4"/>
  <c r="V79" i="4"/>
  <c r="V20" i="4"/>
  <c r="V17" i="4"/>
  <c r="V16" i="4"/>
  <c r="V13" i="4"/>
  <c r="V11" i="4"/>
  <c r="V29" i="4"/>
  <c r="V28" i="4"/>
  <c r="V27" i="4"/>
  <c r="P7" i="4"/>
  <c r="V15" i="4"/>
  <c r="V12" i="4"/>
  <c r="V58" i="4"/>
  <c r="V53" i="4"/>
  <c r="V50" i="4"/>
  <c r="V48" i="4"/>
  <c r="V45" i="4"/>
  <c r="V42" i="4"/>
  <c r="V39" i="4"/>
  <c r="V33" i="4"/>
  <c r="V32" i="4"/>
  <c r="V75" i="4"/>
  <c r="V64" i="4"/>
  <c r="V76" i="4"/>
  <c r="V72" i="4"/>
  <c r="V69" i="4"/>
  <c r="V66" i="4"/>
  <c r="V60" i="4"/>
  <c r="V26" i="4"/>
  <c r="V25" i="4"/>
  <c r="V22" i="4"/>
  <c r="V19" i="4"/>
  <c r="V9" i="4"/>
  <c r="V21" i="4"/>
  <c r="V18" i="4"/>
  <c r="V38" i="4"/>
  <c r="V59" i="4"/>
  <c r="V36" i="4"/>
  <c r="V46" i="4"/>
  <c r="V44" i="4"/>
  <c r="V56" i="4"/>
  <c r="V65" i="4"/>
  <c r="V63" i="4"/>
  <c r="V10" i="4"/>
  <c r="V23" i="4"/>
  <c r="AI37" i="4"/>
  <c r="V54" i="4"/>
  <c r="V57" i="4"/>
  <c r="V51" i="4"/>
  <c r="V49" i="4"/>
  <c r="V41" i="4"/>
  <c r="V37" i="4"/>
  <c r="V34" i="4"/>
  <c r="V31" i="4"/>
  <c r="V70" i="4"/>
  <c r="V74" i="4"/>
  <c r="V71" i="4"/>
  <c r="V67" i="4"/>
  <c r="V61" i="4"/>
  <c r="I45" i="4"/>
  <c r="C45" i="4" s="1"/>
  <c r="BQ845" i="4" s="1"/>
  <c r="AP87" i="4"/>
  <c r="AQ87" i="4" s="1"/>
  <c r="I93" i="4" l="1"/>
  <c r="B94" i="4"/>
  <c r="I46" i="4"/>
  <c r="C46" i="4" s="1"/>
  <c r="BQ865" i="4" s="1"/>
  <c r="AP88" i="4"/>
  <c r="AQ88" i="4" s="1"/>
  <c r="I94" i="4" l="1"/>
  <c r="B95" i="4"/>
  <c r="I47" i="4"/>
  <c r="C47" i="4" s="1"/>
  <c r="BQ885" i="4" s="1"/>
  <c r="AP89" i="4"/>
  <c r="AQ89" i="4" s="1"/>
  <c r="I95" i="4" l="1"/>
  <c r="B96" i="4"/>
  <c r="I48" i="4"/>
  <c r="C48" i="4" s="1"/>
  <c r="BQ905" i="4" s="1"/>
  <c r="AP90" i="4"/>
  <c r="AQ90" i="4" s="1"/>
  <c r="B97" i="4" l="1"/>
  <c r="I96" i="4"/>
  <c r="I49" i="4"/>
  <c r="C49" i="4" s="1"/>
  <c r="BQ925" i="4" s="1"/>
  <c r="AP91" i="4"/>
  <c r="AQ91" i="4" s="1"/>
  <c r="B98" i="4" l="1"/>
  <c r="I97" i="4"/>
  <c r="I50" i="4"/>
  <c r="C50" i="4" s="1"/>
  <c r="BQ945" i="4" s="1"/>
  <c r="I98" i="4" l="1"/>
  <c r="B99" i="4"/>
  <c r="I51" i="4"/>
  <c r="C51" i="4" s="1"/>
  <c r="BQ965" i="4" s="1"/>
  <c r="I99" i="4" l="1"/>
  <c r="B100" i="4"/>
  <c r="I52" i="4"/>
  <c r="C52" i="4" s="1"/>
  <c r="BQ985" i="4" s="1"/>
  <c r="I100" i="4" l="1"/>
  <c r="B101" i="4"/>
  <c r="I53" i="4"/>
  <c r="C53" i="4" s="1"/>
  <c r="BQ1005" i="4" s="1"/>
  <c r="I101" i="4" l="1"/>
  <c r="B102" i="4"/>
  <c r="I54" i="4"/>
  <c r="C54" i="4" s="1"/>
  <c r="BQ1025" i="4" s="1"/>
  <c r="B103" i="4" l="1"/>
  <c r="I102" i="4"/>
  <c r="I55" i="4"/>
  <c r="C55" i="4" s="1"/>
  <c r="BQ1045" i="4" s="1"/>
  <c r="I103" i="4" l="1"/>
  <c r="B104" i="4"/>
  <c r="I56" i="4"/>
  <c r="C56" i="4" s="1"/>
  <c r="BQ1065" i="4" s="1"/>
  <c r="I104" i="4" l="1"/>
  <c r="B105" i="4"/>
  <c r="I57" i="4"/>
  <c r="C57" i="4" s="1"/>
  <c r="BQ1085" i="4" s="1"/>
  <c r="I105" i="4" l="1"/>
  <c r="B106" i="4"/>
  <c r="I59" i="4"/>
  <c r="I58" i="4"/>
  <c r="C58" i="4" s="1"/>
  <c r="BQ1105" i="4" s="1"/>
  <c r="I106" i="4" l="1"/>
  <c r="B107" i="4"/>
  <c r="P3" i="4"/>
  <c r="C59" i="4"/>
  <c r="I107" i="4" l="1"/>
  <c r="B108" i="4"/>
  <c r="BU123" i="4"/>
  <c r="X2" i="4"/>
  <c r="U3" i="4"/>
  <c r="AE38" i="4" s="1"/>
  <c r="BQ1125" i="4"/>
  <c r="C60" i="4"/>
  <c r="I108" i="4" l="1"/>
  <c r="B109" i="4"/>
  <c r="I109" i="4" s="1"/>
  <c r="BS1085" i="4"/>
  <c r="BS1065" i="4"/>
  <c r="BS1045" i="4"/>
  <c r="BS1025" i="4"/>
  <c r="BS1005" i="4"/>
  <c r="BS985" i="4"/>
  <c r="BS965" i="4"/>
  <c r="BS945" i="4"/>
  <c r="BS925" i="4"/>
  <c r="BS905" i="4"/>
  <c r="BS885" i="4"/>
  <c r="BS865" i="4"/>
  <c r="BS1112" i="4"/>
  <c r="BS1811" i="4"/>
  <c r="BS471" i="4"/>
  <c r="BS754" i="4"/>
  <c r="BS682" i="4"/>
  <c r="BS922" i="4"/>
  <c r="BS1022" i="4"/>
  <c r="BS1122" i="4"/>
  <c r="BS460" i="4"/>
  <c r="BS2115" i="4"/>
  <c r="BS2140" i="4"/>
  <c r="BS2121" i="4"/>
  <c r="BS2030" i="4"/>
  <c r="BS2130" i="4"/>
  <c r="BS2050" i="4"/>
  <c r="BS2131" i="4"/>
  <c r="BS2091" i="4"/>
  <c r="BS2011" i="4"/>
  <c r="BS2012" i="4"/>
  <c r="BS2052" i="4"/>
  <c r="BS1424" i="4"/>
  <c r="BS1244" i="4"/>
  <c r="BS584" i="4"/>
  <c r="BS1189" i="4"/>
  <c r="BS1929" i="4"/>
  <c r="BS1789" i="4"/>
  <c r="BS1690" i="4"/>
  <c r="BS1610" i="4"/>
  <c r="BS1390" i="4"/>
  <c r="BS1870" i="4"/>
  <c r="BS1891" i="4"/>
  <c r="BS1491" i="4"/>
  <c r="BS1231" i="4"/>
  <c r="BS1796" i="4"/>
  <c r="BS1296" i="4"/>
  <c r="BS1896" i="4"/>
  <c r="BS1457" i="4"/>
  <c r="BS1237" i="4"/>
  <c r="BS1851" i="4"/>
  <c r="BS1391" i="4"/>
  <c r="BS1192" i="4"/>
  <c r="BS1142" i="4"/>
  <c r="BS422" i="4"/>
  <c r="BS462" i="4"/>
  <c r="BS262" i="4"/>
  <c r="BS322" i="4"/>
  <c r="BS522" i="4"/>
  <c r="BS342" i="4"/>
  <c r="BS362" i="4"/>
  <c r="BS1143" i="4"/>
  <c r="BS423" i="4"/>
  <c r="BS443" i="4"/>
  <c r="BS464" i="4"/>
  <c r="BS484" i="4"/>
  <c r="BS264" i="4"/>
  <c r="BS283" i="4"/>
  <c r="BS303" i="4"/>
  <c r="BS323" i="4"/>
  <c r="BS343" i="4"/>
  <c r="BS263" i="4"/>
  <c r="BS384" i="4"/>
  <c r="BS404" i="4"/>
  <c r="BS364" i="4"/>
  <c r="BS1163" i="4"/>
  <c r="BS284" i="4"/>
  <c r="BS1144" i="4"/>
  <c r="BS164" i="4"/>
  <c r="BS163" i="4"/>
  <c r="BS142" i="4"/>
  <c r="BS161" i="4"/>
  <c r="BS160" i="4"/>
  <c r="BS159" i="4"/>
  <c r="BS158" i="4"/>
  <c r="BS157" i="4"/>
  <c r="BS156" i="4"/>
  <c r="BS155" i="4"/>
  <c r="BS154" i="4"/>
  <c r="BS153" i="4"/>
  <c r="BS152" i="4"/>
  <c r="BS131" i="4"/>
  <c r="BS150" i="4"/>
  <c r="BS128" i="4"/>
  <c r="BS148" i="4"/>
  <c r="BS147" i="4"/>
  <c r="BS176" i="4"/>
  <c r="BS174" i="4"/>
  <c r="BS172" i="4"/>
  <c r="BS170" i="4"/>
  <c r="BS168" i="4"/>
  <c r="BS184" i="4"/>
  <c r="BS182" i="4"/>
  <c r="BS180" i="4"/>
  <c r="BS178" i="4"/>
  <c r="BS203" i="4"/>
  <c r="BS201" i="4"/>
  <c r="BS199" i="4"/>
  <c r="BS197" i="4"/>
  <c r="BS195" i="4"/>
  <c r="BS193" i="4"/>
  <c r="BS191" i="4"/>
  <c r="BS188" i="4"/>
  <c r="BS244" i="4"/>
  <c r="BS243" i="4"/>
  <c r="BS242" i="4"/>
  <c r="BS221" i="4"/>
  <c r="BS240" i="4"/>
  <c r="BS219" i="4"/>
  <c r="BS238" i="4"/>
  <c r="BS217" i="4"/>
  <c r="BS236" i="4"/>
  <c r="BS215" i="4"/>
  <c r="BS234" i="4"/>
  <c r="BS233" i="4"/>
  <c r="BS232" i="4"/>
  <c r="BS211" i="4"/>
  <c r="BS230" i="4"/>
  <c r="BS229" i="4"/>
  <c r="BS228" i="4"/>
  <c r="BS227" i="4"/>
  <c r="BS207" i="4"/>
  <c r="BS843" i="4"/>
  <c r="BS165" i="4"/>
  <c r="BS305" i="4"/>
  <c r="BS425" i="4"/>
  <c r="BS545" i="4"/>
  <c r="BS665" i="4"/>
  <c r="BS785" i="4"/>
  <c r="BS842" i="4"/>
  <c r="BS145" i="4"/>
  <c r="BS265" i="4"/>
  <c r="BS365" i="4"/>
  <c r="BS525" i="4"/>
  <c r="BS645" i="4"/>
  <c r="BS805" i="4"/>
  <c r="BS205" i="4"/>
  <c r="BS345" i="4"/>
  <c r="BS465" i="4"/>
  <c r="BS565" i="4"/>
  <c r="BS625" i="4"/>
  <c r="BS765" i="4"/>
  <c r="BS825" i="4"/>
  <c r="BS2145" i="4"/>
  <c r="BS845" i="4"/>
  <c r="BS2053" i="4"/>
  <c r="BS2013" i="4"/>
  <c r="BS2087" i="4"/>
  <c r="BS2146" i="4"/>
  <c r="BS2106" i="4"/>
  <c r="BS1986" i="4"/>
  <c r="BS2046" i="4"/>
  <c r="BS2086" i="4"/>
  <c r="BS2006" i="4"/>
  <c r="BS2126" i="4"/>
  <c r="BS2002" i="4"/>
  <c r="BS2163" i="4"/>
  <c r="BS2143" i="4"/>
  <c r="BS2123" i="4"/>
  <c r="BS2103" i="4"/>
  <c r="BS2014" i="4"/>
  <c r="BS2054" i="4"/>
  <c r="BS2063" i="4"/>
  <c r="BS2043" i="4"/>
  <c r="BS2023" i="4"/>
  <c r="BS2003" i="4"/>
  <c r="BS1862" i="4"/>
  <c r="BS1826" i="4"/>
  <c r="BS1726" i="4"/>
  <c r="BS1242" i="4"/>
  <c r="BS1202" i="4"/>
  <c r="BS1582" i="4"/>
  <c r="BS1622" i="4"/>
  <c r="BS1962" i="4"/>
  <c r="BS1942" i="4"/>
  <c r="BS1902" i="4"/>
  <c r="BS1842" i="4"/>
  <c r="BS1966" i="4"/>
  <c r="BS1866" i="4"/>
  <c r="BS1746" i="4"/>
  <c r="BS1521" i="4"/>
  <c r="BS1742" i="4"/>
  <c r="BS1722" i="4"/>
  <c r="BS1702" i="4"/>
  <c r="BS1682" i="4"/>
  <c r="BS1662" i="4"/>
  <c r="BS1642" i="4"/>
  <c r="BS1502" i="4"/>
  <c r="BS1482" i="4"/>
  <c r="BS1442" i="4"/>
  <c r="BS1402" i="4"/>
  <c r="BS1382" i="4"/>
  <c r="BS1322" i="4"/>
  <c r="BS1302" i="4"/>
  <c r="BS1282" i="4"/>
  <c r="BS1262" i="4"/>
  <c r="BS1222" i="4"/>
  <c r="BS1182" i="4"/>
  <c r="BS1602" i="4"/>
  <c r="BS1782" i="4"/>
  <c r="BS1982" i="4"/>
  <c r="BS1922" i="4"/>
  <c r="BS1882" i="4"/>
  <c r="BS1802" i="4"/>
  <c r="BS1806" i="4"/>
  <c r="BS581" i="4"/>
  <c r="BS601" i="4"/>
  <c r="BS621" i="4"/>
  <c r="BS641" i="4"/>
  <c r="BS661" i="4"/>
  <c r="BS681" i="4"/>
  <c r="BS1372" i="4"/>
  <c r="BS246" i="4"/>
  <c r="BS561" i="4"/>
  <c r="BS1159" i="4"/>
  <c r="BS1146" i="4"/>
  <c r="BS1147" i="4"/>
  <c r="BS1148" i="4"/>
  <c r="BS1149" i="4"/>
  <c r="BS1150" i="4"/>
  <c r="BS1151" i="4"/>
  <c r="BS1152" i="4"/>
  <c r="BS1153" i="4"/>
  <c r="BS1154" i="4"/>
  <c r="BS1155" i="4"/>
  <c r="BS1156" i="4"/>
  <c r="BS1157" i="4"/>
  <c r="BS1158" i="4"/>
  <c r="BS247" i="4"/>
  <c r="BS701" i="4"/>
  <c r="BS721" i="4"/>
  <c r="BS741" i="4"/>
  <c r="BS761" i="4"/>
  <c r="BS781" i="4"/>
  <c r="BS801" i="4"/>
  <c r="BS821" i="4"/>
  <c r="BS397" i="4"/>
  <c r="BS377" i="4"/>
  <c r="BS337" i="4"/>
  <c r="BS317" i="4"/>
  <c r="BS297" i="4"/>
  <c r="BS537" i="4"/>
  <c r="BS277" i="4"/>
  <c r="BS257" i="4"/>
  <c r="BS517" i="4"/>
  <c r="BS406" i="4"/>
  <c r="BS166" i="4"/>
  <c r="BS506" i="4"/>
  <c r="BS366" i="4"/>
  <c r="BS386" i="4"/>
  <c r="BS548" i="4"/>
  <c r="BS568" i="4"/>
  <c r="BS628" i="4"/>
  <c r="BS768" i="4"/>
  <c r="BS988" i="4"/>
  <c r="BS426" i="4"/>
  <c r="BS549" i="4"/>
  <c r="BS629" i="4"/>
  <c r="BS689" i="4"/>
  <c r="BS909" i="4"/>
  <c r="BS427" i="4"/>
  <c r="BS467" i="4"/>
  <c r="BS307" i="4"/>
  <c r="BS387" i="4"/>
  <c r="BS709" i="4"/>
  <c r="BS789" i="4"/>
  <c r="BS869" i="4"/>
  <c r="BS1069" i="4"/>
  <c r="BS1029" i="4"/>
  <c r="BS268" i="4"/>
  <c r="BS1562" i="4"/>
  <c r="BS1542" i="4"/>
  <c r="BS1522" i="4"/>
  <c r="BS1462" i="4"/>
  <c r="BS1422" i="4"/>
  <c r="BS1362" i="4"/>
  <c r="BS1342" i="4"/>
  <c r="BS358" i="4"/>
  <c r="BS1686" i="4"/>
  <c r="BS1646" i="4"/>
  <c r="BS1626" i="4"/>
  <c r="BS1546" i="4"/>
  <c r="BS1526" i="4"/>
  <c r="BS1506" i="4"/>
  <c r="BS1466" i="4"/>
  <c r="BS1446" i="4"/>
  <c r="BS1346" i="4"/>
  <c r="BS1306" i="4"/>
  <c r="BS1286" i="4"/>
  <c r="BS1266" i="4"/>
  <c r="BS1246" i="4"/>
  <c r="BS1226" i="4"/>
  <c r="BS1206" i="4"/>
  <c r="BS1186" i="4"/>
  <c r="BS1166" i="4"/>
  <c r="BS1946" i="4"/>
  <c r="BS1926" i="4"/>
  <c r="BS1906" i="4"/>
  <c r="BS1786" i="4"/>
  <c r="BS1766" i="4"/>
  <c r="BS1666" i="4"/>
  <c r="BS1837" i="4"/>
  <c r="BS1797" i="4"/>
  <c r="BS1757" i="4"/>
  <c r="BS1818" i="4"/>
  <c r="BS1798" i="4"/>
  <c r="BS1778" i="4"/>
  <c r="BS1758" i="4"/>
  <c r="BS1738" i="4"/>
  <c r="BS1718" i="4"/>
  <c r="BS1698" i="4"/>
  <c r="BS1678" i="4"/>
  <c r="BS1658" i="4"/>
  <c r="BS1618" i="4"/>
  <c r="BS1518" i="4"/>
  <c r="BS1498" i="4"/>
  <c r="BS1478" i="4"/>
  <c r="BS1458" i="4"/>
  <c r="BS1438" i="4"/>
  <c r="BS1418" i="4"/>
  <c r="BS1398" i="4"/>
  <c r="BS1378" i="4"/>
  <c r="BS1358" i="4"/>
  <c r="BS1338" i="4"/>
  <c r="BS1318" i="4"/>
  <c r="BS1298" i="4"/>
  <c r="BS1278" i="4"/>
  <c r="BS1258" i="4"/>
  <c r="BS1238" i="4"/>
  <c r="BS1198" i="4"/>
  <c r="BS1178" i="4"/>
  <c r="BS1918" i="4"/>
  <c r="BS1898" i="4"/>
  <c r="BS1578" i="4"/>
  <c r="BS1978" i="4"/>
  <c r="BS1958" i="4"/>
  <c r="BS1938" i="4"/>
  <c r="BS1878" i="4"/>
  <c r="BS1858" i="4"/>
  <c r="BS1838" i="4"/>
  <c r="BS1638" i="4"/>
  <c r="BS1558" i="4"/>
  <c r="BS1538" i="4"/>
  <c r="BS1598" i="4"/>
  <c r="BS1218" i="4"/>
  <c r="BS1819" i="4"/>
  <c r="BS1799" i="4"/>
  <c r="BS1779" i="4"/>
  <c r="BS1759" i="4"/>
  <c r="BS1739" i="4"/>
  <c r="BS1719" i="4"/>
  <c r="BS1579" i="4"/>
  <c r="BS1419" i="4"/>
  <c r="BS1319" i="4"/>
  <c r="BS1659" i="4"/>
  <c r="BS1619" i="4"/>
  <c r="BS1599" i="4"/>
  <c r="BS1559" i="4"/>
  <c r="BS1539" i="4"/>
  <c r="BS1479" i="4"/>
  <c r="BS1439" i="4"/>
  <c r="BS1339" i="4"/>
  <c r="BS1359" i="4"/>
  <c r="BS1199" i="4"/>
  <c r="BS1179" i="4"/>
  <c r="BS1639" i="4"/>
  <c r="BS1879" i="4"/>
  <c r="BS1859" i="4"/>
  <c r="BS1679" i="4"/>
  <c r="BS1399" i="4"/>
  <c r="BS1299" i="4"/>
  <c r="BS1259" i="4"/>
  <c r="BS1219" i="4"/>
  <c r="BS1700" i="4"/>
  <c r="BS1660" i="4"/>
  <c r="BS1440" i="4"/>
  <c r="BS1420" i="4"/>
  <c r="BS1380" i="4"/>
  <c r="BS1340" i="4"/>
  <c r="BS1300" i="4"/>
  <c r="BS1620" i="4"/>
  <c r="BS1580" i="4"/>
  <c r="BS1560" i="4"/>
  <c r="BS1520" i="4"/>
  <c r="BS450" i="4"/>
  <c r="BS1291" i="4"/>
  <c r="BS973" i="4"/>
  <c r="BS371" i="4"/>
  <c r="BS974" i="4"/>
  <c r="BS602" i="4"/>
  <c r="BS742" i="4"/>
  <c r="BS942" i="4"/>
  <c r="BS1002" i="4"/>
  <c r="BS1042" i="4"/>
  <c r="BS300" i="4"/>
  <c r="BS1366" i="4"/>
  <c r="BS1476" i="4"/>
  <c r="BS2015" i="4"/>
  <c r="BS2020" i="4"/>
  <c r="BS2041" i="4"/>
  <c r="BS2000" i="4"/>
  <c r="BS2138" i="4"/>
  <c r="BS2031" i="4"/>
  <c r="BS1704" i="4"/>
  <c r="BS1584" i="4"/>
  <c r="BS1504" i="4"/>
  <c r="BS1344" i="4"/>
  <c r="BS1204" i="4"/>
  <c r="BS563" i="4"/>
  <c r="BS1249" i="4"/>
  <c r="BS1169" i="4"/>
  <c r="BS1950" i="4"/>
  <c r="BS1790" i="4"/>
  <c r="BS1510" i="4"/>
  <c r="BS1370" i="4"/>
  <c r="BS1250" i="4"/>
  <c r="BS1730" i="4"/>
  <c r="BS1671" i="4"/>
  <c r="BS1411" i="4"/>
  <c r="BS1855" i="4"/>
  <c r="BS1316" i="4"/>
  <c r="BS1697" i="4"/>
  <c r="BS1557" i="4"/>
  <c r="BS1857" i="4"/>
  <c r="BS1651" i="4"/>
  <c r="BS1531" i="4"/>
  <c r="BS1552" i="4"/>
  <c r="BS442" i="4"/>
  <c r="BS502" i="4"/>
  <c r="BS542" i="4"/>
  <c r="BS382" i="4"/>
  <c r="BS282" i="4"/>
  <c r="BS402" i="4"/>
  <c r="BS302" i="4"/>
  <c r="BS424" i="4"/>
  <c r="BS444" i="4"/>
  <c r="BS463" i="4"/>
  <c r="BS483" i="4"/>
  <c r="BS523" i="4"/>
  <c r="BS544" i="4"/>
  <c r="BS304" i="4"/>
  <c r="BS324" i="4"/>
  <c r="BS344" i="4"/>
  <c r="BS524" i="4"/>
  <c r="BS543" i="4"/>
  <c r="BS383" i="4"/>
  <c r="BS403" i="4"/>
  <c r="BS363" i="4"/>
  <c r="BS504" i="4"/>
  <c r="BS1164" i="4"/>
  <c r="BS144" i="4"/>
  <c r="BS143" i="4"/>
  <c r="BS162" i="4"/>
  <c r="BS141" i="4"/>
  <c r="BS140" i="4"/>
  <c r="BS139" i="4"/>
  <c r="BS138" i="4"/>
  <c r="BS137" i="4"/>
  <c r="BS136" i="4"/>
  <c r="BS135" i="4"/>
  <c r="BS134" i="4"/>
  <c r="BS133" i="4"/>
  <c r="BS132" i="4"/>
  <c r="BS151" i="4"/>
  <c r="BS130" i="4"/>
  <c r="BS149" i="4"/>
  <c r="BS129" i="4"/>
  <c r="BS127" i="4"/>
  <c r="BS177" i="4"/>
  <c r="BS175" i="4"/>
  <c r="BS173" i="4"/>
  <c r="BS171" i="4"/>
  <c r="BS169" i="4"/>
  <c r="BS167" i="4"/>
  <c r="BS183" i="4"/>
  <c r="BS181" i="4"/>
  <c r="BS179" i="4"/>
  <c r="BS204" i="4"/>
  <c r="BS202" i="4"/>
  <c r="BS200" i="4"/>
  <c r="BS198" i="4"/>
  <c r="BS196" i="4"/>
  <c r="BS194" i="4"/>
  <c r="BS192" i="4"/>
  <c r="BS190" i="4"/>
  <c r="BS189" i="4"/>
  <c r="BS187" i="4"/>
  <c r="BS224" i="4"/>
  <c r="BS223" i="4"/>
  <c r="BS222" i="4"/>
  <c r="BS241" i="4"/>
  <c r="BS220" i="4"/>
  <c r="BS239" i="4"/>
  <c r="BS218" i="4"/>
  <c r="BS237" i="4"/>
  <c r="BS216" i="4"/>
  <c r="BS235" i="4"/>
  <c r="BS214" i="4"/>
  <c r="BS213" i="4"/>
  <c r="BS212" i="4"/>
  <c r="BS231" i="4"/>
  <c r="BS210" i="4"/>
  <c r="BS209" i="4"/>
  <c r="BS208" i="4"/>
  <c r="BS125" i="4"/>
  <c r="BS245" i="4"/>
  <c r="BS385" i="4"/>
  <c r="BS485" i="4"/>
  <c r="BS605" i="4"/>
  <c r="BS725" i="4"/>
  <c r="BS685" i="4"/>
  <c r="BS225" i="4"/>
  <c r="BS185" i="4"/>
  <c r="BS325" i="4"/>
  <c r="BS445" i="4"/>
  <c r="BS585" i="4"/>
  <c r="BS745" i="4"/>
  <c r="BS844" i="4"/>
  <c r="BS285" i="4"/>
  <c r="BS405" i="4"/>
  <c r="BS505" i="4"/>
  <c r="BS705" i="4"/>
  <c r="BS1460" i="4"/>
  <c r="BS1260" i="4"/>
  <c r="BS1220" i="4"/>
  <c r="BS1180" i="4"/>
  <c r="BS1960" i="4"/>
  <c r="BS1920" i="4"/>
  <c r="BS1880" i="4"/>
  <c r="BS1673" i="4"/>
  <c r="BS1963" i="4"/>
  <c r="BS1923" i="4"/>
  <c r="BS1903" i="4"/>
  <c r="BS1863" i="4"/>
  <c r="BS1823" i="4"/>
  <c r="BS1803" i="4"/>
  <c r="BS1763" i="4"/>
  <c r="BS1723" i="4"/>
  <c r="BS1683" i="4"/>
  <c r="BS1519" i="4"/>
  <c r="BS1459" i="4"/>
  <c r="BS1379" i="4"/>
  <c r="BS1979" i="4"/>
  <c r="BS1959" i="4"/>
  <c r="BS1939" i="4"/>
  <c r="BS1919" i="4"/>
  <c r="BS1899" i="4"/>
  <c r="BS1839" i="4"/>
  <c r="BS1699" i="4"/>
  <c r="BS1499" i="4"/>
  <c r="BS1279" i="4"/>
  <c r="BS1239" i="4"/>
  <c r="BS1800" i="4"/>
  <c r="BS1720" i="4"/>
  <c r="BS1680" i="4"/>
  <c r="BS1640" i="4"/>
  <c r="BS1400" i="4"/>
  <c r="BS1360" i="4"/>
  <c r="BS1320" i="4"/>
  <c r="BS1600" i="4"/>
  <c r="BS1540" i="4"/>
  <c r="BS1500" i="4"/>
  <c r="BS1480" i="4"/>
  <c r="BS1280" i="4"/>
  <c r="BS1240" i="4"/>
  <c r="BS1200" i="4"/>
  <c r="BS1980" i="4"/>
  <c r="BS1940" i="4"/>
  <c r="BS1900" i="4"/>
  <c r="BS1943" i="4"/>
  <c r="BS1883" i="4"/>
  <c r="BS1843" i="4"/>
  <c r="BS1783" i="4"/>
  <c r="BS1743" i="4"/>
  <c r="BS1703" i="4"/>
  <c r="BS1663" i="4"/>
  <c r="BS1643" i="4"/>
  <c r="BS1623" i="4"/>
  <c r="BS1603" i="4"/>
  <c r="BS1583" i="4"/>
  <c r="BS1563" i="4"/>
  <c r="BS1543" i="4"/>
  <c r="BS1523" i="4"/>
  <c r="BS1503" i="4"/>
  <c r="BS1483" i="4"/>
  <c r="BS1463" i="4"/>
  <c r="BS1443" i="4"/>
  <c r="BS841" i="4"/>
  <c r="BS861" i="4"/>
  <c r="BS881" i="4"/>
  <c r="BS901" i="4"/>
  <c r="BS921" i="4"/>
  <c r="BS941" i="4"/>
  <c r="BS961" i="4"/>
  <c r="BS981" i="4"/>
  <c r="BS1001" i="4"/>
  <c r="BS1021" i="4"/>
  <c r="BS1041" i="4"/>
  <c r="BS1061" i="4"/>
  <c r="BS1081" i="4"/>
  <c r="BS1101" i="4"/>
  <c r="BS1121" i="4"/>
  <c r="BS419" i="4"/>
  <c r="BS439" i="4"/>
  <c r="BS459" i="4"/>
  <c r="BS479" i="4"/>
  <c r="BS499" i="4"/>
  <c r="BS519" i="4"/>
  <c r="BS259" i="4"/>
  <c r="BS279" i="4"/>
  <c r="BS539" i="4"/>
  <c r="BS299" i="4"/>
  <c r="BS319" i="4"/>
  <c r="BS339" i="4"/>
  <c r="BS379" i="4"/>
  <c r="BS1020" i="4"/>
  <c r="BS1000" i="4"/>
  <c r="BS960" i="4"/>
  <c r="BS1706" i="4"/>
  <c r="BS398" i="4"/>
  <c r="BS378" i="4"/>
  <c r="BS338" i="4"/>
  <c r="BS318" i="4"/>
  <c r="BS298" i="4"/>
  <c r="BS538" i="4"/>
  <c r="BS278" i="4"/>
  <c r="BS258" i="4"/>
  <c r="BS1080" i="4"/>
  <c r="BS1119" i="4"/>
  <c r="BS759" i="4"/>
  <c r="BS457" i="4"/>
  <c r="BS859" i="4"/>
  <c r="BS679" i="4"/>
  <c r="BS639" i="4"/>
  <c r="BS599" i="4"/>
  <c r="BS559" i="4"/>
  <c r="BS1039" i="4"/>
  <c r="BS999" i="4"/>
  <c r="BS1098" i="4"/>
  <c r="BS818" i="4"/>
  <c r="BS758" i="4"/>
  <c r="BS558" i="4"/>
  <c r="BS858" i="4"/>
  <c r="BS1138" i="4"/>
  <c r="BS778" i="4"/>
  <c r="BS658" i="4"/>
  <c r="BS1078" i="4"/>
  <c r="BS356" i="4"/>
  <c r="BS717" i="4"/>
  <c r="BS617" i="4"/>
  <c r="BS577" i="4"/>
  <c r="BS1097" i="4"/>
  <c r="BS817" i="4"/>
  <c r="BS757" i="4"/>
  <c r="BS355" i="4"/>
  <c r="BS335" i="4"/>
  <c r="BS535" i="4"/>
  <c r="BS495" i="4"/>
  <c r="BS688" i="4"/>
  <c r="BS186" i="4"/>
  <c r="BS989" i="4"/>
  <c r="BS527" i="4"/>
  <c r="BS729" i="4"/>
  <c r="BS969" i="4"/>
  <c r="BS1109" i="4"/>
  <c r="BS770" i="4"/>
  <c r="BS950" i="4"/>
  <c r="BS830" i="4"/>
  <c r="BS248" i="4"/>
  <c r="BS529" i="4"/>
  <c r="BS651" i="4"/>
  <c r="BS711" i="4"/>
  <c r="BS1091" i="4"/>
  <c r="BS430" i="4"/>
  <c r="BS708" i="4"/>
  <c r="BS810" i="4"/>
  <c r="BS389" i="4"/>
  <c r="BS1132" i="4"/>
  <c r="BS330" i="4"/>
  <c r="BS287" i="4"/>
  <c r="BS206" i="4"/>
  <c r="BS788" i="4"/>
  <c r="BS908" i="4"/>
  <c r="BS848" i="4"/>
  <c r="BS680" i="4"/>
  <c r="BS1780" i="4"/>
  <c r="BS1760" i="4"/>
  <c r="BS1781" i="4"/>
  <c r="BS1701" i="4"/>
  <c r="BS1621" i="4"/>
  <c r="BS1501" i="4"/>
  <c r="BS1441" i="4"/>
  <c r="BS1421" i="4"/>
  <c r="BS1361" i="4"/>
  <c r="BS1301" i="4"/>
  <c r="BS1221" i="4"/>
  <c r="BS1981" i="4"/>
  <c r="BS1921" i="4"/>
  <c r="BS1881" i="4"/>
  <c r="BS1541" i="4"/>
  <c r="BS1343" i="4"/>
  <c r="BS1303" i="4"/>
  <c r="BS1263" i="4"/>
  <c r="BS1203" i="4"/>
  <c r="BS399" i="4"/>
  <c r="BS880" i="4"/>
  <c r="BS640" i="4"/>
  <c r="BS920" i="4"/>
  <c r="BS620" i="4"/>
  <c r="BS1040" i="4"/>
  <c r="BS780" i="4"/>
  <c r="BS1860" i="4"/>
  <c r="BS660" i="4"/>
  <c r="BS336" i="4"/>
  <c r="BS296" i="4"/>
  <c r="BS256" i="4"/>
  <c r="BS998" i="4"/>
  <c r="BS938" i="4"/>
  <c r="BS436" i="4"/>
  <c r="BS737" i="4"/>
  <c r="BS415" i="4"/>
  <c r="BS1137" i="4"/>
  <c r="BS837" i="4"/>
  <c r="BS557" i="4"/>
  <c r="BS937" i="4"/>
  <c r="BS954" i="4"/>
  <c r="BS354" i="4"/>
  <c r="BS374" i="4"/>
  <c r="BS534" i="4"/>
  <c r="BS274" i="4"/>
  <c r="BS494" i="4"/>
  <c r="BS1076" i="4"/>
  <c r="BS1016" i="4"/>
  <c r="BS956" i="4"/>
  <c r="BS896" i="4"/>
  <c r="BS748" i="4"/>
  <c r="BS526" i="4"/>
  <c r="BS669" i="4"/>
  <c r="BS447" i="4"/>
  <c r="BS1820" i="4"/>
  <c r="BS1357" i="4"/>
  <c r="BS1947" i="4"/>
  <c r="BS1887" i="4"/>
  <c r="BS1747" i="4"/>
  <c r="BS1327" i="4"/>
  <c r="BS1187" i="4"/>
  <c r="BS1787" i="4"/>
  <c r="BS1707" i="4"/>
  <c r="BS1647" i="4"/>
  <c r="BS1587" i="4"/>
  <c r="BS1527" i="4"/>
  <c r="BS1467" i="4"/>
  <c r="BS1407" i="4"/>
  <c r="BS1247" i="4"/>
  <c r="BS1167" i="4"/>
  <c r="BS1648" i="4"/>
  <c r="BS1388" i="4"/>
  <c r="BS1208" i="4"/>
  <c r="BS1468" i="4"/>
  <c r="BS1268" i="4"/>
  <c r="BS1808" i="4"/>
  <c r="BS1408" i="4"/>
  <c r="BS1328" i="4"/>
  <c r="BS1848" i="4"/>
  <c r="BS1568" i="4"/>
  <c r="BS1368" i="4"/>
  <c r="BS1948" i="4"/>
  <c r="BS1868" i="4"/>
  <c r="BS1828" i="4"/>
  <c r="BS772" i="4"/>
  <c r="BS952" i="4"/>
  <c r="BS753" i="4"/>
  <c r="BS833" i="4"/>
  <c r="BS953" i="4"/>
  <c r="BS1053" i="4"/>
  <c r="BS531" i="4"/>
  <c r="BS352" i="4"/>
  <c r="BS1114" i="4"/>
  <c r="BS472" i="4"/>
  <c r="BS762" i="4"/>
  <c r="BS822" i="4"/>
  <c r="BS520" i="4"/>
  <c r="BS1406" i="4"/>
  <c r="BS2038" i="4"/>
  <c r="BS1688" i="4"/>
  <c r="BS1488" i="4"/>
  <c r="BS1749" i="4"/>
  <c r="BS1689" i="4"/>
  <c r="BS1649" i="4"/>
  <c r="BS1549" i="4"/>
  <c r="BS1429" i="4"/>
  <c r="BS1369" i="4"/>
  <c r="BS1309" i="4"/>
  <c r="BS1269" i="4"/>
  <c r="BS1949" i="4"/>
  <c r="BS1889" i="4"/>
  <c r="BS1869" i="4"/>
  <c r="BS1769" i="4"/>
  <c r="BS1529" i="4"/>
  <c r="BS1890" i="4"/>
  <c r="BS1670" i="4"/>
  <c r="BS1650" i="4"/>
  <c r="BS1210" i="4"/>
  <c r="BS1570" i="4"/>
  <c r="BS1530" i="4"/>
  <c r="BS1430" i="4"/>
  <c r="BS1350" i="4"/>
  <c r="BS1310" i="4"/>
  <c r="BS1290" i="4"/>
  <c r="BS1910" i="4"/>
  <c r="BS1750" i="4"/>
  <c r="BS1170" i="4"/>
  <c r="BS1631" i="4"/>
  <c r="BS1451" i="4"/>
  <c r="BS1331" i="4"/>
  <c r="BS1251" i="4"/>
  <c r="BS1191" i="4"/>
  <c r="BS1951" i="4"/>
  <c r="BS1836" i="4"/>
  <c r="BS1376" i="4"/>
  <c r="BS1216" i="4"/>
  <c r="BS1396" i="4"/>
  <c r="BS1176" i="4"/>
  <c r="BS1937" i="4"/>
  <c r="BS1897" i="4"/>
  <c r="BS1497" i="4"/>
  <c r="BS1337" i="4"/>
  <c r="BS1197" i="4"/>
  <c r="BS1931" i="4"/>
  <c r="BS1791" i="4"/>
  <c r="BS1731" i="4"/>
  <c r="BS1831" i="4"/>
  <c r="BS1371" i="4"/>
  <c r="BS1592" i="4"/>
  <c r="BS1532" i="4"/>
  <c r="BS1492" i="4"/>
  <c r="BS1352" i="4"/>
  <c r="BS1332" i="4"/>
  <c r="BS1312" i="4"/>
  <c r="BS1292" i="4"/>
  <c r="BS1272" i="4"/>
  <c r="BS1252" i="4"/>
  <c r="BS1232" i="4"/>
  <c r="BS1932" i="4"/>
  <c r="BS1852" i="4"/>
  <c r="BS1832" i="4"/>
  <c r="BS1812" i="4"/>
  <c r="BS1792" i="4"/>
  <c r="BS1672" i="4"/>
  <c r="BS1452" i="4"/>
  <c r="BS1972" i="4"/>
  <c r="BS1952" i="4"/>
  <c r="BS1912" i="4"/>
  <c r="BS1892" i="4"/>
  <c r="BS1872" i="4"/>
  <c r="BS1772" i="4"/>
  <c r="BS1752" i="4"/>
  <c r="BS1732" i="4"/>
  <c r="BS1712" i="4"/>
  <c r="BS1692" i="4"/>
  <c r="BS1392" i="4"/>
  <c r="BS1822" i="4"/>
  <c r="BS1212" i="4"/>
  <c r="BS1172" i="4"/>
  <c r="BS1762" i="4"/>
  <c r="BS1653" i="4"/>
  <c r="BS1633" i="4"/>
  <c r="BS1613" i="4"/>
  <c r="BS1593" i="4"/>
  <c r="BS1513" i="4"/>
  <c r="BS1493" i="4"/>
  <c r="BS1473" i="4"/>
  <c r="BS1453" i="4"/>
  <c r="BS1433" i="4"/>
  <c r="BS1413" i="4"/>
  <c r="BS1393" i="4"/>
  <c r="BS1373" i="4"/>
  <c r="BS1233" i="4"/>
  <c r="BS1533" i="4"/>
  <c r="BS1353" i="4"/>
  <c r="BS1333" i="4"/>
  <c r="BS1313" i="4"/>
  <c r="BS1293" i="4"/>
  <c r="BS1273" i="4"/>
  <c r="BS1253" i="4"/>
  <c r="BS1213" i="4"/>
  <c r="BS1193" i="4"/>
  <c r="BS1173" i="4"/>
  <c r="BS1933" i="4"/>
  <c r="BS1893" i="4"/>
  <c r="BS1873" i="4"/>
  <c r="BS1853" i="4"/>
  <c r="BS1793" i="4"/>
  <c r="BS1733" i="4"/>
  <c r="BS1573" i="4"/>
  <c r="BS1973" i="4"/>
  <c r="BS1953" i="4"/>
  <c r="BS1913" i="4"/>
  <c r="BS1833" i="4"/>
  <c r="BS1813" i="4"/>
  <c r="BS1773" i="4"/>
  <c r="BS1753" i="4"/>
  <c r="BS1713" i="4"/>
  <c r="BS1693" i="4"/>
  <c r="BS1553" i="4"/>
  <c r="BS1954" i="4"/>
  <c r="BS1894" i="4"/>
  <c r="BS1874" i="4"/>
  <c r="BS1854" i="4"/>
  <c r="BS1814" i="4"/>
  <c r="BS1794" i="4"/>
  <c r="BS1774" i="4"/>
  <c r="BS1734" i="4"/>
  <c r="BS1714" i="4"/>
  <c r="BS1654" i="4"/>
  <c r="BS1634" i="4"/>
  <c r="BS1614" i="4"/>
  <c r="BS1594" i="4"/>
  <c r="BS1574" i="4"/>
  <c r="BS1554" i="4"/>
  <c r="BS1534" i="4"/>
  <c r="BS1474" i="4"/>
  <c r="BS1454" i="4"/>
  <c r="BS1414" i="4"/>
  <c r="BS1374" i="4"/>
  <c r="BS1214" i="4"/>
  <c r="BS1674" i="4"/>
  <c r="BS1514" i="4"/>
  <c r="BS1494" i="4"/>
  <c r="BS1434" i="4"/>
  <c r="BS1394" i="4"/>
  <c r="BS1254" i="4"/>
  <c r="BS1234" i="4"/>
  <c r="BS1354" i="4"/>
  <c r="BS1334" i="4"/>
  <c r="BS1314" i="4"/>
  <c r="BS1294" i="4"/>
  <c r="BS1274" i="4"/>
  <c r="BS1694" i="4"/>
  <c r="BS1194" i="4"/>
  <c r="BS1174" i="4"/>
  <c r="BS1974" i="4"/>
  <c r="BS1934" i="4"/>
  <c r="BS1914" i="4"/>
  <c r="BS1834" i="4"/>
  <c r="BS1754" i="4"/>
  <c r="BS1675" i="4"/>
  <c r="BS1655" i="4"/>
  <c r="BS1635" i="4"/>
  <c r="BS1615" i="4"/>
  <c r="BS1595" i="4"/>
  <c r="BS1575" i="4"/>
  <c r="BS1555" i="4"/>
  <c r="BS1535" i="4"/>
  <c r="BS1755" i="4"/>
  <c r="BS1515" i="4"/>
  <c r="BS1495" i="4"/>
  <c r="BS1475" i="4"/>
  <c r="BS1455" i="4"/>
  <c r="BS1435" i="4"/>
  <c r="BS1415" i="4"/>
  <c r="BS1395" i="4"/>
  <c r="BS1375" i="4"/>
  <c r="BS1275" i="4"/>
  <c r="BS1235" i="4"/>
  <c r="BS1835" i="4"/>
  <c r="BS1815" i="4"/>
  <c r="BS1775" i="4"/>
  <c r="BS1715" i="4"/>
  <c r="BS1695" i="4"/>
  <c r="BS1355" i="4"/>
  <c r="BS1335" i="4"/>
  <c r="BS1315" i="4"/>
  <c r="BS1295" i="4"/>
  <c r="BS1255" i="4"/>
  <c r="BS1215" i="4"/>
  <c r="BS1195" i="4"/>
  <c r="BS1175" i="4"/>
  <c r="BS1975" i="4"/>
  <c r="BS1955" i="4"/>
  <c r="BS1935" i="4"/>
  <c r="BS1915" i="4"/>
  <c r="BS1895" i="4"/>
  <c r="BS1875" i="4"/>
  <c r="BS1735" i="4"/>
  <c r="BS1776" i="4"/>
  <c r="BS1756" i="4"/>
  <c r="BS1656" i="4"/>
  <c r="BS1636" i="4"/>
  <c r="BS1616" i="4"/>
  <c r="BS1576" i="4"/>
  <c r="BS1536" i="4"/>
  <c r="BS1336" i="4"/>
  <c r="BS1256" i="4"/>
  <c r="BS1456" i="4"/>
  <c r="BS1416" i="4"/>
  <c r="BS1356" i="4"/>
  <c r="BS1196" i="4"/>
  <c r="BS1976" i="4"/>
  <c r="BS1936" i="4"/>
  <c r="BS1916" i="4"/>
  <c r="BS1876" i="4"/>
  <c r="BS1816" i="4"/>
  <c r="BS1736" i="4"/>
  <c r="BS1716" i="4"/>
  <c r="BS1957" i="4"/>
  <c r="BS1917" i="4"/>
  <c r="BS1777" i="4"/>
  <c r="BS1717" i="4"/>
  <c r="BS1617" i="4"/>
  <c r="BS1577" i="4"/>
  <c r="BS1517" i="4"/>
  <c r="BS1477" i="4"/>
  <c r="BS1437" i="4"/>
  <c r="BS1397" i="4"/>
  <c r="BS1177" i="4"/>
  <c r="BS1597" i="4"/>
  <c r="BS1606" i="4"/>
  <c r="BS1297" i="4"/>
  <c r="BS1257" i="4"/>
  <c r="BS1217" i="4"/>
  <c r="BS1537" i="4"/>
  <c r="BS1977" i="4"/>
  <c r="BS1817" i="4"/>
  <c r="BS769" i="4"/>
  <c r="BS849" i="4"/>
  <c r="BS1049" i="4"/>
  <c r="BS949" i="4"/>
  <c r="BS1089" i="4"/>
  <c r="BS528" i="4"/>
  <c r="BS308" i="4"/>
  <c r="BS990" i="4"/>
  <c r="BS1130" i="4"/>
  <c r="BS870" i="4"/>
  <c r="BS970" i="4"/>
  <c r="BS448" i="4"/>
  <c r="BS550" i="4"/>
  <c r="BS650" i="4"/>
  <c r="BS750" i="4"/>
  <c r="BS1030" i="4"/>
  <c r="BS488" i="4"/>
  <c r="BS429" i="4"/>
  <c r="BS469" i="4"/>
  <c r="BS249" i="4"/>
  <c r="BS369" i="4"/>
  <c r="BS611" i="4"/>
  <c r="BS671" i="4"/>
  <c r="BS751" i="4"/>
  <c r="BS851" i="4"/>
  <c r="BS1011" i="4"/>
  <c r="BS289" i="4"/>
  <c r="BS811" i="4"/>
  <c r="BS1051" i="4"/>
  <c r="BS632" i="4"/>
  <c r="BS1032" i="4"/>
  <c r="BS552" i="4"/>
  <c r="BS968" i="4"/>
  <c r="BS749" i="4"/>
  <c r="BS407" i="4"/>
  <c r="BS126" i="4"/>
  <c r="BS890" i="4"/>
  <c r="BS408" i="4"/>
  <c r="BS329" i="4"/>
  <c r="BS771" i="4"/>
  <c r="BS971" i="4"/>
  <c r="BS1131" i="4"/>
  <c r="BS309" i="4"/>
  <c r="BS951" i="4"/>
  <c r="BS792" i="4"/>
  <c r="BS1072" i="4"/>
  <c r="BS510" i="4"/>
  <c r="BS270" i="4"/>
  <c r="BS310" i="4"/>
  <c r="BS654" i="4"/>
  <c r="BS814" i="4"/>
  <c r="BS854" i="4"/>
  <c r="BS1014" i="4"/>
  <c r="BS1134" i="4"/>
  <c r="BS412" i="4"/>
  <c r="BS272" i="4"/>
  <c r="BS294" i="4"/>
  <c r="BS254" i="4"/>
  <c r="BS514" i="4"/>
  <c r="BS474" i="4"/>
  <c r="BS454" i="4"/>
  <c r="BS434" i="4"/>
  <c r="BS414" i="4"/>
  <c r="BS1116" i="4"/>
  <c r="BS1096" i="4"/>
  <c r="BS876" i="4"/>
  <c r="BS856" i="4"/>
  <c r="BS836" i="4"/>
  <c r="BS816" i="4"/>
  <c r="BS796" i="4"/>
  <c r="BS776" i="4"/>
  <c r="BS756" i="4"/>
  <c r="BS736" i="4"/>
  <c r="BS716" i="4"/>
  <c r="BS696" i="4"/>
  <c r="BS676" i="4"/>
  <c r="BS656" i="4"/>
  <c r="BS636" i="4"/>
  <c r="BS616" i="4"/>
  <c r="BS596" i="4"/>
  <c r="BS576" i="4"/>
  <c r="BS413" i="4"/>
  <c r="BS1115" i="4"/>
  <c r="BS1095" i="4"/>
  <c r="BS1075" i="4"/>
  <c r="BS1055" i="4"/>
  <c r="BS1035" i="4"/>
  <c r="BS1015" i="4"/>
  <c r="BS995" i="4"/>
  <c r="BS975" i="4"/>
  <c r="BS955" i="4"/>
  <c r="BS935" i="4"/>
  <c r="BS915" i="4"/>
  <c r="BS895" i="4"/>
  <c r="BS875" i="4"/>
  <c r="BS855" i="4"/>
  <c r="BS835" i="4"/>
  <c r="BS815" i="4"/>
  <c r="BS795" i="4"/>
  <c r="BS775" i="4"/>
  <c r="BS755" i="4"/>
  <c r="BS735" i="4"/>
  <c r="BS668" i="4"/>
  <c r="BS728" i="4"/>
  <c r="BS948" i="4"/>
  <c r="BS487" i="4"/>
  <c r="BS388" i="4"/>
  <c r="BS690" i="4"/>
  <c r="BS630" i="4"/>
  <c r="BS715" i="4"/>
  <c r="BS695" i="4"/>
  <c r="BS675" i="4"/>
  <c r="BS655" i="4"/>
  <c r="BS635" i="4"/>
  <c r="BS615" i="4"/>
  <c r="BS595" i="4"/>
  <c r="BS575" i="4"/>
  <c r="BS555" i="4"/>
  <c r="BS353" i="4"/>
  <c r="BS393" i="4"/>
  <c r="BS373" i="4"/>
  <c r="BS333" i="4"/>
  <c r="BS313" i="4"/>
  <c r="BS293" i="4"/>
  <c r="BS533" i="4"/>
  <c r="BS273" i="4"/>
  <c r="BS253" i="4"/>
  <c r="BS513" i="4"/>
  <c r="BS493" i="4"/>
  <c r="BS473" i="4"/>
  <c r="BS433" i="4"/>
  <c r="BS453" i="4"/>
  <c r="BS1135" i="4"/>
  <c r="BS546" i="4"/>
  <c r="BS706" i="4"/>
  <c r="BS726" i="4"/>
  <c r="BS766" i="4"/>
  <c r="BS966" i="4"/>
  <c r="BS666" i="4"/>
  <c r="BS986" i="4"/>
  <c r="BS806" i="4"/>
  <c r="BS826" i="4"/>
  <c r="BS846" i="4"/>
  <c r="BS866" i="4"/>
  <c r="BS886" i="4"/>
  <c r="BS1126" i="4"/>
  <c r="BS926" i="4"/>
  <c r="BS946" i="4"/>
  <c r="BS1046" i="4"/>
  <c r="BS1066" i="4"/>
  <c r="BS1086" i="4"/>
  <c r="BS1106" i="4"/>
  <c r="BS606" i="4"/>
  <c r="BS626" i="4"/>
  <c r="BS746" i="4"/>
  <c r="BS906" i="4"/>
  <c r="BS1026" i="4"/>
  <c r="BS646" i="4"/>
  <c r="BS686" i="4"/>
  <c r="BS786" i="4"/>
  <c r="BS1006" i="4"/>
  <c r="BS566" i="4"/>
  <c r="BS586" i="4"/>
  <c r="BS767" i="4"/>
  <c r="BS1007" i="4"/>
  <c r="BS547" i="4"/>
  <c r="BS567" i="4"/>
  <c r="BS587" i="4"/>
  <c r="BS607" i="4"/>
  <c r="BS627" i="4"/>
  <c r="BS647" i="4"/>
  <c r="BS667" i="4"/>
  <c r="BS687" i="4"/>
  <c r="BS707" i="4"/>
  <c r="BS727" i="4"/>
  <c r="BS747" i="4"/>
  <c r="BS787" i="4"/>
  <c r="BS807" i="4"/>
  <c r="BS827" i="4"/>
  <c r="BS847" i="4"/>
  <c r="BS867" i="4"/>
  <c r="BS887" i="4"/>
  <c r="BS907" i="4"/>
  <c r="BS927" i="4"/>
  <c r="BS947" i="4"/>
  <c r="BS967" i="4"/>
  <c r="BS987" i="4"/>
  <c r="BS1027" i="4"/>
  <c r="BS1047" i="4"/>
  <c r="BS1067" i="4"/>
  <c r="BS1087" i="4"/>
  <c r="BS1107" i="4"/>
  <c r="BS1127" i="4"/>
  <c r="BS486" i="4"/>
  <c r="BS306" i="4"/>
  <c r="BS226" i="4"/>
  <c r="BS286" i="4"/>
  <c r="BS326" i="4"/>
  <c r="BS928" i="4"/>
  <c r="BS1008" i="4"/>
  <c r="BS1048" i="4"/>
  <c r="BS446" i="4"/>
  <c r="BS288" i="4"/>
  <c r="BS368" i="4"/>
  <c r="BS1090" i="4"/>
  <c r="BS508" i="4"/>
  <c r="BS710" i="4"/>
  <c r="BS930" i="4"/>
  <c r="BS1070" i="4"/>
  <c r="BS570" i="4"/>
  <c r="BS670" i="4"/>
  <c r="BS790" i="4"/>
  <c r="BS910" i="4"/>
  <c r="BS449" i="4"/>
  <c r="BS489" i="4"/>
  <c r="BS269" i="4"/>
  <c r="BS571" i="4"/>
  <c r="BS631" i="4"/>
  <c r="BS731" i="4"/>
  <c r="BS791" i="4"/>
  <c r="BS891" i="4"/>
  <c r="BS911" i="4"/>
  <c r="BS146" i="4"/>
  <c r="BS610" i="4"/>
  <c r="BS1010" i="4"/>
  <c r="BS509" i="4"/>
  <c r="BS551" i="4"/>
  <c r="BS691" i="4"/>
  <c r="BS831" i="4"/>
  <c r="BS991" i="4"/>
  <c r="BS409" i="4"/>
  <c r="BS871" i="4"/>
  <c r="BS1071" i="4"/>
  <c r="BS692" i="4"/>
  <c r="BS410" i="4"/>
  <c r="BS250" i="4"/>
  <c r="BS290" i="4"/>
  <c r="BS370" i="4"/>
  <c r="BS572" i="4"/>
  <c r="BS592" i="4"/>
  <c r="BS612" i="4"/>
  <c r="BS652" i="4"/>
  <c r="BS672" i="4"/>
  <c r="BS712" i="4"/>
  <c r="BS732" i="4"/>
  <c r="BS752" i="4"/>
  <c r="BS812" i="4"/>
  <c r="BS852" i="4"/>
  <c r="BS872" i="4"/>
  <c r="BS892" i="4"/>
  <c r="BS1012" i="4"/>
  <c r="BS1092" i="4"/>
  <c r="BS470" i="4"/>
  <c r="BS932" i="4"/>
  <c r="BS490" i="4"/>
  <c r="BS813" i="4"/>
  <c r="BS893" i="4"/>
  <c r="BS1410" i="4"/>
  <c r="BS1190" i="4"/>
  <c r="BS1171" i="4"/>
  <c r="BS1236" i="4"/>
  <c r="BS1737" i="4"/>
  <c r="BS1877" i="4"/>
  <c r="BS1512" i="4"/>
  <c r="BS1013" i="4"/>
  <c r="BS1113" i="4"/>
  <c r="BS451" i="4"/>
  <c r="BS271" i="4"/>
  <c r="BS251" i="4"/>
  <c r="BS391" i="4"/>
  <c r="BS634" i="4"/>
  <c r="BS714" i="4"/>
  <c r="BS914" i="4"/>
  <c r="BS292" i="4"/>
  <c r="BS372" i="4"/>
  <c r="BS874" i="4"/>
  <c r="BS1054" i="4"/>
  <c r="BS252" i="4"/>
  <c r="BS554" i="4"/>
  <c r="BS614" i="4"/>
  <c r="BS622" i="4"/>
  <c r="BS702" i="4"/>
  <c r="BS782" i="4"/>
  <c r="BS882" i="4"/>
  <c r="BS962" i="4"/>
  <c r="BS1082" i="4"/>
  <c r="BS440" i="4"/>
  <c r="BS500" i="4"/>
  <c r="BS540" i="4"/>
  <c r="BS380" i="4"/>
  <c r="BS360" i="4"/>
  <c r="BS1586" i="4"/>
  <c r="BS1486" i="4"/>
  <c r="BS1496" i="4"/>
  <c r="BS2099" i="4"/>
  <c r="BS2039" i="4"/>
  <c r="BS1999" i="4"/>
  <c r="BS2018" i="4"/>
  <c r="BS2055" i="4"/>
  <c r="BS2035" i="4"/>
  <c r="BS2135" i="4"/>
  <c r="BS2114" i="4"/>
  <c r="BS2141" i="4"/>
  <c r="BS2021" i="4"/>
  <c r="BS2040" i="4"/>
  <c r="BS2100" i="4"/>
  <c r="BS2120" i="4"/>
  <c r="BS2160" i="4"/>
  <c r="BS2158" i="4"/>
  <c r="BS2022" i="4"/>
  <c r="BS2042" i="4"/>
  <c r="BS2062" i="4"/>
  <c r="BS2102" i="4"/>
  <c r="BS2122" i="4"/>
  <c r="BS2142" i="4"/>
  <c r="BS2162" i="4"/>
  <c r="BT2162" i="4" s="1"/>
  <c r="BS2165" i="4"/>
  <c r="BS2026" i="4"/>
  <c r="BS2027" i="4"/>
  <c r="BS2007" i="4"/>
  <c r="BS1987" i="4"/>
  <c r="BS2147" i="4"/>
  <c r="BS2127" i="4"/>
  <c r="BS2107" i="4"/>
  <c r="BS2047" i="4"/>
  <c r="BS2148" i="4"/>
  <c r="BT2148" i="4" s="1"/>
  <c r="BS2128" i="4"/>
  <c r="BS2108" i="4"/>
  <c r="BS1988" i="4"/>
  <c r="BS2088" i="4"/>
  <c r="BS2048" i="4"/>
  <c r="BS2028" i="4"/>
  <c r="BS2008" i="4"/>
  <c r="BS2009" i="4"/>
  <c r="BS1989" i="4"/>
  <c r="BS2149" i="4"/>
  <c r="BT2149" i="4" s="1"/>
  <c r="BS2129" i="4"/>
  <c r="BS2109" i="4"/>
  <c r="BS2089" i="4"/>
  <c r="BS2049" i="4"/>
  <c r="BS2029" i="4"/>
  <c r="BS912" i="4"/>
  <c r="BS832" i="4"/>
  <c r="BS972" i="4"/>
  <c r="BS553" i="4"/>
  <c r="BS593" i="4"/>
  <c r="BS653" i="4"/>
  <c r="BS713" i="4"/>
  <c r="BS773" i="4"/>
  <c r="BS873" i="4"/>
  <c r="BS933" i="4"/>
  <c r="BS1830" i="4"/>
  <c r="BS1511" i="4"/>
  <c r="BS1211" i="4"/>
  <c r="BS1596" i="4"/>
  <c r="BS1856" i="4"/>
  <c r="BS1417" i="4"/>
  <c r="BS1771" i="4"/>
  <c r="BS1551" i="4"/>
  <c r="BS993" i="4"/>
  <c r="BS1073" i="4"/>
  <c r="BS1133" i="4"/>
  <c r="BS511" i="4"/>
  <c r="BS331" i="4"/>
  <c r="BS311" i="4"/>
  <c r="BS351" i="4"/>
  <c r="BS694" i="4"/>
  <c r="BS774" i="4"/>
  <c r="BS512" i="4"/>
  <c r="BS312" i="4"/>
  <c r="BS392" i="4"/>
  <c r="BS934" i="4"/>
  <c r="BS1094" i="4"/>
  <c r="BS1074" i="4"/>
  <c r="BS594" i="4"/>
  <c r="BS662" i="4"/>
  <c r="BS633" i="4"/>
  <c r="BS693" i="4"/>
  <c r="BS1490" i="4"/>
  <c r="BS582" i="4"/>
  <c r="BS862" i="4"/>
  <c r="BS1102" i="4"/>
  <c r="BS260" i="4"/>
  <c r="BS320" i="4"/>
  <c r="BS1846" i="4"/>
  <c r="BS1386" i="4"/>
  <c r="BS2056" i="4"/>
  <c r="BS2034" i="4"/>
  <c r="BS2001" i="4"/>
  <c r="BS2061" i="4"/>
  <c r="BS2010" i="4"/>
  <c r="BS2150" i="4"/>
  <c r="BT2150" i="4" s="1"/>
  <c r="BS2090" i="4"/>
  <c r="BS1991" i="4"/>
  <c r="BS1644" i="4"/>
  <c r="BS1524" i="4"/>
  <c r="BS1284" i="4"/>
  <c r="BS1161" i="4"/>
  <c r="BS564" i="4"/>
  <c r="BS604" i="4"/>
  <c r="BS603" i="4"/>
  <c r="BS624" i="4"/>
  <c r="BS623" i="4"/>
  <c r="BS644" i="4"/>
  <c r="BS643" i="4"/>
  <c r="BS664" i="4"/>
  <c r="BS663" i="4"/>
  <c r="BS684" i="4"/>
  <c r="BS704" i="4"/>
  <c r="BS723" i="4"/>
  <c r="BS743" i="4"/>
  <c r="BS763" i="4"/>
  <c r="BS784" i="4"/>
  <c r="BS804" i="4"/>
  <c r="BS824" i="4"/>
  <c r="BS863" i="4"/>
  <c r="BS884" i="4"/>
  <c r="BS903" i="4"/>
  <c r="BS924" i="4"/>
  <c r="BS944" i="4"/>
  <c r="BS963" i="4"/>
  <c r="BS984" i="4"/>
  <c r="BS1003" i="4"/>
  <c r="BS1024" i="4"/>
  <c r="BS1044" i="4"/>
  <c r="BS1043" i="4"/>
  <c r="BS1064" i="4"/>
  <c r="BS1063" i="4"/>
  <c r="BS1083" i="4"/>
  <c r="BS1103" i="4"/>
  <c r="BS1124" i="4"/>
  <c r="BS461" i="4"/>
  <c r="BS481" i="4"/>
  <c r="BS261" i="4"/>
  <c r="BS281" i="4"/>
  <c r="BS301" i="4"/>
  <c r="BS341" i="4"/>
  <c r="BS361" i="4"/>
  <c r="BS498" i="4"/>
  <c r="BS458" i="4"/>
  <c r="BS418" i="4"/>
  <c r="BS1140" i="4"/>
  <c r="BS1120" i="4"/>
  <c r="BS740" i="4"/>
  <c r="BS879" i="4"/>
  <c r="BS799" i="4"/>
  <c r="BS699" i="4"/>
  <c r="BS437" i="4"/>
  <c r="BS959" i="4"/>
  <c r="BS919" i="4"/>
  <c r="BS779" i="4"/>
  <c r="BS659" i="4"/>
  <c r="BS1139" i="4"/>
  <c r="BS1059" i="4"/>
  <c r="BS1019" i="4"/>
  <c r="BS357" i="4"/>
  <c r="BS477" i="4"/>
  <c r="BS838" i="4"/>
  <c r="BS798" i="4"/>
  <c r="BS718" i="4"/>
  <c r="BS578" i="4"/>
  <c r="BS978" i="4"/>
  <c r="BS416" i="4"/>
  <c r="BS1058" i="4"/>
  <c r="BS698" i="4"/>
  <c r="BS618" i="4"/>
  <c r="BS897" i="4"/>
  <c r="BS797" i="4"/>
  <c r="BS597" i="4"/>
  <c r="BS1117" i="4"/>
  <c r="BS997" i="4"/>
  <c r="BS777" i="4"/>
  <c r="BS677" i="4"/>
  <c r="BS375" i="4"/>
  <c r="BS295" i="4"/>
  <c r="BS275" i="4"/>
  <c r="BS515" i="4"/>
  <c r="BS808" i="4"/>
  <c r="BS569" i="4"/>
  <c r="BS327" i="4"/>
  <c r="BS809" i="4"/>
  <c r="BS1009" i="4"/>
  <c r="BS348" i="4"/>
  <c r="BS1050" i="4"/>
  <c r="BS590" i="4"/>
  <c r="BS1111" i="4"/>
  <c r="BS530" i="4"/>
  <c r="BS390" i="4"/>
  <c r="BS507" i="4"/>
  <c r="BS367" i="4"/>
  <c r="BS466" i="4"/>
  <c r="BS266" i="4"/>
  <c r="BS868" i="4"/>
  <c r="BS1028" i="4"/>
  <c r="BS350" i="4"/>
  <c r="BS1821" i="4"/>
  <c r="BS1761" i="4"/>
  <c r="BS1721" i="4"/>
  <c r="BS1661" i="4"/>
  <c r="BS1601" i="4"/>
  <c r="BS1581" i="4"/>
  <c r="BS1481" i="4"/>
  <c r="BS1381" i="4"/>
  <c r="BS1321" i="4"/>
  <c r="BS1281" i="4"/>
  <c r="BS1241" i="4"/>
  <c r="BS1201" i="4"/>
  <c r="BS1961" i="4"/>
  <c r="BS1901" i="4"/>
  <c r="BS1841" i="4"/>
  <c r="BS1423" i="4"/>
  <c r="BS1383" i="4"/>
  <c r="BS1243" i="4"/>
  <c r="BS1183" i="4"/>
  <c r="BS359" i="4"/>
  <c r="BS820" i="4"/>
  <c r="BS940" i="4"/>
  <c r="BS600" i="4"/>
  <c r="BS560" i="4"/>
  <c r="BS980" i="4"/>
  <c r="BS800" i="4"/>
  <c r="BS700" i="4"/>
  <c r="BS376" i="4"/>
  <c r="BS536" i="4"/>
  <c r="BS516" i="4"/>
  <c r="BS496" i="4"/>
  <c r="BS958" i="4"/>
  <c r="BS1018" i="4"/>
  <c r="BS878" i="4"/>
  <c r="BS1037" i="4"/>
  <c r="BS1077" i="4"/>
  <c r="BS1034" i="4"/>
  <c r="BS394" i="4"/>
  <c r="BS314" i="4"/>
  <c r="BS1056" i="4"/>
  <c r="BS996" i="4"/>
  <c r="BS936" i="4"/>
  <c r="BS556" i="4"/>
  <c r="BS648" i="4"/>
  <c r="BS1128" i="4"/>
  <c r="BS829" i="4"/>
  <c r="BS1840" i="4"/>
  <c r="BS1967" i="4"/>
  <c r="BS1907" i="4"/>
  <c r="BS1847" i="4"/>
  <c r="BS1347" i="4"/>
  <c r="BS1387" i="4"/>
  <c r="BS1807" i="4"/>
  <c r="BS1727" i="4"/>
  <c r="BS1667" i="4"/>
  <c r="BS1607" i="4"/>
  <c r="BS1547" i="4"/>
  <c r="BS1487" i="4"/>
  <c r="BS1427" i="4"/>
  <c r="BS1267" i="4"/>
  <c r="BS1207" i="4"/>
  <c r="BS1708" i="4"/>
  <c r="BS1248" i="4"/>
  <c r="BS1668" i="4"/>
  <c r="BS1428" i="4"/>
  <c r="BS1348" i="4"/>
  <c r="BS1768" i="4"/>
  <c r="BS1788" i="4"/>
  <c r="BS1508" i="4"/>
  <c r="BS1288" i="4"/>
  <c r="BS1928" i="4"/>
  <c r="BS1748" i="4"/>
  <c r="BS1588" i="4"/>
  <c r="BS1548" i="4"/>
  <c r="BS1729" i="4"/>
  <c r="BS1669" i="4"/>
  <c r="BS1609" i="4"/>
  <c r="BS1569" i="4"/>
  <c r="BS1489" i="4"/>
  <c r="BS1449" i="4"/>
  <c r="BS1389" i="4"/>
  <c r="BS1329" i="4"/>
  <c r="BS1809" i="4"/>
  <c r="BS1289" i="4"/>
  <c r="BS1229" i="4"/>
  <c r="BS1969" i="4"/>
  <c r="BS1909" i="4"/>
  <c r="BS1829" i="4"/>
  <c r="BS1970" i="4"/>
  <c r="BS1770" i="4"/>
  <c r="BS1630" i="4"/>
  <c r="BS1810" i="4"/>
  <c r="BS1550" i="4"/>
  <c r="BS1270" i="4"/>
  <c r="BS1450" i="4"/>
  <c r="BS1230" i="4"/>
  <c r="BS1850" i="4"/>
  <c r="BS1710" i="4"/>
  <c r="BS1911" i="4"/>
  <c r="BS1711" i="4"/>
  <c r="BS1591" i="4"/>
  <c r="BS1471" i="4"/>
  <c r="BS1351" i="4"/>
  <c r="BS1271" i="4"/>
  <c r="BS1971" i="4"/>
  <c r="BS1676" i="4"/>
  <c r="BS1436" i="4"/>
  <c r="BS1276" i="4"/>
  <c r="BS1696" i="4"/>
  <c r="BS1657" i="4"/>
  <c r="BS1677" i="4"/>
  <c r="BS1317" i="4"/>
  <c r="BS1637" i="4"/>
  <c r="BS1691" i="4"/>
  <c r="BS1871" i="4"/>
  <c r="BS1571" i="4"/>
  <c r="BS1652" i="4"/>
  <c r="BS1572" i="4"/>
  <c r="BS1432" i="4"/>
  <c r="BS2032" i="4"/>
  <c r="BS2152" i="4"/>
  <c r="BS2132" i="4"/>
  <c r="BS2112" i="4"/>
  <c r="BS2092" i="4"/>
  <c r="BS2033" i="4"/>
  <c r="BS1993" i="4"/>
  <c r="BS2153" i="4"/>
  <c r="BS2133" i="4"/>
  <c r="BS2113" i="4"/>
  <c r="BS2093" i="4"/>
  <c r="BS1994" i="4"/>
  <c r="BS2154" i="4"/>
  <c r="BT2154" i="4" s="1"/>
  <c r="BS2134" i="4"/>
  <c r="BS2156" i="4"/>
  <c r="BS2136" i="4"/>
  <c r="BS2096" i="4"/>
  <c r="BS2016" i="4"/>
  <c r="BS2116" i="4"/>
  <c r="BS2036" i="4"/>
  <c r="BS1996" i="4"/>
  <c r="BS2057" i="4"/>
  <c r="BS2037" i="4"/>
  <c r="BS1997" i="4"/>
  <c r="BS2157" i="4"/>
  <c r="BS2137" i="4"/>
  <c r="BS2117" i="4"/>
  <c r="BS2097" i="4"/>
  <c r="BS2017" i="4"/>
  <c r="BS1998" i="4"/>
  <c r="BS2098" i="4"/>
  <c r="BS2110" i="4"/>
  <c r="BS2164" i="4"/>
  <c r="BS2144" i="4"/>
  <c r="BS2124" i="4"/>
  <c r="BS2104" i="4"/>
  <c r="BS2064" i="4"/>
  <c r="BS2044" i="4"/>
  <c r="BS2024" i="4"/>
  <c r="BS2004" i="4"/>
  <c r="BS1984" i="4"/>
  <c r="BS1964" i="4"/>
  <c r="BS1944" i="4"/>
  <c r="BS1924" i="4"/>
  <c r="BS1904" i="4"/>
  <c r="BS1884" i="4"/>
  <c r="BS1864" i="4"/>
  <c r="BS1844" i="4"/>
  <c r="BS1824" i="4"/>
  <c r="BS1804" i="4"/>
  <c r="BS1784" i="4"/>
  <c r="BS1764" i="4"/>
  <c r="BS1744" i="4"/>
  <c r="BS1724" i="4"/>
  <c r="BS1684" i="4"/>
  <c r="BS1664" i="4"/>
  <c r="BS1624" i="4"/>
  <c r="BS1564" i="4"/>
  <c r="BS1544" i="4"/>
  <c r="BS1464" i="4"/>
  <c r="BS1444" i="4"/>
  <c r="BS1404" i="4"/>
  <c r="BS1364" i="4"/>
  <c r="BS1324" i="4"/>
  <c r="BS1304" i="4"/>
  <c r="BS1264" i="4"/>
  <c r="BS1224" i="4"/>
  <c r="BS1184" i="4"/>
  <c r="BS683" i="4"/>
  <c r="BS703" i="4"/>
  <c r="BS724" i="4"/>
  <c r="BS744" i="4"/>
  <c r="BS764" i="4"/>
  <c r="BS783" i="4"/>
  <c r="BS803" i="4"/>
  <c r="BS823" i="4"/>
  <c r="BS864" i="4"/>
  <c r="BS883" i="4"/>
  <c r="BS904" i="4"/>
  <c r="BS923" i="4"/>
  <c r="BS943" i="4"/>
  <c r="BS964" i="4"/>
  <c r="BS983" i="4"/>
  <c r="BS1004" i="4"/>
  <c r="BS1023" i="4"/>
  <c r="BS1084" i="4"/>
  <c r="BS1104" i="4"/>
  <c r="BS1123" i="4"/>
  <c r="BS421" i="4"/>
  <c r="BS441" i="4"/>
  <c r="BS501" i="4"/>
  <c r="BS521" i="4"/>
  <c r="BS541" i="4"/>
  <c r="BS321" i="4"/>
  <c r="BS381" i="4"/>
  <c r="BS401" i="4"/>
  <c r="BS518" i="4"/>
  <c r="BS478" i="4"/>
  <c r="BS438" i="4"/>
  <c r="BS1100" i="4"/>
  <c r="BS860" i="4"/>
  <c r="BS899" i="4"/>
  <c r="BS819" i="4"/>
  <c r="BS739" i="4"/>
  <c r="BS719" i="4"/>
  <c r="BS1099" i="4"/>
  <c r="BS939" i="4"/>
  <c r="BS839" i="4"/>
  <c r="BS619" i="4"/>
  <c r="BS579" i="4"/>
  <c r="BS417" i="4"/>
  <c r="BS1079" i="4"/>
  <c r="BS979" i="4"/>
  <c r="BS497" i="4"/>
  <c r="BS1118" i="4"/>
  <c r="BS738" i="4"/>
  <c r="BS598" i="4"/>
  <c r="BS1038" i="4"/>
  <c r="BS678" i="4"/>
  <c r="BS638" i="4"/>
  <c r="BS396" i="4"/>
  <c r="BS877" i="4"/>
  <c r="BS697" i="4"/>
  <c r="BS435" i="4"/>
  <c r="BS1057" i="4"/>
  <c r="BS1017" i="4"/>
  <c r="BS857" i="4"/>
  <c r="BS657" i="4"/>
  <c r="BS395" i="4"/>
  <c r="BS315" i="4"/>
  <c r="BS255" i="4"/>
  <c r="BS475" i="4"/>
  <c r="BS608" i="4"/>
  <c r="BS1068" i="4"/>
  <c r="BS649" i="4"/>
  <c r="BS889" i="4"/>
  <c r="BS347" i="4"/>
  <c r="BS1129" i="4"/>
  <c r="BS1110" i="4"/>
  <c r="BS428" i="4"/>
  <c r="BS730" i="4"/>
  <c r="BS468" i="4"/>
  <c r="BS591" i="4"/>
  <c r="BS1031" i="4"/>
  <c r="BS931" i="4"/>
  <c r="BS992" i="4"/>
  <c r="BS328" i="4"/>
  <c r="BS850" i="4"/>
  <c r="BS349" i="4"/>
  <c r="BS794" i="4"/>
  <c r="BS267" i="4"/>
  <c r="BS589" i="4"/>
  <c r="BS346" i="4"/>
  <c r="BS888" i="4"/>
  <c r="BS1088" i="4"/>
  <c r="BS1108" i="4"/>
  <c r="BS1740" i="4"/>
  <c r="BS1801" i="4"/>
  <c r="BS1741" i="4"/>
  <c r="BS1681" i="4"/>
  <c r="BS1641" i="4"/>
  <c r="BS1561" i="4"/>
  <c r="BS1461" i="4"/>
  <c r="BS1401" i="4"/>
  <c r="BS1341" i="4"/>
  <c r="BS1261" i="4"/>
  <c r="BS1181" i="4"/>
  <c r="BS1941" i="4"/>
  <c r="BS1861" i="4"/>
  <c r="BS1403" i="4"/>
  <c r="BS1363" i="4"/>
  <c r="BS1323" i="4"/>
  <c r="BS1283" i="4"/>
  <c r="BS1223" i="4"/>
  <c r="BS1160" i="4"/>
  <c r="BS1060" i="4"/>
  <c r="BS760" i="4"/>
  <c r="BS900" i="4"/>
  <c r="BS840" i="4"/>
  <c r="BS580" i="4"/>
  <c r="BS720" i="4"/>
  <c r="BS316" i="4"/>
  <c r="BS276" i="4"/>
  <c r="BS476" i="4"/>
  <c r="BS456" i="4"/>
  <c r="BS918" i="4"/>
  <c r="BS898" i="4"/>
  <c r="BS455" i="4"/>
  <c r="BS977" i="4"/>
  <c r="BS637" i="4"/>
  <c r="BS957" i="4"/>
  <c r="BS917" i="4"/>
  <c r="BS334" i="4"/>
  <c r="BS1136" i="4"/>
  <c r="BS1036" i="4"/>
  <c r="BS976" i="4"/>
  <c r="BS916" i="4"/>
  <c r="BS588" i="4"/>
  <c r="BS828" i="4"/>
  <c r="BS609" i="4"/>
  <c r="BS929" i="4"/>
  <c r="BS834" i="4"/>
  <c r="BS1426" i="4"/>
  <c r="BS1326" i="4"/>
  <c r="BS1927" i="4"/>
  <c r="BS1867" i="4"/>
  <c r="BS1367" i="4"/>
  <c r="BS1307" i="4"/>
  <c r="BS1827" i="4"/>
  <c r="BS1767" i="4"/>
  <c r="BS1687" i="4"/>
  <c r="BS1627" i="4"/>
  <c r="BS1567" i="4"/>
  <c r="BS1507" i="4"/>
  <c r="BS1447" i="4"/>
  <c r="BS1287" i="4"/>
  <c r="BS1227" i="4"/>
  <c r="BS1608" i="4"/>
  <c r="BS1168" i="4"/>
  <c r="BS1908" i="4"/>
  <c r="BS1528" i="4"/>
  <c r="BS1228" i="4"/>
  <c r="BS1188" i="4"/>
  <c r="BS1628" i="4"/>
  <c r="BS1308" i="4"/>
  <c r="BS1968" i="4"/>
  <c r="BS1888" i="4"/>
  <c r="BS1728" i="4"/>
  <c r="BS1448" i="4"/>
  <c r="BS1709" i="4"/>
  <c r="BS1629" i="4"/>
  <c r="BS1589" i="4"/>
  <c r="BS1509" i="4"/>
  <c r="BS1469" i="4"/>
  <c r="BS1409" i="4"/>
  <c r="BS1349" i="4"/>
  <c r="BS1052" i="4"/>
  <c r="BS573" i="4"/>
  <c r="BS613" i="4"/>
  <c r="BS673" i="4"/>
  <c r="BS733" i="4"/>
  <c r="BS793" i="4"/>
  <c r="BS853" i="4"/>
  <c r="BS913" i="4"/>
  <c r="BS1930" i="4"/>
  <c r="BS1431" i="4"/>
  <c r="BS1795" i="4"/>
  <c r="BS1956" i="4"/>
  <c r="BS1277" i="4"/>
  <c r="BS1611" i="4"/>
  <c r="BS1612" i="4"/>
  <c r="BS1412" i="4"/>
  <c r="BS1033" i="4"/>
  <c r="BS1093" i="4"/>
  <c r="BS411" i="4"/>
  <c r="BS491" i="4"/>
  <c r="BS431" i="4"/>
  <c r="BS291" i="4"/>
  <c r="BS674" i="4"/>
  <c r="BS734" i="4"/>
  <c r="BS894" i="4"/>
  <c r="BS532" i="4"/>
  <c r="BS332" i="4"/>
  <c r="BS432" i="4"/>
  <c r="BS994" i="4"/>
  <c r="BS492" i="4"/>
  <c r="BS452" i="4"/>
  <c r="BS574" i="4"/>
  <c r="BS562" i="4"/>
  <c r="BS642" i="4"/>
  <c r="BS722" i="4"/>
  <c r="BS802" i="4"/>
  <c r="BS902" i="4"/>
  <c r="BS982" i="4"/>
  <c r="BS1062" i="4"/>
  <c r="BS420" i="4"/>
  <c r="BS480" i="4"/>
  <c r="BS280" i="4"/>
  <c r="BS340" i="4"/>
  <c r="BS400" i="4"/>
  <c r="BS1886" i="4"/>
  <c r="BS1566" i="4"/>
  <c r="BS1516" i="4"/>
  <c r="BS1983" i="4"/>
  <c r="BS2119" i="4"/>
  <c r="BS2139" i="4"/>
  <c r="BS2159" i="4"/>
  <c r="BT2159" i="4" s="1"/>
  <c r="BS2059" i="4"/>
  <c r="BS2019" i="4"/>
  <c r="BS2058" i="4"/>
  <c r="BS1995" i="4"/>
  <c r="BS2095" i="4"/>
  <c r="BS2155" i="4"/>
  <c r="BT2155" i="4" s="1"/>
  <c r="BS2094" i="4"/>
  <c r="BS2101" i="4"/>
  <c r="BS2060" i="4"/>
  <c r="BS2161" i="4"/>
  <c r="BS1990" i="4"/>
  <c r="BS2118" i="4"/>
  <c r="BS2151" i="4"/>
  <c r="BT2151" i="4" s="1"/>
  <c r="BS2111" i="4"/>
  <c r="BS2051" i="4"/>
  <c r="BS1992" i="4"/>
  <c r="BS1604" i="4"/>
  <c r="BS1484" i="4"/>
  <c r="BS1384" i="4"/>
  <c r="BS1141" i="4"/>
  <c r="BS583" i="4"/>
  <c r="BS1209" i="4"/>
  <c r="BS1849" i="4"/>
  <c r="BS1470" i="4"/>
  <c r="BS1330" i="4"/>
  <c r="BS1590" i="4"/>
  <c r="BS1311" i="4"/>
  <c r="BS1556" i="4"/>
  <c r="BS1377" i="4"/>
  <c r="BS1751" i="4"/>
  <c r="BS1632" i="4"/>
  <c r="BS1472" i="4"/>
  <c r="BS1162" i="4"/>
  <c r="BS482" i="4"/>
  <c r="BS503" i="4"/>
  <c r="BS1105" i="4"/>
  <c r="C61" i="4"/>
  <c r="BQ1145" i="4"/>
  <c r="BS1125" i="4" s="1"/>
  <c r="C62" i="4" l="1"/>
  <c r="BQ1165" i="4"/>
  <c r="BS1145" i="4" s="1"/>
  <c r="BQ1185" i="4" l="1"/>
  <c r="BS1165" i="4" s="1"/>
  <c r="C63" i="4"/>
  <c r="BQ1205" i="4" l="1"/>
  <c r="BS1185" i="4" s="1"/>
  <c r="C64" i="4"/>
  <c r="BQ1225" i="4" l="1"/>
  <c r="BS1205" i="4" s="1"/>
  <c r="C65" i="4"/>
  <c r="BQ1245" i="4" l="1"/>
  <c r="BS1225" i="4" s="1"/>
  <c r="C66" i="4"/>
  <c r="BQ1265" i="4" l="1"/>
  <c r="BS1245" i="4" s="1"/>
  <c r="C67" i="4"/>
  <c r="BQ1285" i="4" l="1"/>
  <c r="BS1265" i="4" s="1"/>
  <c r="C68" i="4"/>
  <c r="BQ1305" i="4" l="1"/>
  <c r="BS1285" i="4" s="1"/>
  <c r="C69" i="4"/>
  <c r="BQ1325" i="4" l="1"/>
  <c r="BS1305" i="4" s="1"/>
  <c r="C70" i="4"/>
  <c r="BQ1345" i="4" l="1"/>
  <c r="BS1325" i="4" s="1"/>
  <c r="C71" i="4"/>
  <c r="BQ1365" i="4" s="1"/>
  <c r="BS1345" i="4" s="1"/>
  <c r="C72" i="4" l="1"/>
  <c r="BQ1385" i="4" l="1"/>
  <c r="BS1365" i="4" s="1"/>
  <c r="C73" i="4"/>
  <c r="BQ1405" i="4" l="1"/>
  <c r="BS1385" i="4" s="1"/>
  <c r="C74" i="4"/>
  <c r="BQ1425" i="4" l="1"/>
  <c r="BS1405" i="4" s="1"/>
  <c r="C75" i="4"/>
  <c r="BQ1445" i="4" l="1"/>
  <c r="BS1425" i="4" s="1"/>
  <c r="C76" i="4"/>
  <c r="BQ1465" i="4" l="1"/>
  <c r="BS1445" i="4" s="1"/>
  <c r="C77" i="4"/>
  <c r="BQ1485" i="4" l="1"/>
  <c r="BS1465" i="4" s="1"/>
  <c r="C78" i="4"/>
  <c r="BQ1505" i="4" l="1"/>
  <c r="BS1485" i="4" s="1"/>
  <c r="C79" i="4"/>
  <c r="BQ1525" i="4" l="1"/>
  <c r="BS1505" i="4" s="1"/>
  <c r="C80" i="4"/>
  <c r="BQ1545" i="4" l="1"/>
  <c r="BS1525" i="4" s="1"/>
  <c r="C81" i="4"/>
  <c r="BQ1565" i="4" l="1"/>
  <c r="BS1545" i="4" s="1"/>
  <c r="C82" i="4"/>
  <c r="BQ1585" i="4" l="1"/>
  <c r="BS1565" i="4" s="1"/>
  <c r="C83" i="4"/>
  <c r="BQ1605" i="4" l="1"/>
  <c r="BS1585" i="4" s="1"/>
  <c r="C84" i="4"/>
  <c r="BQ1625" i="4" l="1"/>
  <c r="BS1605" i="4" s="1"/>
  <c r="C85" i="4"/>
  <c r="BQ1645" i="4" l="1"/>
  <c r="BS1625" i="4" s="1"/>
  <c r="C86" i="4"/>
  <c r="BQ1665" i="4" l="1"/>
  <c r="BS1645" i="4" s="1"/>
  <c r="C87" i="4"/>
  <c r="BQ1685" i="4" l="1"/>
  <c r="BS1665" i="4" s="1"/>
  <c r="C88" i="4"/>
  <c r="BQ1705" i="4" s="1"/>
  <c r="BS1685" i="4" s="1"/>
  <c r="C89" i="4" l="1"/>
  <c r="BQ1725" i="4" s="1"/>
  <c r="BS1705" i="4" s="1"/>
  <c r="BQ1745" i="4" l="1"/>
  <c r="BS1725" i="4" s="1"/>
  <c r="C90" i="4"/>
  <c r="BQ1765" i="4" l="1"/>
  <c r="BS1745" i="4" s="1"/>
  <c r="C91" i="4"/>
  <c r="BQ1785" i="4" l="1"/>
  <c r="BS1765" i="4" s="1"/>
  <c r="C92" i="4"/>
  <c r="BQ1805" i="4" l="1"/>
  <c r="BS1785" i="4" s="1"/>
  <c r="C93" i="4"/>
  <c r="BQ1825" i="4" l="1"/>
  <c r="BS1805" i="4" s="1"/>
  <c r="C94" i="4"/>
  <c r="BQ1845" i="4" l="1"/>
  <c r="BS1825" i="4" s="1"/>
  <c r="C95" i="4"/>
  <c r="BQ1865" i="4" s="1"/>
  <c r="BS1845" i="4" s="1"/>
  <c r="C96" i="4" l="1"/>
  <c r="BQ1885" i="4" l="1"/>
  <c r="BS1865" i="4" s="1"/>
  <c r="C97" i="4"/>
  <c r="BQ1905" i="4" l="1"/>
  <c r="BS1885" i="4" s="1"/>
  <c r="C98" i="4"/>
  <c r="BQ1925" i="4" l="1"/>
  <c r="BS1905" i="4" s="1"/>
  <c r="C99" i="4"/>
  <c r="BQ1945" i="4" l="1"/>
  <c r="BS1925" i="4" s="1"/>
  <c r="C100" i="4"/>
  <c r="BQ1965" i="4" l="1"/>
  <c r="BS1945" i="4" s="1"/>
  <c r="C101" i="4"/>
  <c r="BQ1985" i="4" s="1"/>
  <c r="BS1965" i="4" s="1"/>
  <c r="C102" i="4" l="1"/>
  <c r="BQ2005" i="4" l="1"/>
  <c r="BS1985" i="4" s="1"/>
  <c r="C103" i="4"/>
  <c r="BQ2025" i="4" s="1"/>
  <c r="BS2005" i="4" s="1"/>
  <c r="C104" i="4" l="1"/>
  <c r="BQ2045" i="4" l="1"/>
  <c r="BS2025" i="4" s="1"/>
  <c r="C105" i="4"/>
  <c r="BQ2065" i="4" s="1"/>
  <c r="BS2045" i="4" s="1"/>
  <c r="C106" i="4" l="1"/>
  <c r="BQ2085" i="4" l="1"/>
  <c r="BS2065" i="4" s="1"/>
  <c r="C107" i="4"/>
  <c r="BQ2105" i="4" l="1"/>
  <c r="BS2085" i="4" s="1"/>
  <c r="C108" i="4"/>
  <c r="BQ2125" i="4" l="1"/>
  <c r="BS2105" i="4" s="1"/>
  <c r="C109" i="4"/>
  <c r="BQ2145" i="4" s="1"/>
  <c r="BS2125" i="4" s="1"/>
  <c r="BR2066" i="4" l="1"/>
  <c r="BS2066" i="4" l="1"/>
  <c r="BR2067" i="4"/>
  <c r="BR2068" i="4" l="1"/>
  <c r="BS2067" i="4"/>
  <c r="BS2068" i="4" l="1"/>
  <c r="BR2069" i="4"/>
  <c r="BR2070" i="4" l="1"/>
  <c r="BS2069" i="4"/>
  <c r="BS2070" i="4" l="1"/>
  <c r="BR2071" i="4"/>
  <c r="BS2071" i="4" l="1"/>
  <c r="BR2072" i="4"/>
  <c r="BR2073" i="4" l="1"/>
  <c r="BS2072" i="4"/>
  <c r="BS2073" i="4" l="1"/>
  <c r="BR2074" i="4"/>
  <c r="BR2075" i="4" l="1"/>
  <c r="BS2074" i="4"/>
  <c r="BS2075" i="4" l="1"/>
  <c r="BR2076" i="4"/>
  <c r="BS2076" i="4" l="1"/>
  <c r="BR2077" i="4"/>
  <c r="BS2077" i="4" l="1"/>
  <c r="BR2078" i="4"/>
  <c r="BR2079" i="4" l="1"/>
  <c r="BS2078" i="4"/>
  <c r="BR2080" i="4" l="1"/>
  <c r="BS2079" i="4"/>
  <c r="BR2081" i="4" l="1"/>
  <c r="BS2080" i="4"/>
  <c r="BR2082" i="4" l="1"/>
  <c r="BS2081" i="4"/>
  <c r="BR2083" i="4" l="1"/>
  <c r="BS2082" i="4"/>
  <c r="BS2083" i="4" l="1"/>
  <c r="BR2084" i="4"/>
  <c r="BS2084" i="4" s="1"/>
  <c r="BS124" i="4" l="1"/>
  <c r="BT205" i="4" s="1"/>
  <c r="BT1345" i="4"/>
  <c r="BT1465" i="4"/>
  <c r="BT1425" i="4"/>
  <c r="BT1525" i="4"/>
  <c r="BT1305" i="4"/>
  <c r="BT1245" i="4"/>
  <c r="BT1225" i="4"/>
  <c r="BT1205" i="4"/>
  <c r="BT1165" i="4"/>
  <c r="BT1145" i="4"/>
  <c r="BT1505" i="4"/>
  <c r="BT1485" i="4"/>
  <c r="BT1105" i="4"/>
  <c r="BT1085" i="4"/>
  <c r="BT1066" i="4" s="1"/>
  <c r="BT1065" i="4"/>
  <c r="BT1045" i="4"/>
  <c r="BT1025" i="4"/>
  <c r="BT1845" i="4"/>
  <c r="BT1825" i="4"/>
  <c r="BT1765" i="4"/>
  <c r="BT1725" i="4"/>
  <c r="BT1005" i="4"/>
  <c r="BT985" i="4"/>
  <c r="BT965" i="4"/>
  <c r="BT945" i="4"/>
  <c r="BT1185" i="4"/>
  <c r="BT1285" i="4"/>
  <c r="BT1325" i="4"/>
  <c r="BT1265" i="4"/>
  <c r="BT1405" i="4"/>
  <c r="BT1365" i="4"/>
  <c r="BT1445" i="4"/>
  <c r="BT1385" i="4"/>
  <c r="BT1925" i="4"/>
  <c r="BT1905" i="4"/>
  <c r="BT1885" i="4"/>
  <c r="BT125" i="4" l="1"/>
  <c r="BT1865" i="4"/>
  <c r="BT1805" i="4"/>
  <c r="BT1785" i="4"/>
  <c r="BT1745" i="4"/>
  <c r="BT1665" i="4"/>
  <c r="BT1645" i="4"/>
  <c r="BT1625" i="4"/>
  <c r="BT1605" i="4"/>
  <c r="BT1588" i="4" s="1"/>
  <c r="BT1585" i="4"/>
  <c r="BT1565" i="4"/>
  <c r="BT1545" i="4"/>
  <c r="BT1685" i="4"/>
  <c r="BT1125" i="4"/>
  <c r="BT2145" i="4"/>
  <c r="BT1945" i="4"/>
  <c r="BT1965" i="4"/>
  <c r="BT1985" i="4"/>
  <c r="BT2005" i="4"/>
  <c r="BT2025" i="4"/>
  <c r="BT2045" i="4"/>
  <c r="BT2065" i="4"/>
  <c r="BT2085" i="4"/>
  <c r="BT2105" i="4"/>
  <c r="BT2125" i="4"/>
  <c r="BT1705" i="4"/>
  <c r="BT245" i="4"/>
  <c r="BT925" i="4"/>
  <c r="BT225" i="4"/>
  <c r="BT885" i="4"/>
  <c r="BT905" i="4"/>
  <c r="BT845" i="4"/>
  <c r="BT865" i="4"/>
  <c r="BT805" i="4"/>
  <c r="BT825" i="4"/>
  <c r="BT765" i="4"/>
  <c r="BT785" i="4"/>
  <c r="BT725" i="4"/>
  <c r="BT745" i="4"/>
  <c r="BT685" i="4"/>
  <c r="BT705" i="4"/>
  <c r="BT645" i="4"/>
  <c r="BT665" i="4"/>
  <c r="BT605" i="4"/>
  <c r="BT625" i="4"/>
  <c r="BT565" i="4"/>
  <c r="BT585" i="4"/>
  <c r="BT525" i="4"/>
  <c r="BT545" i="4"/>
  <c r="BT485" i="4"/>
  <c r="BT505" i="4"/>
  <c r="BT445" i="4"/>
  <c r="BT465" i="4"/>
  <c r="BT405" i="4"/>
  <c r="BT425" i="4"/>
  <c r="BT365" i="4"/>
  <c r="BT385" i="4"/>
  <c r="BT325" i="4"/>
  <c r="BT345" i="4"/>
  <c r="BT305" i="4"/>
  <c r="BT265" i="4"/>
  <c r="BT285" i="4"/>
  <c r="BT145" i="4"/>
  <c r="BT185" i="4"/>
  <c r="BT165" i="4"/>
  <c r="BT2027" i="4"/>
  <c r="BT2028" i="4"/>
  <c r="BT2029" i="4"/>
  <c r="BT2030" i="4"/>
  <c r="BT2031" i="4"/>
  <c r="BT2047" i="4"/>
  <c r="BT2048" i="4"/>
  <c r="BT2049" i="4"/>
  <c r="BT2050" i="4"/>
  <c r="BT2051" i="4"/>
  <c r="BT2052" i="4"/>
  <c r="BT2053" i="4"/>
  <c r="BT2054" i="4"/>
  <c r="BT2055" i="4"/>
  <c r="BT2056" i="4"/>
  <c r="BT2057" i="4"/>
  <c r="BT2058" i="4"/>
  <c r="BT2059" i="4"/>
  <c r="BT2060" i="4"/>
  <c r="BT2061" i="4"/>
  <c r="BT2062" i="4"/>
  <c r="BT2063" i="4"/>
  <c r="BT2064" i="4"/>
  <c r="BT2046" i="4"/>
  <c r="BT1463" i="4"/>
  <c r="BT1449" i="4"/>
  <c r="BT1451" i="4"/>
  <c r="BT1455" i="4"/>
  <c r="BT1459" i="4"/>
  <c r="BT1461" i="4"/>
  <c r="BT1415" i="4"/>
  <c r="BT1406" i="4"/>
  <c r="BT1409" i="4"/>
  <c r="BT1408" i="4"/>
  <c r="BT1411" i="4"/>
  <c r="BT1414" i="4"/>
  <c r="BT1421" i="4"/>
  <c r="BT1423" i="4"/>
  <c r="BT1419" i="4"/>
  <c r="BT1417" i="4"/>
  <c r="BT1413" i="4"/>
  <c r="BT1410" i="4"/>
  <c r="BT1407" i="4"/>
  <c r="BT1422" i="4"/>
  <c r="BT1420" i="4"/>
  <c r="BT1418" i="4"/>
  <c r="BT1416" i="4"/>
  <c r="BT1412" i="4"/>
  <c r="BT1424" i="4"/>
  <c r="BT1509" i="4"/>
  <c r="BT1512" i="4"/>
  <c r="BT1522" i="4"/>
  <c r="BT1515" i="4"/>
  <c r="BT1521" i="4"/>
  <c r="BT1506" i="4"/>
  <c r="BT1291" i="4"/>
  <c r="BT1293" i="4"/>
  <c r="BT1296" i="4"/>
  <c r="BT1299" i="4"/>
  <c r="BT1303" i="4"/>
  <c r="BT1229" i="4"/>
  <c r="BT1242" i="4"/>
  <c r="BT1234" i="4"/>
  <c r="BT1232" i="4"/>
  <c r="BT1227" i="4"/>
  <c r="BT1244" i="4"/>
  <c r="BT1226" i="4"/>
  <c r="BT1228" i="4"/>
  <c r="BT1230" i="4"/>
  <c r="BT1231" i="4"/>
  <c r="BT1233" i="4"/>
  <c r="BT1243" i="4"/>
  <c r="BT1235" i="4"/>
  <c r="BT1236" i="4"/>
  <c r="BT1237" i="4"/>
  <c r="BT1238" i="4"/>
  <c r="BT1239" i="4"/>
  <c r="BT1240" i="4"/>
  <c r="BT1241" i="4"/>
  <c r="BT1212" i="4"/>
  <c r="BT1214" i="4"/>
  <c r="BT1213" i="4"/>
  <c r="BT1211" i="4"/>
  <c r="BT1210" i="4"/>
  <c r="BT1209" i="4"/>
  <c r="BT1208" i="4"/>
  <c r="BT1207" i="4"/>
  <c r="BT1216" i="4"/>
  <c r="BT1215" i="4"/>
  <c r="BT1217" i="4"/>
  <c r="BT1218" i="4"/>
  <c r="BT1219" i="4"/>
  <c r="BT1220" i="4"/>
  <c r="BT1221" i="4"/>
  <c r="BT1222" i="4"/>
  <c r="BT1223" i="4"/>
  <c r="BT1224" i="4"/>
  <c r="BT1206" i="4"/>
  <c r="BT1202" i="4"/>
  <c r="BT1188" i="4"/>
  <c r="BT1190" i="4"/>
  <c r="BT1186" i="4"/>
  <c r="BT1204" i="4"/>
  <c r="BT1203" i="4"/>
  <c r="BT1192" i="4"/>
  <c r="BT1193" i="4"/>
  <c r="BT1200" i="4"/>
  <c r="BT1194" i="4"/>
  <c r="BT1195" i="4"/>
  <c r="BT1196" i="4"/>
  <c r="BT1197" i="4"/>
  <c r="BT1198" i="4"/>
  <c r="BT1189" i="4"/>
  <c r="BT1199" i="4"/>
  <c r="BT1201" i="4"/>
  <c r="BT1187" i="4"/>
  <c r="BT1191" i="4"/>
  <c r="BT1164" i="4"/>
  <c r="BT1152" i="4"/>
  <c r="BT1147" i="4"/>
  <c r="BT1148" i="4"/>
  <c r="BT1149" i="4"/>
  <c r="BT1157" i="4"/>
  <c r="BT1150" i="4"/>
  <c r="BT1158" i="4"/>
  <c r="BT1159" i="4"/>
  <c r="BT1160" i="4"/>
  <c r="BT1161" i="4"/>
  <c r="BT1162" i="4"/>
  <c r="BT1163" i="4"/>
  <c r="BT1151" i="4"/>
  <c r="BT1499" i="4"/>
  <c r="BT1496" i="4"/>
  <c r="BT1486" i="4"/>
  <c r="BT1494" i="4"/>
  <c r="BT1504" i="4"/>
  <c r="BT1495" i="4"/>
  <c r="BT1498" i="4"/>
  <c r="BT1493" i="4"/>
  <c r="BT1497" i="4"/>
  <c r="BT1488" i="4"/>
  <c r="BT1502" i="4"/>
  <c r="BT1492" i="4"/>
  <c r="BT1490" i="4"/>
  <c r="BT1487" i="4"/>
  <c r="BT1500" i="4"/>
  <c r="BT1491" i="4"/>
  <c r="BT1501" i="4"/>
  <c r="BT1503" i="4"/>
  <c r="BT1489" i="4"/>
  <c r="BT1484" i="4"/>
  <c r="BT1472" i="4"/>
  <c r="BT1482" i="4"/>
  <c r="BT1481" i="4"/>
  <c r="BT1468" i="4"/>
  <c r="BT1483" i="4"/>
  <c r="BT1480" i="4"/>
  <c r="BT1477" i="4"/>
  <c r="BT1474" i="4"/>
  <c r="BT1471" i="4"/>
  <c r="BT1469" i="4"/>
  <c r="BT1466" i="4"/>
  <c r="BT1476" i="4"/>
  <c r="BT1478" i="4"/>
  <c r="BT1475" i="4"/>
  <c r="BT1473" i="4"/>
  <c r="BT1470" i="4"/>
  <c r="BT1467" i="4"/>
  <c r="BT1479" i="4"/>
  <c r="BT1578" i="4"/>
  <c r="BT1573" i="4"/>
  <c r="BT1575" i="4"/>
  <c r="BT1572" i="4"/>
  <c r="BT1571" i="4"/>
  <c r="BT1570" i="4"/>
  <c r="BT1569" i="4"/>
  <c r="BT1568" i="4"/>
  <c r="BT1567" i="4"/>
  <c r="BT1566" i="4"/>
  <c r="BT1553" i="4"/>
  <c r="BT1549" i="4"/>
  <c r="BT1547" i="4"/>
  <c r="BT1548" i="4"/>
  <c r="BT1564" i="4"/>
  <c r="BT1563" i="4"/>
  <c r="BT1562" i="4"/>
  <c r="BT1561" i="4"/>
  <c r="BT1560" i="4"/>
  <c r="BT1559" i="4"/>
  <c r="BT1558" i="4"/>
  <c r="BT1557" i="4"/>
  <c r="BT1556" i="4"/>
  <c r="BT1555" i="4"/>
  <c r="BT1554" i="4"/>
  <c r="BT1552" i="4"/>
  <c r="BT1550" i="4"/>
  <c r="BT1546" i="4"/>
  <c r="BT1551" i="4"/>
  <c r="BT1539" i="4"/>
  <c r="BT1541" i="4"/>
  <c r="BT1526" i="4"/>
  <c r="BT1534" i="4"/>
  <c r="BT1531" i="4"/>
  <c r="BT1540" i="4"/>
  <c r="BT1538" i="4"/>
  <c r="BT1537" i="4"/>
  <c r="BT1536" i="4"/>
  <c r="BT1535" i="4"/>
  <c r="BT1529" i="4"/>
  <c r="BT1544" i="4"/>
  <c r="BT1543" i="4"/>
  <c r="BT1530" i="4"/>
  <c r="BT1542" i="4"/>
  <c r="BT1533" i="4"/>
  <c r="BT1532" i="4"/>
  <c r="BT1527" i="4"/>
  <c r="BT1528" i="4"/>
  <c r="BT1677" i="4"/>
  <c r="BT1666" i="4"/>
  <c r="BT1676" i="4"/>
  <c r="BT1680" i="4"/>
  <c r="BT1670" i="4"/>
  <c r="BT1671" i="4"/>
  <c r="BT1678" i="4"/>
  <c r="BT1683" i="4"/>
  <c r="BT1675" i="4"/>
  <c r="BT1669" i="4"/>
  <c r="BT1681" i="4"/>
  <c r="BT1674" i="4"/>
  <c r="BT1667" i="4"/>
  <c r="BT1668" i="4"/>
  <c r="BT1672" i="4"/>
  <c r="BT1679" i="4"/>
  <c r="BT1684" i="4"/>
  <c r="BT1673" i="4"/>
  <c r="BT1682" i="4"/>
  <c r="BT1344" i="4"/>
  <c r="BT1343" i="4"/>
  <c r="BT1342" i="4"/>
  <c r="BT1464" i="4"/>
  <c r="BT1457" i="4"/>
  <c r="BT1454" i="4"/>
  <c r="BT1452" i="4"/>
  <c r="BT1450" i="4"/>
  <c r="BT1446" i="4"/>
  <c r="BT1462" i="4"/>
  <c r="BT1460" i="4"/>
  <c r="BT1458" i="4"/>
  <c r="BT1448" i="4"/>
  <c r="BT1456" i="4"/>
  <c r="BT1453" i="4"/>
  <c r="BT1447" i="4"/>
  <c r="BT1156" i="4"/>
  <c r="BT1155" i="4"/>
  <c r="BT1154" i="4"/>
  <c r="BT1153" i="4"/>
  <c r="BT1146" i="4"/>
  <c r="BT1130" i="4"/>
  <c r="BT1133" i="4"/>
  <c r="BT1134" i="4"/>
  <c r="BT1135" i="4"/>
  <c r="BT1136" i="4"/>
  <c r="BT1137" i="4"/>
  <c r="BT1138" i="4"/>
  <c r="BT1127" i="4"/>
  <c r="BT1128" i="4"/>
  <c r="BT1131" i="4"/>
  <c r="BT1143" i="4"/>
  <c r="BT1142" i="4"/>
  <c r="BT1141" i="4"/>
  <c r="BT1144" i="4"/>
  <c r="BT1140" i="4"/>
  <c r="BT1126" i="4"/>
  <c r="BT1139" i="4"/>
  <c r="BT1132" i="4"/>
  <c r="BT1129" i="4"/>
  <c r="BT1100" i="4"/>
  <c r="BT1103" i="4"/>
  <c r="BT1104" i="4"/>
  <c r="BT1102" i="4"/>
  <c r="BT1101" i="4"/>
  <c r="BT1099" i="4"/>
  <c r="BT1098" i="4"/>
  <c r="BT1097" i="4"/>
  <c r="BT1096" i="4"/>
  <c r="BT1095" i="4"/>
  <c r="BT1094" i="4"/>
  <c r="BT1093" i="4"/>
  <c r="BT1091" i="4"/>
  <c r="BT1090" i="4"/>
  <c r="BT1088" i="4"/>
  <c r="BT1089" i="4"/>
  <c r="BT1086" i="4"/>
  <c r="BT1087" i="4"/>
  <c r="BT1092" i="4"/>
  <c r="BT1326" i="4"/>
  <c r="BT1327" i="4"/>
  <c r="BT1340" i="4"/>
  <c r="BT1339" i="4"/>
  <c r="BT1338" i="4"/>
  <c r="BT1337" i="4"/>
  <c r="BT1336" i="4"/>
  <c r="BT1335" i="4"/>
  <c r="BT1334" i="4"/>
  <c r="BT1341" i="4"/>
  <c r="BT1333" i="4"/>
  <c r="BT1332" i="4"/>
  <c r="BT1331" i="4"/>
  <c r="BT1330" i="4"/>
  <c r="BT1329" i="4"/>
  <c r="BT1328" i="4"/>
  <c r="BT1519" i="4"/>
  <c r="BT1513" i="4"/>
  <c r="BT1518" i="4"/>
  <c r="BT1514" i="4"/>
  <c r="BT1510" i="4"/>
  <c r="BT1507" i="4"/>
  <c r="BT1517" i="4"/>
  <c r="BT1524" i="4"/>
  <c r="BT1520" i="4"/>
  <c r="BT1516" i="4"/>
  <c r="BT1511" i="4"/>
  <c r="BT1508" i="4"/>
  <c r="BT1523" i="4"/>
  <c r="BT1300" i="4"/>
  <c r="BT1295" i="4"/>
  <c r="BT1288" i="4"/>
  <c r="BT1297" i="4"/>
  <c r="BT1294" i="4"/>
  <c r="BT1290" i="4"/>
  <c r="BT1289" i="4"/>
  <c r="BT1301" i="4"/>
  <c r="BT1286" i="4"/>
  <c r="BT1298" i="4"/>
  <c r="BT1302" i="4"/>
  <c r="BT1287" i="4"/>
  <c r="BT1304" i="4"/>
  <c r="BT1292" i="4"/>
  <c r="BT1072" i="4"/>
  <c r="BT1068" i="4"/>
  <c r="BT1069" i="4"/>
  <c r="BT1070" i="4"/>
  <c r="BT1071" i="4"/>
  <c r="BT1073" i="4"/>
  <c r="BT1713" i="4"/>
  <c r="BT1718" i="4"/>
  <c r="BT1717" i="4"/>
  <c r="BT1719" i="4"/>
  <c r="BT1720" i="4"/>
  <c r="BT1721" i="4"/>
  <c r="BT1722" i="4"/>
  <c r="BT1723" i="4"/>
  <c r="BT1724" i="4"/>
  <c r="BT1709" i="4"/>
  <c r="BT1269" i="4"/>
  <c r="BT1268" i="4"/>
  <c r="BT1267" i="4"/>
  <c r="BT1266" i="4"/>
  <c r="BT1274" i="4"/>
  <c r="BT1273" i="4"/>
  <c r="BT1272" i="4"/>
  <c r="BT1271" i="4"/>
  <c r="BT1270" i="4"/>
  <c r="BT1275" i="4"/>
  <c r="BT1636" i="4"/>
  <c r="BT1633" i="4"/>
  <c r="BT1626" i="4"/>
  <c r="BT1614" i="4"/>
  <c r="BT1617" i="4"/>
  <c r="BT1618" i="4"/>
  <c r="BT1615" i="4"/>
  <c r="BT1619" i="4"/>
  <c r="BT1620" i="4"/>
  <c r="BT1622" i="4"/>
  <c r="BT1623" i="4"/>
  <c r="BT1624" i="4"/>
  <c r="BT1612" i="4"/>
  <c r="BT1616" i="4"/>
  <c r="BT1621" i="4"/>
  <c r="BT1609" i="4"/>
  <c r="BT1607" i="4"/>
  <c r="BT1611" i="4"/>
  <c r="BT1610" i="4"/>
  <c r="BT1608" i="4"/>
  <c r="BT1606" i="4"/>
  <c r="BT1613" i="4"/>
  <c r="BT1593" i="4"/>
  <c r="BT1595" i="4"/>
  <c r="BT1596" i="4"/>
  <c r="BT1597" i="4"/>
  <c r="BT1598" i="4"/>
  <c r="BT1599" i="4"/>
  <c r="BT1600" i="4"/>
  <c r="BT1601" i="4"/>
  <c r="BT1602" i="4"/>
  <c r="BT1603" i="4"/>
  <c r="BT1604" i="4"/>
  <c r="BT1592" i="4"/>
  <c r="BT1587" i="4"/>
  <c r="BT1591" i="4"/>
  <c r="BT1590" i="4"/>
  <c r="BT1589" i="4"/>
  <c r="BT1586" i="4"/>
  <c r="BT1594" i="4"/>
  <c r="BT1083" i="4"/>
  <c r="BT1084" i="4"/>
  <c r="BT1082" i="4"/>
  <c r="BT1081" i="4"/>
  <c r="BT1080" i="4"/>
  <c r="BT1079" i="4"/>
  <c r="BT1078" i="4"/>
  <c r="BT1077" i="4"/>
  <c r="BT1076" i="4"/>
  <c r="BT1075" i="4"/>
  <c r="BT1074" i="4"/>
  <c r="BT1067" i="4"/>
  <c r="BT1063" i="4"/>
  <c r="BT1052" i="4"/>
  <c r="BT1062" i="4"/>
  <c r="BT1061" i="4"/>
  <c r="BT1060" i="4"/>
  <c r="BT1059" i="4"/>
  <c r="BT1058" i="4"/>
  <c r="BT1064" i="4"/>
  <c r="BT1046" i="4"/>
  <c r="BT1056" i="4"/>
  <c r="BT1057" i="4"/>
  <c r="BT1047" i="4"/>
  <c r="BT1048" i="4"/>
  <c r="BT1049" i="4"/>
  <c r="BT1050" i="4"/>
  <c r="BT1051" i="4"/>
  <c r="BT1055" i="4"/>
  <c r="BT1054" i="4"/>
  <c r="BT1053" i="4"/>
  <c r="BT1038" i="4"/>
  <c r="BT1036" i="4"/>
  <c r="BT1042" i="4"/>
  <c r="BT1039" i="4"/>
  <c r="BT1026" i="4"/>
  <c r="BT1035" i="4"/>
  <c r="BT1034" i="4"/>
  <c r="BT1033" i="4"/>
  <c r="BT1040" i="4"/>
  <c r="BT1041" i="4"/>
  <c r="BT1043" i="4"/>
  <c r="BT1032" i="4"/>
  <c r="BT1031" i="4"/>
  <c r="BT1030" i="4"/>
  <c r="BT1029" i="4"/>
  <c r="BT1028" i="4"/>
  <c r="BT1027" i="4"/>
  <c r="BT1037" i="4"/>
  <c r="BT1044" i="4"/>
  <c r="BT1018" i="4"/>
  <c r="BT1020" i="4"/>
  <c r="BT1017" i="4"/>
  <c r="BT1016" i="4"/>
  <c r="BT1015" i="4"/>
  <c r="BT1014" i="4"/>
  <c r="BT1013" i="4"/>
  <c r="BT1021" i="4"/>
  <c r="BT1012" i="4"/>
  <c r="BT1011" i="4"/>
  <c r="BT1010" i="4"/>
  <c r="BT1009" i="4"/>
  <c r="BT1008" i="4"/>
  <c r="BT1007" i="4"/>
  <c r="BT1006" i="4"/>
  <c r="BT1024" i="4"/>
  <c r="BT1023" i="4"/>
  <c r="BT1019" i="4"/>
  <c r="BT1022" i="4"/>
  <c r="BT1836" i="4"/>
  <c r="BT1826" i="4"/>
  <c r="BT1843" i="4"/>
  <c r="BT1830" i="4"/>
  <c r="BT1844" i="4"/>
  <c r="BT1842" i="4"/>
  <c r="BT1841" i="4"/>
  <c r="BT1840" i="4"/>
  <c r="BT1839" i="4"/>
  <c r="BT1837" i="4"/>
  <c r="BT1835" i="4"/>
  <c r="BT1833" i="4"/>
  <c r="BT1832" i="4"/>
  <c r="BT1831" i="4"/>
  <c r="BT1829" i="4"/>
  <c r="BT1828" i="4"/>
  <c r="BT1827" i="4"/>
  <c r="BT1834" i="4"/>
  <c r="BT1838" i="4"/>
  <c r="BT1811" i="4"/>
  <c r="BT1818" i="4"/>
  <c r="BT1813" i="4"/>
  <c r="BT1814" i="4"/>
  <c r="BT1817" i="4"/>
  <c r="BT1819" i="4"/>
  <c r="BT1820" i="4"/>
  <c r="BT1821" i="4"/>
  <c r="BT1823" i="4"/>
  <c r="BT1824" i="4"/>
  <c r="BT1809" i="4"/>
  <c r="BT1815" i="4"/>
  <c r="BT1822" i="4"/>
  <c r="BT1812" i="4"/>
  <c r="BT1808" i="4"/>
  <c r="BT1806" i="4"/>
  <c r="BT1810" i="4"/>
  <c r="BT1807" i="4"/>
  <c r="BT1816" i="4"/>
  <c r="BT1746" i="4"/>
  <c r="BT1749" i="4"/>
  <c r="BT1747" i="4"/>
  <c r="BT1748" i="4"/>
  <c r="BT1751" i="4"/>
  <c r="BT1752" i="4"/>
  <c r="BT1753" i="4"/>
  <c r="BT1754" i="4"/>
  <c r="BT1755" i="4"/>
  <c r="BT1757" i="4"/>
  <c r="BT1759" i="4"/>
  <c r="BT1760" i="4"/>
  <c r="BT1761" i="4"/>
  <c r="BT1762" i="4"/>
  <c r="BT1763" i="4"/>
  <c r="BT1764" i="4"/>
  <c r="BT1756" i="4"/>
  <c r="BT1750" i="4"/>
  <c r="BT1758" i="4"/>
  <c r="BT1707" i="4"/>
  <c r="BT1708" i="4"/>
  <c r="BT1716" i="4"/>
  <c r="BT1715" i="4"/>
  <c r="BT1714" i="4"/>
  <c r="BT1712" i="4"/>
  <c r="BT1706" i="4"/>
  <c r="BT1711" i="4"/>
  <c r="BT1710" i="4"/>
  <c r="BT989" i="4"/>
  <c r="BT990" i="4"/>
  <c r="BT1001" i="4"/>
  <c r="BT991" i="4"/>
  <c r="BT993" i="4"/>
  <c r="BT994" i="4"/>
  <c r="BT995" i="4"/>
  <c r="BT996" i="4"/>
  <c r="BT998" i="4"/>
  <c r="BT988" i="4"/>
  <c r="BT987" i="4"/>
  <c r="BT1004" i="4"/>
  <c r="BT1002" i="4"/>
  <c r="BT1000" i="4"/>
  <c r="BT997" i="4"/>
  <c r="BT986" i="4"/>
  <c r="BT1003" i="4"/>
  <c r="BT999" i="4"/>
  <c r="BT992" i="4"/>
  <c r="BT982" i="4"/>
  <c r="BT983" i="4"/>
  <c r="BT984" i="4"/>
  <c r="BT966" i="4"/>
  <c r="BT981" i="4"/>
  <c r="BT980" i="4"/>
  <c r="BT979" i="4"/>
  <c r="BT978" i="4"/>
  <c r="BT972" i="4"/>
  <c r="BT967" i="4"/>
  <c r="BT968" i="4"/>
  <c r="BT969" i="4"/>
  <c r="BT970" i="4"/>
  <c r="BT971" i="4"/>
  <c r="BT973" i="4"/>
  <c r="BT974" i="4"/>
  <c r="BT975" i="4"/>
  <c r="BT976" i="4"/>
  <c r="BT977" i="4"/>
  <c r="BT951" i="4"/>
  <c r="BT961" i="4"/>
  <c r="BT963" i="4"/>
  <c r="BT947" i="4"/>
  <c r="BT948" i="4"/>
  <c r="BT949" i="4"/>
  <c r="BT950" i="4"/>
  <c r="BT952" i="4"/>
  <c r="BT954" i="4"/>
  <c r="BT955" i="4"/>
  <c r="BT956" i="4"/>
  <c r="BT957" i="4"/>
  <c r="BT958" i="4"/>
  <c r="BT959" i="4"/>
  <c r="BT960" i="4"/>
  <c r="BT964" i="4"/>
  <c r="BT962" i="4"/>
  <c r="BT953" i="4"/>
  <c r="BT946" i="4"/>
  <c r="BT944" i="4"/>
  <c r="BT931" i="4"/>
  <c r="BT942" i="4"/>
  <c r="BT943" i="4"/>
  <c r="BT941" i="4"/>
  <c r="BT927" i="4"/>
  <c r="BT928" i="4"/>
  <c r="BT929" i="4"/>
  <c r="BT930" i="4"/>
  <c r="BT926" i="4"/>
  <c r="BT940" i="4"/>
  <c r="BT939" i="4"/>
  <c r="BT938" i="4"/>
  <c r="BT937" i="4"/>
  <c r="BT936" i="4"/>
  <c r="BT935" i="4"/>
  <c r="BT934" i="4"/>
  <c r="BT933" i="4"/>
  <c r="BT932" i="4"/>
  <c r="BT1166" i="4"/>
  <c r="BT1175" i="4"/>
  <c r="BT1181" i="4"/>
  <c r="BT1180" i="4"/>
  <c r="BT1179" i="4"/>
  <c r="BT1170" i="4"/>
  <c r="BT1167" i="4"/>
  <c r="BT1171" i="4"/>
  <c r="BT1172" i="4"/>
  <c r="BT1178" i="4"/>
  <c r="BT1177" i="4"/>
  <c r="BT1173" i="4"/>
  <c r="BT1174" i="4"/>
  <c r="BT1176" i="4"/>
  <c r="BT1168" i="4"/>
  <c r="BT1182" i="4"/>
  <c r="BT1169" i="4"/>
  <c r="BT1184" i="4"/>
  <c r="BT1183" i="4"/>
  <c r="BT1283" i="4"/>
  <c r="BT1282" i="4"/>
  <c r="BT1276" i="4"/>
  <c r="BT1277" i="4"/>
  <c r="BT1278" i="4"/>
  <c r="BT1284" i="4"/>
  <c r="BT1279" i="4"/>
  <c r="BT1280" i="4"/>
  <c r="BT1281" i="4"/>
  <c r="BT1324" i="4"/>
  <c r="BT1314" i="4"/>
  <c r="BT1315" i="4"/>
  <c r="BT1316" i="4"/>
  <c r="BT1317" i="4"/>
  <c r="BT1318" i="4"/>
  <c r="BT1319" i="4"/>
  <c r="BT1320" i="4"/>
  <c r="BT1321" i="4"/>
  <c r="BT1323" i="4"/>
  <c r="BT1322" i="4"/>
  <c r="BT1313" i="4"/>
  <c r="BT1312" i="4"/>
  <c r="BT1311" i="4"/>
  <c r="BT1310" i="4"/>
  <c r="BT1306" i="4"/>
  <c r="BT1307" i="4"/>
  <c r="BT1308" i="4"/>
  <c r="BT1309" i="4"/>
  <c r="BT1256" i="4"/>
  <c r="BT1261" i="4"/>
  <c r="BT1262" i="4"/>
  <c r="BT1263" i="4"/>
  <c r="BT1246" i="4"/>
  <c r="BT1264" i="4"/>
  <c r="BT1247" i="4"/>
  <c r="BT1248" i="4"/>
  <c r="BT1249" i="4"/>
  <c r="BT1250" i="4"/>
  <c r="BT1251" i="4"/>
  <c r="BT1252" i="4"/>
  <c r="BT1253" i="4"/>
  <c r="BT1254" i="4"/>
  <c r="BT1255" i="4"/>
  <c r="BT1260" i="4"/>
  <c r="BT1259" i="4"/>
  <c r="BT1258" i="4"/>
  <c r="BT1257" i="4"/>
  <c r="BT1393" i="4"/>
  <c r="BT1400" i="4"/>
  <c r="BT1397" i="4"/>
  <c r="BT1396" i="4"/>
  <c r="BT1394" i="4"/>
  <c r="BT1392" i="4"/>
  <c r="BT1391" i="4"/>
  <c r="BT1390" i="4"/>
  <c r="BT1389" i="4"/>
  <c r="BT1388" i="4"/>
  <c r="BT1395" i="4"/>
  <c r="BT1387" i="4"/>
  <c r="BT1386" i="4"/>
  <c r="BT1399" i="4"/>
  <c r="BT1404" i="4"/>
  <c r="BT1403" i="4"/>
  <c r="BT1402" i="4"/>
  <c r="BT1401" i="4"/>
  <c r="BT1398" i="4"/>
  <c r="BT1346" i="4"/>
  <c r="BT1363" i="4"/>
  <c r="BT1362" i="4"/>
  <c r="BT1361" i="4"/>
  <c r="BT1360" i="4"/>
  <c r="BT1359" i="4"/>
  <c r="BT1358" i="4"/>
  <c r="BT1357" i="4"/>
  <c r="BT1347" i="4"/>
  <c r="BT1348" i="4"/>
  <c r="BT1356" i="4"/>
  <c r="BT1349" i="4"/>
  <c r="BT1350" i="4"/>
  <c r="BT1351" i="4"/>
  <c r="BT1352" i="4"/>
  <c r="BT1353" i="4"/>
  <c r="BT1354" i="4"/>
  <c r="BT1355" i="4"/>
  <c r="BT1364" i="4"/>
  <c r="BT1443" i="4"/>
  <c r="BT1426" i="4"/>
  <c r="BT1436" i="4"/>
  <c r="BT1441" i="4"/>
  <c r="BT1442" i="4"/>
  <c r="BT1428" i="4"/>
  <c r="BT1431" i="4"/>
  <c r="BT1437" i="4"/>
  <c r="BT1440" i="4"/>
  <c r="BT1444" i="4"/>
  <c r="BT1429" i="4"/>
  <c r="BT1427" i="4"/>
  <c r="BT1430" i="4"/>
  <c r="BT1432" i="4"/>
  <c r="BT1434" i="4"/>
  <c r="BT1438" i="4"/>
  <c r="BT1439" i="4"/>
  <c r="BT1433" i="4"/>
  <c r="BT1435" i="4"/>
  <c r="BT1373" i="4"/>
  <c r="BT1368" i="4"/>
  <c r="BT1384" i="4"/>
  <c r="BT1366" i="4"/>
  <c r="BT1369" i="4"/>
  <c r="BT1372" i="4"/>
  <c r="BT1371" i="4"/>
  <c r="BT1383" i="4"/>
  <c r="BT1380" i="4"/>
  <c r="BT1377" i="4"/>
  <c r="BT1376" i="4"/>
  <c r="BT1370" i="4"/>
  <c r="BT1367" i="4"/>
  <c r="BT1381" i="4"/>
  <c r="BT1378" i="4"/>
  <c r="BT1379" i="4"/>
  <c r="BT1375" i="4"/>
  <c r="BT1382" i="4"/>
  <c r="BT1374" i="4"/>
  <c r="BT1916" i="4"/>
  <c r="BT1912" i="4"/>
  <c r="BT1911" i="4"/>
  <c r="BT1909" i="4"/>
  <c r="BT1908" i="4"/>
  <c r="BT1906" i="4"/>
  <c r="BT1918" i="4"/>
  <c r="BT1919" i="4"/>
  <c r="BT1921" i="4"/>
  <c r="BT1922" i="4"/>
  <c r="BT1924" i="4"/>
  <c r="BT1917" i="4"/>
  <c r="BT1915" i="4"/>
  <c r="BT1913" i="4"/>
  <c r="BT1910" i="4"/>
  <c r="BT1923" i="4"/>
  <c r="BT1920" i="4"/>
  <c r="BT1907" i="4"/>
  <c r="BT1914" i="4"/>
  <c r="BT1893" i="4"/>
  <c r="BT1897" i="4"/>
  <c r="BT1889" i="4"/>
  <c r="BT1887" i="4"/>
  <c r="BT1886" i="4"/>
  <c r="BT1901" i="4"/>
  <c r="BT1904" i="4"/>
  <c r="BT1888" i="4"/>
  <c r="BT1891" i="4"/>
  <c r="BT1896" i="4"/>
  <c r="BT1903" i="4"/>
  <c r="BT1902" i="4"/>
  <c r="BT1894" i="4"/>
  <c r="BT1892" i="4"/>
  <c r="BT1890" i="4"/>
  <c r="BT1895" i="4"/>
  <c r="BT1899" i="4"/>
  <c r="BT1900" i="4"/>
  <c r="BT1898" i="4"/>
  <c r="BT1876" i="4"/>
  <c r="BT1879" i="4"/>
  <c r="BT1881" i="4"/>
  <c r="BT1883" i="4"/>
  <c r="BT1884" i="4"/>
  <c r="BT1870" i="4"/>
  <c r="BT1874" i="4"/>
  <c r="BT1869" i="4"/>
  <c r="BT1868" i="4"/>
  <c r="BT1880" i="4"/>
  <c r="BT1878" i="4"/>
  <c r="BT1882" i="4"/>
  <c r="BT1875" i="4"/>
  <c r="BT1873" i="4"/>
  <c r="BT1872" i="4"/>
  <c r="BT1871" i="4"/>
  <c r="BT1867" i="4"/>
  <c r="BT1866" i="4"/>
  <c r="BT1877" i="4"/>
  <c r="BT2128" i="4"/>
  <c r="BT2144" i="4"/>
  <c r="BT2134" i="4"/>
  <c r="BT2132" i="4"/>
  <c r="BT2127" i="4"/>
  <c r="BT2131" i="4"/>
  <c r="BT2129" i="4"/>
  <c r="BT1926" i="4"/>
  <c r="BT1928" i="4"/>
  <c r="BT1929" i="4"/>
  <c r="BT1931" i="4"/>
  <c r="BT1935" i="4"/>
  <c r="BT1936" i="4"/>
  <c r="BT1938" i="4"/>
  <c r="BT1942" i="4"/>
  <c r="BT1940" i="4"/>
  <c r="BT1941" i="4"/>
  <c r="BT1943" i="4"/>
  <c r="BT1944" i="4"/>
  <c r="BT1927" i="4"/>
  <c r="BT1930" i="4"/>
  <c r="BT1934" i="4"/>
  <c r="BT1654" i="4"/>
  <c r="BT1653" i="4"/>
  <c r="BT1652" i="4"/>
  <c r="BT1650" i="4"/>
  <c r="BT1649" i="4"/>
  <c r="BT1648" i="4"/>
  <c r="BT2113" i="4"/>
  <c r="BT2117" i="4"/>
  <c r="BT2112" i="4"/>
  <c r="BT2115" i="4"/>
  <c r="BT2119" i="4"/>
  <c r="BT2118" i="4"/>
  <c r="BT2111" i="4"/>
  <c r="BT2109" i="4"/>
  <c r="BT2122" i="4"/>
  <c r="BT2114" i="4"/>
  <c r="BT2116" i="4"/>
  <c r="BT2124" i="4"/>
  <c r="BT2120" i="4"/>
  <c r="BT2121" i="4"/>
  <c r="BT2123" i="4"/>
  <c r="BT1702" i="4"/>
  <c r="BT1703" i="4"/>
  <c r="BT1704" i="4"/>
  <c r="BT1689" i="4"/>
  <c r="BT1699" i="4"/>
  <c r="BT1700" i="4"/>
  <c r="BT1698" i="4"/>
  <c r="BT1686" i="4"/>
  <c r="BT1701" i="4"/>
  <c r="BT1697" i="4"/>
  <c r="BT187" i="4"/>
  <c r="BT188" i="4"/>
  <c r="BT189" i="4"/>
  <c r="BT190" i="4"/>
  <c r="BT191" i="4"/>
  <c r="BT192" i="4"/>
  <c r="BT193" i="4"/>
  <c r="BT194" i="4"/>
  <c r="BT195" i="4"/>
  <c r="BT196" i="4"/>
  <c r="BT197" i="4"/>
  <c r="BT198" i="4"/>
  <c r="BT199" i="4"/>
  <c r="BT200" i="4"/>
  <c r="BT201" i="4"/>
  <c r="BT202" i="4"/>
  <c r="BT203" i="4"/>
  <c r="BT204" i="4"/>
  <c r="BT839" i="4"/>
  <c r="BT846" i="4"/>
  <c r="BT857" i="4"/>
  <c r="BT847" i="4"/>
  <c r="BT848" i="4"/>
  <c r="BT849" i="4"/>
  <c r="BT850" i="4"/>
  <c r="BT851" i="4"/>
  <c r="BT852" i="4"/>
  <c r="BT856" i="4"/>
  <c r="BT864" i="4"/>
  <c r="BT863" i="4"/>
  <c r="BT862" i="4"/>
  <c r="BT861" i="4"/>
  <c r="BT860" i="4"/>
  <c r="BT859" i="4"/>
  <c r="BT858" i="4"/>
  <c r="BT855" i="4"/>
  <c r="BT854" i="4"/>
  <c r="BT853" i="4"/>
  <c r="BT757" i="4"/>
  <c r="BT764" i="4"/>
  <c r="BT763" i="4"/>
  <c r="BT787" i="4"/>
  <c r="BT786" i="4"/>
  <c r="BT789" i="4"/>
  <c r="BT790" i="4"/>
  <c r="BT791" i="4"/>
  <c r="BT792" i="4"/>
  <c r="BT793" i="4"/>
  <c r="BT794" i="4"/>
  <c r="BT795" i="4"/>
  <c r="BT796" i="4"/>
  <c r="BT788" i="4"/>
  <c r="BT797" i="4"/>
  <c r="BT798" i="4"/>
  <c r="BT799" i="4"/>
  <c r="BT800" i="4"/>
  <c r="BT801" i="4"/>
  <c r="BT802" i="4"/>
  <c r="BT803" i="4"/>
  <c r="BT804" i="4"/>
  <c r="BT706" i="4"/>
  <c r="BT707" i="4"/>
  <c r="BT708" i="4"/>
  <c r="BT709" i="4"/>
  <c r="BT710" i="4"/>
  <c r="BT711" i="4"/>
  <c r="BT712" i="4"/>
  <c r="BT713" i="4"/>
  <c r="BT714" i="4"/>
  <c r="BT716" i="4"/>
  <c r="BT717" i="4"/>
  <c r="BT718" i="4"/>
  <c r="BT719" i="4"/>
  <c r="BT720" i="4"/>
  <c r="BT721" i="4"/>
  <c r="BT722" i="4"/>
  <c r="BT723" i="4"/>
  <c r="BT724" i="4"/>
  <c r="BT715" i="4"/>
  <c r="BT758" i="4"/>
  <c r="BT747" i="4"/>
  <c r="BT748" i="4"/>
  <c r="BT749" i="4"/>
  <c r="BT750" i="4"/>
  <c r="BT751" i="4"/>
  <c r="BT752" i="4"/>
  <c r="BT753" i="4"/>
  <c r="BT754" i="4"/>
  <c r="BT755" i="4"/>
  <c r="BT756" i="4"/>
  <c r="BT746" i="4"/>
  <c r="BT759" i="4"/>
  <c r="BT760" i="4"/>
  <c r="BT761" i="4"/>
  <c r="BT762" i="4"/>
  <c r="BT734" i="4"/>
  <c r="BT733" i="4"/>
  <c r="BT735" i="4"/>
  <c r="BT732" i="4"/>
  <c r="BT731" i="4"/>
  <c r="BT730" i="4"/>
  <c r="BT729" i="4"/>
  <c r="BT728" i="4"/>
  <c r="BT727" i="4"/>
  <c r="BT736" i="4"/>
  <c r="BT737" i="4"/>
  <c r="BT726" i="4"/>
  <c r="BT744" i="4"/>
  <c r="BT743" i="4"/>
  <c r="BT742" i="4"/>
  <c r="BT741" i="4"/>
  <c r="BT740" i="4"/>
  <c r="BT739" i="4"/>
  <c r="BT738" i="4"/>
  <c r="BT681" i="4"/>
  <c r="BT186" i="4"/>
  <c r="BT1584" i="4" l="1"/>
  <c r="BT1582" i="4"/>
  <c r="BT1583" i="4"/>
  <c r="BT1581" i="4"/>
  <c r="BT1580" i="4"/>
  <c r="BT1579" i="4"/>
  <c r="BT1577" i="4"/>
  <c r="BT1576" i="4"/>
  <c r="BT1574" i="4"/>
  <c r="BT1932" i="4"/>
  <c r="BT1937" i="4"/>
  <c r="BT1939" i="4"/>
  <c r="BT1933" i="4"/>
  <c r="BT1949" i="4"/>
  <c r="BT1951" i="4"/>
  <c r="BT1947" i="4"/>
  <c r="BT1946" i="4"/>
  <c r="BT1957" i="4"/>
  <c r="BT1964" i="4"/>
  <c r="BT1962" i="4"/>
  <c r="BT1961" i="4"/>
  <c r="BT1960" i="4"/>
  <c r="BT1959" i="4"/>
  <c r="BT1963" i="4"/>
  <c r="BT1958" i="4"/>
  <c r="BT1956" i="4"/>
  <c r="BT1955" i="4"/>
  <c r="BT1954" i="4"/>
  <c r="BT1953" i="4"/>
  <c r="BT1952" i="4"/>
  <c r="BT1950" i="4"/>
  <c r="BT1948" i="4"/>
  <c r="BT1981" i="4"/>
  <c r="BT1977" i="4"/>
  <c r="BT1978" i="4"/>
  <c r="BT1979" i="4"/>
  <c r="BT1980" i="4"/>
  <c r="BT1996" i="4"/>
  <c r="BT2002" i="4"/>
  <c r="BT2000" i="4"/>
  <c r="BT1991" i="4"/>
  <c r="BT1993" i="4"/>
  <c r="BT1989" i="4"/>
  <c r="BT1986" i="4"/>
  <c r="BT1987" i="4"/>
  <c r="BT1990" i="4"/>
  <c r="BT2003" i="4"/>
  <c r="BT2001" i="4"/>
  <c r="BT1998" i="4"/>
  <c r="BT1994" i="4"/>
  <c r="BT1988" i="4"/>
  <c r="BT1992" i="4"/>
  <c r="BT2004" i="4"/>
  <c r="BT1995" i="4"/>
  <c r="BT2032" i="4"/>
  <c r="BT2043" i="4"/>
  <c r="BT2042" i="4"/>
  <c r="BT2041" i="4"/>
  <c r="BT2040" i="4"/>
  <c r="BT2038" i="4"/>
  <c r="BT2037" i="4"/>
  <c r="BT2036" i="4"/>
  <c r="BT2035" i="4"/>
  <c r="BT2034" i="4"/>
  <c r="BT2033" i="4"/>
  <c r="BT2044" i="4"/>
  <c r="BT2026" i="4"/>
  <c r="BT2039" i="4"/>
  <c r="BT2083" i="4"/>
  <c r="BT2082" i="4"/>
  <c r="BT2079" i="4"/>
  <c r="BT2077" i="4"/>
  <c r="BT2075" i="4"/>
  <c r="BT2071" i="4"/>
  <c r="BT2080" i="4"/>
  <c r="BT2067" i="4"/>
  <c r="BT2072" i="4"/>
  <c r="BT2069" i="4"/>
  <c r="BT2074" i="4"/>
  <c r="BT2081" i="4"/>
  <c r="BT2084" i="4"/>
  <c r="BT2086" i="4"/>
  <c r="BT2100" i="4"/>
  <c r="BT2092" i="4"/>
  <c r="BT2095" i="4"/>
  <c r="BT2097" i="4"/>
  <c r="BT2099" i="4"/>
  <c r="BT2101" i="4"/>
  <c r="BT2102" i="4"/>
  <c r="BT2103" i="4"/>
  <c r="BT2098" i="4"/>
  <c r="BT2091" i="4"/>
  <c r="BT2089" i="4"/>
  <c r="BT2094" i="4"/>
  <c r="BT2104" i="4"/>
  <c r="BT2096" i="4"/>
  <c r="BT2088" i="4"/>
  <c r="BT2090" i="4"/>
  <c r="BT2093" i="4"/>
  <c r="BT2087" i="4"/>
  <c r="BT2108" i="4"/>
  <c r="BT2107" i="4"/>
  <c r="BT2106" i="4"/>
  <c r="BT2110" i="4"/>
  <c r="BT1696" i="4"/>
  <c r="BT1691" i="4"/>
  <c r="BT1693" i="4"/>
  <c r="BT1695" i="4"/>
  <c r="BT1694" i="4"/>
  <c r="BT1687" i="4"/>
  <c r="BT1688" i="4"/>
  <c r="BT1690" i="4"/>
  <c r="BT1692" i="4"/>
  <c r="BT923" i="4"/>
  <c r="BT907" i="4"/>
  <c r="BT921" i="4"/>
  <c r="BT920" i="4"/>
  <c r="BT919" i="4"/>
  <c r="BT918" i="4"/>
  <c r="BT917" i="4"/>
  <c r="BT916" i="4"/>
  <c r="BT915" i="4"/>
  <c r="BT904" i="4"/>
  <c r="BT894" i="4"/>
  <c r="BT899" i="4"/>
  <c r="BT903" i="4"/>
  <c r="BT902" i="4"/>
  <c r="BT901" i="4"/>
  <c r="BT887" i="4"/>
  <c r="BT900" i="4"/>
  <c r="BT895" i="4"/>
  <c r="BT896" i="4"/>
  <c r="BT897" i="4"/>
  <c r="BT898" i="4"/>
  <c r="BT826" i="4"/>
  <c r="BT838" i="4"/>
  <c r="BT841" i="4"/>
  <c r="BT840" i="4"/>
  <c r="BT842" i="4"/>
  <c r="BT836" i="4"/>
  <c r="BT843" i="4"/>
  <c r="BT833" i="4"/>
  <c r="BT837" i="4"/>
  <c r="BT835" i="4"/>
  <c r="BT834" i="4"/>
  <c r="BT832" i="4"/>
  <c r="BT844" i="4"/>
  <c r="BT831" i="4"/>
  <c r="BT830" i="4"/>
  <c r="BT829" i="4"/>
  <c r="BT828" i="4"/>
  <c r="BT827" i="4"/>
  <c r="BT816" i="4"/>
  <c r="BT806" i="4"/>
  <c r="BT815" i="4"/>
  <c r="BT814" i="4"/>
  <c r="BT823" i="4"/>
  <c r="BT822" i="4"/>
  <c r="BT821" i="4"/>
  <c r="BT820" i="4"/>
  <c r="BT819" i="4"/>
  <c r="BT818" i="4"/>
  <c r="BT813" i="4"/>
  <c r="BT812" i="4"/>
  <c r="BT811" i="4"/>
  <c r="BT809" i="4"/>
  <c r="BT808" i="4"/>
  <c r="BT807" i="4"/>
  <c r="BT810" i="4"/>
  <c r="BT817" i="4"/>
  <c r="BT824" i="4"/>
  <c r="BT774" i="4"/>
  <c r="BT773" i="4"/>
  <c r="BT771" i="4"/>
  <c r="BT770" i="4"/>
  <c r="BT769" i="4"/>
  <c r="BT768" i="4"/>
  <c r="BT767" i="4"/>
  <c r="BT775" i="4"/>
  <c r="BT766" i="4"/>
  <c r="BT777" i="4"/>
  <c r="BT778" i="4"/>
  <c r="BT779" i="4"/>
  <c r="BT780" i="4"/>
  <c r="BT781" i="4"/>
  <c r="BT782" i="4"/>
  <c r="BT783" i="4"/>
  <c r="BT784" i="4"/>
  <c r="BT776" i="4"/>
  <c r="BT772" i="4"/>
  <c r="BT699" i="4"/>
  <c r="BT704" i="4"/>
  <c r="BT686" i="4"/>
  <c r="BT703" i="4"/>
  <c r="BT702" i="4"/>
  <c r="BT694" i="4"/>
  <c r="BT698" i="4"/>
  <c r="BT697" i="4"/>
  <c r="BT696" i="4"/>
  <c r="BT695" i="4"/>
  <c r="BT700" i="4"/>
  <c r="BT693" i="4"/>
  <c r="BT692" i="4"/>
  <c r="BT691" i="4"/>
  <c r="BT690" i="4"/>
  <c r="BT689" i="4"/>
  <c r="BT688" i="4"/>
  <c r="BT687" i="4"/>
  <c r="BT701" i="4"/>
  <c r="BT1983" i="4"/>
  <c r="BT1968" i="4"/>
  <c r="BT1973" i="4"/>
  <c r="BT1971" i="4"/>
  <c r="BT1984" i="4"/>
  <c r="BT1982" i="4"/>
  <c r="BT1966" i="4"/>
  <c r="BT1967" i="4"/>
  <c r="BT1969" i="4"/>
  <c r="BT1970" i="4"/>
  <c r="BT1972" i="4"/>
  <c r="BT1974" i="4"/>
  <c r="BT1975" i="4"/>
  <c r="BT1976" i="4"/>
  <c r="BT913" i="4"/>
  <c r="BT914" i="4"/>
  <c r="BT912" i="4"/>
  <c r="BT911" i="4"/>
  <c r="BT910" i="4"/>
  <c r="BT909" i="4"/>
  <c r="BT908" i="4"/>
  <c r="BT924" i="4"/>
  <c r="BT922" i="4"/>
  <c r="BT906" i="4"/>
  <c r="BT881" i="4"/>
  <c r="BT882" i="4"/>
  <c r="BT883" i="4"/>
  <c r="BT884" i="4"/>
  <c r="BT866" i="4"/>
  <c r="BT1997" i="4"/>
  <c r="BT1999" i="4"/>
  <c r="BT2022" i="4"/>
  <c r="BT2015" i="4"/>
  <c r="BT2024" i="4"/>
  <c r="BT2019" i="4"/>
  <c r="BT2020" i="4"/>
  <c r="BT2018" i="4"/>
  <c r="BT2016" i="4"/>
  <c r="BT2014" i="4"/>
  <c r="BT2012" i="4"/>
  <c r="BT2023" i="4"/>
  <c r="BT2021" i="4"/>
  <c r="BT2006" i="4"/>
  <c r="BT2007" i="4"/>
  <c r="BT2008" i="4"/>
  <c r="BT2010" i="4"/>
  <c r="BT2013" i="4"/>
  <c r="BT2009" i="4"/>
  <c r="BT2017" i="4"/>
  <c r="BT2011" i="4"/>
  <c r="BT2073" i="4"/>
  <c r="BT2066" i="4"/>
  <c r="BT2068" i="4"/>
  <c r="BT2070" i="4"/>
  <c r="BT2076" i="4"/>
  <c r="BT2078" i="4"/>
  <c r="BT872" i="4"/>
  <c r="BT879" i="4"/>
  <c r="BT878" i="4"/>
  <c r="BT877" i="4"/>
  <c r="BT876" i="4"/>
  <c r="BT875" i="4"/>
  <c r="BT874" i="4"/>
  <c r="BT873" i="4"/>
  <c r="BT880" i="4"/>
  <c r="BT871" i="4"/>
  <c r="BT870" i="4"/>
  <c r="BT869" i="4"/>
  <c r="BT868" i="4"/>
  <c r="BT867" i="4"/>
  <c r="BT889" i="4"/>
  <c r="BT890" i="4"/>
  <c r="BT891" i="4"/>
  <c r="BT892" i="4"/>
  <c r="BT893" i="4"/>
  <c r="BT888" i="4"/>
  <c r="BT886" i="4"/>
  <c r="BT1861" i="4"/>
  <c r="BT1856" i="4"/>
  <c r="BT1857" i="4"/>
  <c r="BT1858" i="4"/>
  <c r="BT1859" i="4"/>
  <c r="BT1860" i="4"/>
  <c r="BT1855" i="4"/>
  <c r="BT1854" i="4"/>
  <c r="BT1863" i="4"/>
  <c r="BT1864" i="4"/>
  <c r="BT1849" i="4"/>
  <c r="BT1848" i="4"/>
  <c r="BT1853" i="4"/>
  <c r="BT1852" i="4"/>
  <c r="BT1847" i="4"/>
  <c r="BT1846" i="4"/>
  <c r="BT1850" i="4"/>
  <c r="BT1851" i="4"/>
  <c r="BT1862" i="4"/>
  <c r="BT1798" i="4"/>
  <c r="BT1788" i="4"/>
  <c r="BT1789" i="4"/>
  <c r="BT1790" i="4"/>
  <c r="BT1791" i="4"/>
  <c r="BT1792" i="4"/>
  <c r="BT1794" i="4"/>
  <c r="BT1796" i="4"/>
  <c r="BT1797" i="4"/>
  <c r="BT1786" i="4"/>
  <c r="BT1800" i="4"/>
  <c r="BT1801" i="4"/>
  <c r="BT1802" i="4"/>
  <c r="BT1803" i="4"/>
  <c r="BT1804" i="4"/>
  <c r="BT1795" i="4"/>
  <c r="BT1793" i="4"/>
  <c r="BT1799" i="4"/>
  <c r="BT1787" i="4"/>
  <c r="BT1777" i="4"/>
  <c r="BT1770" i="4"/>
  <c r="BT1771" i="4"/>
  <c r="BT1773" i="4"/>
  <c r="BT1774" i="4"/>
  <c r="BT1775" i="4"/>
  <c r="BT1776" i="4"/>
  <c r="BT1769" i="4"/>
  <c r="BT1768" i="4"/>
  <c r="BT1780" i="4"/>
  <c r="BT1766" i="4"/>
  <c r="BT1772" i="4"/>
  <c r="BT1784" i="4"/>
  <c r="BT1783" i="4"/>
  <c r="BT1782" i="4"/>
  <c r="BT1781" i="4"/>
  <c r="BT1767" i="4"/>
  <c r="BT1779" i="4"/>
  <c r="BT1778" i="4"/>
  <c r="BT1744" i="4"/>
  <c r="BT1726" i="4"/>
  <c r="BT1729" i="4"/>
  <c r="BT1735" i="4"/>
  <c r="BT1736" i="4"/>
  <c r="BT1737" i="4"/>
  <c r="BT1739" i="4"/>
  <c r="BT1728" i="4"/>
  <c r="BT1738" i="4"/>
  <c r="BT1727" i="4"/>
  <c r="BT1731" i="4"/>
  <c r="BT1732" i="4"/>
  <c r="BT1743" i="4"/>
  <c r="BT1742" i="4"/>
  <c r="BT1741" i="4"/>
  <c r="BT1740" i="4"/>
  <c r="BT1734" i="4"/>
  <c r="BT1733" i="4"/>
  <c r="BT1730" i="4"/>
  <c r="BT1661" i="4"/>
  <c r="BT1646" i="4"/>
  <c r="BT1663" i="4"/>
  <c r="BT1647" i="4"/>
  <c r="BT1656" i="4"/>
  <c r="BT1651" i="4"/>
  <c r="BT1664" i="4"/>
  <c r="BT1662" i="4"/>
  <c r="BT1660" i="4"/>
  <c r="BT1659" i="4"/>
  <c r="BT1658" i="4"/>
  <c r="BT1657" i="4"/>
  <c r="BT1655" i="4"/>
  <c r="BT1637" i="4"/>
  <c r="BT1629" i="4"/>
  <c r="BT1643" i="4"/>
  <c r="BT1630" i="4"/>
  <c r="BT1642" i="4"/>
  <c r="BT1640" i="4"/>
  <c r="BT1639" i="4"/>
  <c r="BT1638" i="4"/>
  <c r="BT1627" i="4"/>
  <c r="BT1635" i="4"/>
  <c r="BT1631" i="4"/>
  <c r="BT1628" i="4"/>
  <c r="BT1644" i="4"/>
  <c r="BT1641" i="4"/>
  <c r="BT1632" i="4"/>
  <c r="BT1634" i="4"/>
  <c r="BT1118" i="4"/>
  <c r="BT1112" i="4"/>
  <c r="BT1107" i="4"/>
  <c r="BT1113" i="4"/>
  <c r="BT1114" i="4"/>
  <c r="BT1115" i="4"/>
  <c r="BT1116" i="4"/>
  <c r="BT1117" i="4"/>
  <c r="BT1110" i="4"/>
  <c r="BT1119" i="4"/>
  <c r="BT1120" i="4"/>
  <c r="BT1106" i="4"/>
  <c r="BT1121" i="4"/>
  <c r="BT1122" i="4"/>
  <c r="BT1123" i="4"/>
  <c r="BT1124" i="4"/>
  <c r="BT1109" i="4"/>
  <c r="BT1108" i="4"/>
  <c r="BT1111" i="4"/>
  <c r="BT2126" i="4"/>
  <c r="BT2130" i="4"/>
  <c r="BT2138" i="4"/>
  <c r="BT2133" i="4"/>
  <c r="BT2135" i="4"/>
  <c r="BT2136" i="4"/>
  <c r="BT2137" i="4"/>
  <c r="BT2139" i="4"/>
  <c r="BT2140" i="4"/>
  <c r="BT2141" i="4"/>
  <c r="BT2142" i="4"/>
  <c r="BT2143" i="4"/>
  <c r="BT214" i="4"/>
  <c r="BT206" i="4"/>
  <c r="BT207" i="4"/>
  <c r="BT209" i="4"/>
  <c r="BT218" i="4"/>
  <c r="BT224" i="4"/>
  <c r="BT221" i="4"/>
  <c r="BT215" i="4"/>
  <c r="BT213" i="4"/>
  <c r="BT210" i="4"/>
  <c r="BT220" i="4"/>
  <c r="BT212" i="4"/>
  <c r="BT211" i="4"/>
  <c r="BT217" i="4"/>
  <c r="BT222" i="4"/>
  <c r="BT223" i="4"/>
  <c r="BT208" i="4"/>
  <c r="BT219" i="4"/>
  <c r="BT216" i="4"/>
  <c r="BT678" i="4"/>
  <c r="BT679" i="4"/>
  <c r="BT680" i="4"/>
  <c r="BT677" i="4"/>
  <c r="BT676" i="4"/>
  <c r="BT683" i="4"/>
  <c r="BT668" i="4"/>
  <c r="BT669" i="4"/>
  <c r="BT670" i="4"/>
  <c r="BT667" i="4"/>
  <c r="BT666" i="4"/>
  <c r="BT682" i="4"/>
  <c r="BT684" i="4"/>
  <c r="BT671" i="4"/>
  <c r="BT672" i="4"/>
  <c r="BT673" i="4"/>
  <c r="BT674" i="4"/>
  <c r="BT675" i="4"/>
  <c r="BT633" i="4"/>
  <c r="BT631" i="4"/>
  <c r="BT634" i="4"/>
  <c r="BT626" i="4"/>
  <c r="BT644" i="4"/>
  <c r="BT643" i="4"/>
  <c r="BT642" i="4"/>
  <c r="BT641" i="4"/>
  <c r="BT640" i="4"/>
  <c r="BT630" i="4"/>
  <c r="BT635" i="4"/>
  <c r="BT636" i="4"/>
  <c r="BT637" i="4"/>
  <c r="BT638" i="4"/>
  <c r="BT639" i="4"/>
  <c r="BT628" i="4"/>
  <c r="BT627" i="4"/>
  <c r="BT629" i="4"/>
  <c r="BT632" i="4"/>
  <c r="BT660" i="4"/>
  <c r="BT663" i="4"/>
  <c r="BT647" i="4"/>
  <c r="BT648" i="4"/>
  <c r="BT649" i="4"/>
  <c r="BT650" i="4"/>
  <c r="BT651" i="4"/>
  <c r="BT652" i="4"/>
  <c r="BT653" i="4"/>
  <c r="BT654" i="4"/>
  <c r="BT662" i="4"/>
  <c r="BT655" i="4"/>
  <c r="BT664" i="4"/>
  <c r="BT646" i="4"/>
  <c r="BT656" i="4"/>
  <c r="BT657" i="4"/>
  <c r="BT658" i="4"/>
  <c r="BT659" i="4"/>
  <c r="BT661" i="4"/>
  <c r="BT601" i="4"/>
  <c r="BT604" i="4"/>
  <c r="BT594" i="4"/>
  <c r="BT587" i="4"/>
  <c r="BT589" i="4"/>
  <c r="BT591" i="4"/>
  <c r="BT593" i="4"/>
  <c r="BT602" i="4"/>
  <c r="BT600" i="4"/>
  <c r="BT603" i="4"/>
  <c r="BT598" i="4"/>
  <c r="BT590" i="4"/>
  <c r="BT592" i="4"/>
  <c r="BT596" i="4"/>
  <c r="BT595" i="4"/>
  <c r="BT597" i="4"/>
  <c r="BT599" i="4"/>
  <c r="BT586" i="4"/>
  <c r="BT588" i="4"/>
  <c r="BT611" i="4"/>
  <c r="BT623" i="4"/>
  <c r="BT622" i="4"/>
  <c r="BT621" i="4"/>
  <c r="BT624" i="4"/>
  <c r="BT619" i="4"/>
  <c r="BT614" i="4"/>
  <c r="BT607" i="4"/>
  <c r="BT608" i="4"/>
  <c r="BT609" i="4"/>
  <c r="BT610" i="4"/>
  <c r="BT620" i="4"/>
  <c r="BT618" i="4"/>
  <c r="BT616" i="4"/>
  <c r="BT615" i="4"/>
  <c r="BT613" i="4"/>
  <c r="BT612" i="4"/>
  <c r="BT617" i="4"/>
  <c r="BT606" i="4"/>
  <c r="BT551" i="4"/>
  <c r="BT552" i="4"/>
  <c r="BT563" i="4"/>
  <c r="BT553" i="4"/>
  <c r="BT550" i="4"/>
  <c r="BT549" i="4"/>
  <c r="BT548" i="4"/>
  <c r="BT547" i="4"/>
  <c r="BT546" i="4"/>
  <c r="BT564" i="4"/>
  <c r="BT562" i="4"/>
  <c r="BT560" i="4"/>
  <c r="BT558" i="4"/>
  <c r="BT555" i="4"/>
  <c r="BT554" i="4"/>
  <c r="BT556" i="4"/>
  <c r="BT557" i="4"/>
  <c r="BT559" i="4"/>
  <c r="BT561" i="4"/>
  <c r="BT567" i="4"/>
  <c r="BT571" i="4"/>
  <c r="BT573" i="4"/>
  <c r="BT575" i="4"/>
  <c r="BT577" i="4"/>
  <c r="BT579" i="4"/>
  <c r="BT566" i="4"/>
  <c r="BT584" i="4"/>
  <c r="BT583" i="4"/>
  <c r="BT582" i="4"/>
  <c r="BT581" i="4"/>
  <c r="BT580" i="4"/>
  <c r="BT568" i="4"/>
  <c r="BT570" i="4"/>
  <c r="BT572" i="4"/>
  <c r="BT574" i="4"/>
  <c r="BT578" i="4"/>
  <c r="BT576" i="4"/>
  <c r="BT569" i="4"/>
  <c r="BT512" i="4"/>
  <c r="BT519" i="4"/>
  <c r="BT510" i="4"/>
  <c r="BT511" i="4"/>
  <c r="BT508" i="4"/>
  <c r="BT507" i="4"/>
  <c r="BT520" i="4"/>
  <c r="BT521" i="4"/>
  <c r="BT522" i="4"/>
  <c r="BT509" i="4"/>
  <c r="BT523" i="4"/>
  <c r="BT513" i="4"/>
  <c r="BT514" i="4"/>
  <c r="BT515" i="4"/>
  <c r="BT516" i="4"/>
  <c r="BT517" i="4"/>
  <c r="BT518" i="4"/>
  <c r="BT506" i="4"/>
  <c r="BT524" i="4"/>
  <c r="BT534" i="4"/>
  <c r="BT537" i="4"/>
  <c r="BT544" i="4"/>
  <c r="BT526" i="4"/>
  <c r="BT543" i="4"/>
  <c r="BT542" i="4"/>
  <c r="BT541" i="4"/>
  <c r="BT540" i="4"/>
  <c r="BT539" i="4"/>
  <c r="BT538" i="4"/>
  <c r="BT536" i="4"/>
  <c r="BT532" i="4"/>
  <c r="BT535" i="4"/>
  <c r="BT533" i="4"/>
  <c r="BT531" i="4"/>
  <c r="BT529" i="4"/>
  <c r="BT527" i="4"/>
  <c r="BT528" i="4"/>
  <c r="BT530" i="4"/>
  <c r="BT471" i="4"/>
  <c r="BT474" i="4"/>
  <c r="BT484" i="4"/>
  <c r="BT478" i="4"/>
  <c r="BT477" i="4"/>
  <c r="BT476" i="4"/>
  <c r="BT475" i="4"/>
  <c r="BT469" i="4"/>
  <c r="BT470" i="4"/>
  <c r="BT479" i="4"/>
  <c r="BT473" i="4"/>
  <c r="BT483" i="4"/>
  <c r="BT482" i="4"/>
  <c r="BT481" i="4"/>
  <c r="BT472" i="4"/>
  <c r="BT480" i="4"/>
  <c r="BT467" i="4"/>
  <c r="BT468" i="4"/>
  <c r="BT466" i="4"/>
  <c r="BT502" i="4"/>
  <c r="BT503" i="4"/>
  <c r="BT499" i="4"/>
  <c r="BT504" i="4"/>
  <c r="BT486" i="4"/>
  <c r="BT497" i="4"/>
  <c r="BT496" i="4"/>
  <c r="BT494" i="4"/>
  <c r="BT492" i="4"/>
  <c r="BT490" i="4"/>
  <c r="BT488" i="4"/>
  <c r="BT487" i="4"/>
  <c r="BT500" i="4"/>
  <c r="BT498" i="4"/>
  <c r="BT491" i="4"/>
  <c r="BT489" i="4"/>
  <c r="BT493" i="4"/>
  <c r="BT495" i="4"/>
  <c r="BT501" i="4"/>
  <c r="BT433" i="4"/>
  <c r="BT429" i="4"/>
  <c r="BT430" i="4"/>
  <c r="BT426" i="4"/>
  <c r="BT444" i="4"/>
  <c r="BT443" i="4"/>
  <c r="BT442" i="4"/>
  <c r="BT441" i="4"/>
  <c r="BT440" i="4"/>
  <c r="BT431" i="4"/>
  <c r="BT428" i="4"/>
  <c r="BT439" i="4"/>
  <c r="BT427" i="4"/>
  <c r="BT434" i="4"/>
  <c r="BT435" i="4"/>
  <c r="BT436" i="4"/>
  <c r="BT437" i="4"/>
  <c r="BT438" i="4"/>
  <c r="BT432" i="4"/>
  <c r="BT462" i="4"/>
  <c r="BT464" i="4"/>
  <c r="BT463" i="4"/>
  <c r="BT446" i="4"/>
  <c r="BT447" i="4"/>
  <c r="BT448" i="4"/>
  <c r="BT449" i="4"/>
  <c r="BT461" i="4"/>
  <c r="BT460" i="4"/>
  <c r="BT459" i="4"/>
  <c r="BT458" i="4"/>
  <c r="BT450" i="4"/>
  <c r="BT451" i="4"/>
  <c r="BT452" i="4"/>
  <c r="BT453" i="4"/>
  <c r="BT454" i="4"/>
  <c r="BT455" i="4"/>
  <c r="BT456" i="4"/>
  <c r="BT457" i="4"/>
  <c r="BT389" i="4"/>
  <c r="BT388" i="4"/>
  <c r="BT386" i="4"/>
  <c r="BT397" i="4"/>
  <c r="BT396" i="4"/>
  <c r="BT395" i="4"/>
  <c r="BT404" i="4"/>
  <c r="BT403" i="4"/>
  <c r="BT402" i="4"/>
  <c r="BT401" i="4"/>
  <c r="BT387" i="4"/>
  <c r="BT400" i="4"/>
  <c r="BT399" i="4"/>
  <c r="BT394" i="4"/>
  <c r="BT393" i="4"/>
  <c r="BT392" i="4"/>
  <c r="BT391" i="4"/>
  <c r="BT390" i="4"/>
  <c r="BT398" i="4"/>
  <c r="BT421" i="4"/>
  <c r="BT406" i="4"/>
  <c r="BT423" i="4"/>
  <c r="BT420" i="4"/>
  <c r="BT419" i="4"/>
  <c r="BT418" i="4"/>
  <c r="BT417" i="4"/>
  <c r="BT416" i="4"/>
  <c r="BT415" i="4"/>
  <c r="BT412" i="4"/>
  <c r="BT411" i="4"/>
  <c r="BT410" i="4"/>
  <c r="BT409" i="4"/>
  <c r="BT408" i="4"/>
  <c r="BT407" i="4"/>
  <c r="BT422" i="4"/>
  <c r="BT424" i="4"/>
  <c r="BT413" i="4"/>
  <c r="BT414" i="4"/>
  <c r="BT357" i="4"/>
  <c r="BT353" i="4"/>
  <c r="BT358" i="4"/>
  <c r="BT364" i="4"/>
  <c r="BT363" i="4"/>
  <c r="BT362" i="4"/>
  <c r="BT361" i="4"/>
  <c r="BT360" i="4"/>
  <c r="BT359" i="4"/>
  <c r="BT352" i="4"/>
  <c r="BT351" i="4"/>
  <c r="BT350" i="4"/>
  <c r="BT349" i="4"/>
  <c r="BT348" i="4"/>
  <c r="BT347" i="4"/>
  <c r="BT346" i="4"/>
  <c r="BT354" i="4"/>
  <c r="BT355" i="4"/>
  <c r="BT356" i="4"/>
  <c r="BT367" i="4"/>
  <c r="BT368" i="4"/>
  <c r="BT369" i="4"/>
  <c r="BT370" i="4"/>
  <c r="BT371" i="4"/>
  <c r="BT372" i="4"/>
  <c r="BT373" i="4"/>
  <c r="BT374" i="4"/>
  <c r="BT375" i="4"/>
  <c r="BT376" i="4"/>
  <c r="BT377" i="4"/>
  <c r="BT378" i="4"/>
  <c r="BT379" i="4"/>
  <c r="BT380" i="4"/>
  <c r="BT381" i="4"/>
  <c r="BT382" i="4"/>
  <c r="BT383" i="4"/>
  <c r="BT384" i="4"/>
  <c r="BT366" i="4"/>
  <c r="BT306" i="4"/>
  <c r="BT307" i="4"/>
  <c r="BT324" i="4"/>
  <c r="BT323" i="4"/>
  <c r="BT322" i="4"/>
  <c r="BT321" i="4"/>
  <c r="BT320" i="4"/>
  <c r="BT319" i="4"/>
  <c r="BT315" i="4"/>
  <c r="BT314" i="4"/>
  <c r="BT313" i="4"/>
  <c r="BT312" i="4"/>
  <c r="BT311" i="4"/>
  <c r="BT310" i="4"/>
  <c r="BT309" i="4"/>
  <c r="BT308" i="4"/>
  <c r="BT316" i="4"/>
  <c r="BT318" i="4"/>
  <c r="BT317" i="4"/>
  <c r="BT335" i="4"/>
  <c r="BT342" i="4"/>
  <c r="BT341" i="4"/>
  <c r="BT340" i="4"/>
  <c r="BT339" i="4"/>
  <c r="BT338" i="4"/>
  <c r="BT337" i="4"/>
  <c r="BT336" i="4"/>
  <c r="BT344" i="4"/>
  <c r="BT326" i="4"/>
  <c r="BT329" i="4"/>
  <c r="BT334" i="4"/>
  <c r="BT333" i="4"/>
  <c r="BT332" i="4"/>
  <c r="BT331" i="4"/>
  <c r="BT330" i="4"/>
  <c r="BT327" i="4"/>
  <c r="BT328" i="4"/>
  <c r="BT343" i="4"/>
  <c r="BT295" i="4"/>
  <c r="BT301" i="4"/>
  <c r="BT286" i="4"/>
  <c r="BT303" i="4"/>
  <c r="BT294" i="4"/>
  <c r="BT300" i="4"/>
  <c r="BT297" i="4"/>
  <c r="BT296" i="4"/>
  <c r="BT299" i="4"/>
  <c r="BT298" i="4"/>
  <c r="BT304" i="4"/>
  <c r="BT302" i="4"/>
  <c r="BT287" i="4"/>
  <c r="BT288" i="4"/>
  <c r="BT289" i="4"/>
  <c r="BT290" i="4"/>
  <c r="BT291" i="4"/>
  <c r="BT292" i="4"/>
  <c r="BT293" i="4"/>
  <c r="BT251" i="4"/>
  <c r="BT260" i="4"/>
  <c r="BT249" i="4"/>
  <c r="BT262" i="4"/>
  <c r="BT256" i="4"/>
  <c r="BT258" i="4"/>
  <c r="BT259" i="4"/>
  <c r="BT252" i="4"/>
  <c r="BT250" i="4"/>
  <c r="BT247" i="4"/>
  <c r="BT264" i="4"/>
  <c r="BT226" i="4" s="1"/>
  <c r="BT263" i="4"/>
  <c r="BT257" i="4"/>
  <c r="BT261" i="4"/>
  <c r="BT246" i="4"/>
  <c r="BT254" i="4"/>
  <c r="BT248" i="4"/>
  <c r="BT255" i="4"/>
  <c r="BT253" i="4"/>
  <c r="BT275" i="4"/>
  <c r="BT267" i="4"/>
  <c r="BT280" i="4"/>
  <c r="BT276" i="4"/>
  <c r="BT269" i="4"/>
  <c r="BT283" i="4"/>
  <c r="BT279" i="4"/>
  <c r="BT274" i="4"/>
  <c r="BT266" i="4"/>
  <c r="BT282" i="4"/>
  <c r="BT278" i="4"/>
  <c r="BT272" i="4"/>
  <c r="BT270" i="4"/>
  <c r="BT284" i="4"/>
  <c r="BT268" i="4"/>
  <c r="BT273" i="4"/>
  <c r="BT281" i="4"/>
  <c r="BT277" i="4"/>
  <c r="BT271" i="4"/>
  <c r="BT143" i="4"/>
  <c r="BT130" i="4"/>
  <c r="BT129" i="4"/>
  <c r="BT126" i="4"/>
  <c r="BT134" i="4"/>
  <c r="BT138" i="4"/>
  <c r="BT140" i="4"/>
  <c r="BT144" i="4"/>
  <c r="BT141" i="4"/>
  <c r="BT137" i="4"/>
  <c r="BT131" i="4"/>
  <c r="BT127" i="4"/>
  <c r="BT128" i="4"/>
  <c r="BT136" i="4"/>
  <c r="BT142" i="4"/>
  <c r="BT135" i="4"/>
  <c r="BT133" i="4"/>
  <c r="BT132" i="4"/>
  <c r="BT139" i="4"/>
  <c r="BT168" i="4"/>
  <c r="BT167" i="4"/>
  <c r="BT170" i="4"/>
  <c r="BT173" i="4"/>
  <c r="BT176" i="4"/>
  <c r="BT182" i="4"/>
  <c r="BT180" i="4"/>
  <c r="BT175" i="4"/>
  <c r="BT171" i="4"/>
  <c r="BT174" i="4"/>
  <c r="BT169" i="4"/>
  <c r="BT178" i="4"/>
  <c r="BT183" i="4"/>
  <c r="BT179" i="4"/>
  <c r="BT172" i="4"/>
  <c r="BT177" i="4"/>
  <c r="BT181" i="4"/>
  <c r="BT184" i="4"/>
  <c r="BT166" i="4"/>
  <c r="BT152" i="4"/>
  <c r="BT162" i="4"/>
  <c r="BT164" i="4"/>
  <c r="BT163" i="4"/>
  <c r="BT161" i="4"/>
  <c r="BT158" i="4"/>
  <c r="BT154" i="4"/>
  <c r="BT147" i="4"/>
  <c r="BT160" i="4"/>
  <c r="BT155" i="4"/>
  <c r="BT153" i="4"/>
  <c r="BT150" i="4"/>
  <c r="BT146" i="4"/>
  <c r="BT149" i="4"/>
  <c r="BT157" i="4"/>
  <c r="BT148" i="4"/>
  <c r="BT159" i="4"/>
  <c r="BT151" i="4"/>
  <c r="BT156" i="4"/>
  <c r="BT227" i="4"/>
  <c r="BT232" i="4"/>
  <c r="BT233" i="4"/>
  <c r="BT234" i="4"/>
  <c r="BT235" i="4"/>
  <c r="BT236" i="4"/>
  <c r="BT237" i="4"/>
  <c r="BT238" i="4"/>
  <c r="BT239" i="4"/>
  <c r="BT240" i="4"/>
  <c r="BT242" i="4"/>
  <c r="BT243" i="4"/>
  <c r="BT244" i="4"/>
  <c r="BT231" i="4"/>
  <c r="BT229" i="4"/>
  <c r="BT230" i="4"/>
  <c r="BT228" i="4"/>
  <c r="BT241" i="4"/>
  <c r="BT123" i="4" l="1"/>
  <c r="BQ1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Mario Rosas</author>
    <author>Usuario de Microsoft Office</author>
    <author>mario</author>
  </authors>
  <commentList>
    <comment ref="A1" authorId="0" shapeId="0" xr:uid="{479E69FB-B5F1-5D43-8199-010DBBE0B3A0}">
      <text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FF0000"/>
            <rFont val="Tahoma"/>
            <family val="2"/>
          </rPr>
          <t xml:space="preserve">Home
</t>
        </r>
        <r>
          <rPr>
            <b/>
            <sz val="10"/>
            <color rgb="FFFF0000"/>
            <rFont val="Tahoma"/>
            <family val="2"/>
          </rPr>
          <t>-&gt;</t>
        </r>
        <r>
          <rPr>
            <sz val="10"/>
            <color rgb="FFFF0000"/>
            <rFont val="Tahoma"/>
            <family val="2"/>
          </rPr>
          <t xml:space="preserve">
</t>
        </r>
      </text>
    </comment>
    <comment ref="D3" authorId="0" shapeId="0" xr:uid="{E3537969-0FC4-1B43-9F2B-65F5953F79D4}">
      <text>
        <r>
          <rPr>
            <sz val="10"/>
            <color rgb="FFFF0000"/>
            <rFont val="Arial"/>
            <family val="14"/>
          </rPr>
          <t xml:space="preserve">
</t>
        </r>
        <r>
          <rPr>
            <sz val="10"/>
            <color rgb="FFFF0000"/>
            <rFont val="Calibri"/>
            <family val="2"/>
          </rPr>
          <t xml:space="preserve">Descripción del bien
</t>
        </r>
        <r>
          <rPr>
            <sz val="10"/>
            <color rgb="FFFF0000"/>
            <rFont val="Calibri"/>
            <family val="2"/>
          </rPr>
          <t xml:space="preserve">Tipo, marca, modelo, año
</t>
        </r>
        <r>
          <rPr>
            <sz val="10"/>
            <color rgb="FFFF0000"/>
            <rFont val="Calibri"/>
            <family val="2"/>
          </rPr>
          <t>(para pegar texto edite la celda)</t>
        </r>
      </text>
    </comment>
    <comment ref="M3" authorId="1" shapeId="0" xr:uid="{00000000-0006-0000-0000-000002000000}">
      <text>
        <r>
          <rPr>
            <sz val="11"/>
            <color rgb="FFFF0000"/>
            <rFont val="Arial"/>
            <family val="14"/>
          </rPr>
          <t>Valor Razonable</t>
        </r>
      </text>
    </comment>
    <comment ref="P3" authorId="1" shapeId="0" xr:uid="{00000000-0006-0000-0000-000003000000}">
      <text>
        <r>
          <rPr>
            <sz val="10"/>
            <color rgb="FFFF0000"/>
            <rFont val="Arial"/>
            <family val="34"/>
          </rPr>
          <t>% de Vn</t>
        </r>
      </text>
    </comment>
    <comment ref="B5" authorId="1" shapeId="0" xr:uid="{00000000-0006-0000-0000-000004000000}">
      <text>
        <r>
          <rPr>
            <sz val="10"/>
            <color rgb="FFFF0000"/>
            <rFont val="Arial"/>
            <family val="34"/>
          </rPr>
          <t>Valor de Reposición a Nuevo Vn</t>
        </r>
      </text>
    </comment>
    <comment ref="Q5" authorId="0" shapeId="0" xr:uid="{841C9FD2-F3D4-E34F-9B82-B19B5A2146AC}">
      <text>
        <r>
          <rPr>
            <sz val="11"/>
            <color rgb="FFFF0000"/>
            <rFont val="Arial"/>
            <family val="14"/>
          </rPr>
          <t xml:space="preserve">
</t>
        </r>
        <r>
          <rPr>
            <sz val="11"/>
            <color rgb="FFFF0000"/>
            <rFont val="Arial"/>
            <family val="14"/>
          </rPr>
          <t>CMO: Percentage corresponding to Labor and other expenses to be discounted</t>
        </r>
      </text>
    </comment>
    <comment ref="F6" authorId="2" shapeId="0" xr:uid="{00000000-0006-0000-0000-000006000000}">
      <text>
        <r>
          <rPr>
            <sz val="11"/>
            <color rgb="FFFF0000"/>
            <rFont val="Arial"/>
            <family val="14"/>
          </rPr>
          <t xml:space="preserve">Usage weighting
</t>
        </r>
        <r>
          <rPr>
            <sz val="11"/>
            <color rgb="FFFF0000"/>
            <rFont val="Arial"/>
            <family val="14"/>
          </rPr>
          <t xml:space="preserve">(wear and tear)
</t>
        </r>
        <r>
          <rPr>
            <sz val="11"/>
            <color rgb="FFFF0000"/>
            <rFont val="Arial"/>
            <family val="14"/>
          </rPr>
          <t xml:space="preserve">fy + fu = 100%
</t>
        </r>
        <r>
          <rPr>
            <sz val="11"/>
            <color rgb="FFFF0000"/>
            <rFont val="Calibri"/>
            <family val="2"/>
          </rPr>
          <t xml:space="preserve">Recommended: 50% </t>
        </r>
      </text>
    </comment>
    <comment ref="G6" authorId="2" shapeId="0" xr:uid="{00000000-0006-0000-0000-000007000000}">
      <text>
        <r>
          <rPr>
            <sz val="11"/>
            <color rgb="FFFF0000"/>
            <rFont val="Arial"/>
            <family val="14"/>
          </rPr>
          <t xml:space="preserve">Lifetime = Periods x Units of usage/year </t>
        </r>
      </text>
    </comment>
    <comment ref="H6" authorId="1" shapeId="0" xr:uid="{490A63B1-4BA6-8E4C-B43E-B76DA9AA62E0}">
      <text>
        <r>
          <rPr>
            <sz val="11"/>
            <color rgb="FFFF0000"/>
            <rFont val="Arial"/>
            <family val="14"/>
          </rPr>
          <t xml:space="preserve">Usage (unit):
</t>
        </r>
        <r>
          <rPr>
            <sz val="11"/>
            <color rgb="FFFF0000"/>
            <rFont val="Arial"/>
            <family val="14"/>
          </rPr>
          <t xml:space="preserve">h     = hours
</t>
        </r>
        <r>
          <rPr>
            <sz val="11"/>
            <color rgb="FFFF0000"/>
            <rFont val="Arial"/>
            <family val="14"/>
          </rPr>
          <t xml:space="preserve">km  = kilometers
</t>
        </r>
        <r>
          <rPr>
            <sz val="11"/>
            <color rgb="FFFF0000"/>
            <rFont val="Arial"/>
            <family val="14"/>
          </rPr>
          <t xml:space="preserve">m    = miles
</t>
        </r>
        <r>
          <rPr>
            <sz val="11"/>
            <color rgb="FFFF0000"/>
            <rFont val="Arial"/>
            <family val="14"/>
          </rPr>
          <t xml:space="preserve">cyc  = cycles
</t>
        </r>
        <r>
          <rPr>
            <sz val="11"/>
            <color rgb="FFFF0000"/>
            <rFont val="Arial"/>
            <family val="14"/>
          </rPr>
          <t xml:space="preserve">min = minutes
</t>
        </r>
        <r>
          <rPr>
            <sz val="11"/>
            <color rgb="FFFF0000"/>
            <rFont val="Arial"/>
            <family val="14"/>
          </rPr>
          <t xml:space="preserve">u     = units of production
</t>
        </r>
        <r>
          <rPr>
            <sz val="11"/>
            <color rgb="FFFF0000"/>
            <rFont val="Arial"/>
            <family val="14"/>
          </rPr>
          <t>s     = printing units</t>
        </r>
      </text>
    </comment>
    <comment ref="I6" authorId="2" shapeId="0" xr:uid="{3BFE3F50-4279-014C-B972-322345B6197D}">
      <text>
        <r>
          <rPr>
            <sz val="10"/>
            <color rgb="FFFF0000"/>
            <rFont val="Arial"/>
            <family val="34"/>
          </rPr>
          <t xml:space="preserve">Periodos 
</t>
        </r>
        <r>
          <rPr>
            <sz val="10"/>
            <color rgb="FFFF0000"/>
            <rFont val="Arial"/>
            <family val="34"/>
          </rPr>
          <t xml:space="preserve"> 4 ≤ P ≤ 100</t>
        </r>
      </text>
    </comment>
    <comment ref="J6" authorId="2" shapeId="0" xr:uid="{ED0A551C-73B3-4A4D-AC61-0B3887720267}">
      <text>
        <r>
          <rPr>
            <b/>
            <sz val="10"/>
            <color rgb="FFFF0000"/>
            <rFont val="Arial"/>
            <family val="34"/>
          </rPr>
          <t xml:space="preserve">Parámetro de Forma
</t>
        </r>
        <r>
          <rPr>
            <sz val="10"/>
            <color rgb="FFFF0000"/>
            <rFont val="Arial"/>
            <family val="34"/>
          </rPr>
          <t xml:space="preserve">n &lt; 1  → depreciación de baja intensidad inicial.
</t>
        </r>
        <r>
          <rPr>
            <sz val="10"/>
            <color rgb="FFFF0000"/>
            <rFont val="Arial"/>
            <family val="34"/>
          </rPr>
          <t xml:space="preserve">n = 1 → depreciación lineal.
</t>
        </r>
        <r>
          <rPr>
            <sz val="10"/>
            <color rgb="FFFF0000"/>
            <rFont val="Arial"/>
            <family val="34"/>
          </rPr>
          <t xml:space="preserve">n &gt; 1 → depreciación de mayor intensidad inicial.
</t>
        </r>
        <r>
          <rPr>
            <sz val="10"/>
            <color rgb="FFFF0000"/>
            <rFont val="Arial"/>
            <family val="34"/>
          </rPr>
          <t xml:space="preserve">
</t>
        </r>
        <r>
          <rPr>
            <b/>
            <sz val="10"/>
            <color rgb="FFFF0000"/>
            <rFont val="Arial"/>
            <family val="34"/>
          </rPr>
          <t>Tipo de activo</t>
        </r>
        <r>
          <rPr>
            <sz val="10"/>
            <color rgb="FFFF0000"/>
            <rFont val="Arial"/>
            <family val="34"/>
          </rPr>
          <t xml:space="preserve">		</t>
        </r>
        <r>
          <rPr>
            <b/>
            <sz val="10"/>
            <color rgb="FFFF0000"/>
            <rFont val="Arial"/>
            <family val="34"/>
          </rPr>
          <t>n aproximado</t>
        </r>
        <r>
          <rPr>
            <sz val="10"/>
            <color rgb="FFFF0000"/>
            <rFont val="Arial"/>
            <family val="34"/>
          </rPr>
          <t xml:space="preserve">
</t>
        </r>
        <r>
          <rPr>
            <sz val="10"/>
            <color rgb="FFFF0000"/>
            <rFont val="Arial"/>
            <family val="34"/>
          </rPr>
          <t xml:space="preserve">Edificaciones de hormigón	1,5 – 2,0
</t>
        </r>
        <r>
          <rPr>
            <sz val="10"/>
            <color rgb="FFFF0000"/>
            <rFont val="Arial"/>
            <family val="34"/>
          </rPr>
          <t xml:space="preserve">Galpones metálicos	1,8 – 2,2
</t>
        </r>
        <r>
          <rPr>
            <sz val="10"/>
            <color rgb="FFFF0000"/>
            <rFont val="Arial"/>
            <family val="34"/>
          </rPr>
          <t xml:space="preserve">Maquinaria industrial	2,0 – 2,8
</t>
        </r>
        <r>
          <rPr>
            <sz val="10"/>
            <color rgb="FFFF0000"/>
            <rFont val="Arial"/>
            <family val="34"/>
          </rPr>
          <t xml:space="preserve">Equipos electrónicos	2,5 – 3,5
</t>
        </r>
        <r>
          <rPr>
            <sz val="10"/>
            <color rgb="FFFF0000"/>
            <rFont val="Arial"/>
            <family val="34"/>
          </rPr>
          <t xml:space="preserve">Vehículos		2,8 – 3,5
</t>
        </r>
        <r>
          <rPr>
            <sz val="10"/>
            <color rgb="FFFF0000"/>
            <rFont val="Arial"/>
            <family val="34"/>
          </rPr>
          <t xml:space="preserve">
</t>
        </r>
        <r>
          <rPr>
            <sz val="10"/>
            <color rgb="FFFF0000"/>
            <rFont val="Calibri"/>
            <family val="2"/>
          </rPr>
          <t xml:space="preserve">Esta tabla </t>
        </r>
        <r>
          <rPr>
            <b/>
            <sz val="10"/>
            <color rgb="FFFF0000"/>
            <rFont val="Calibri"/>
            <family val="2"/>
          </rPr>
          <t>no es normativa</t>
        </r>
        <r>
          <rPr>
            <sz val="10"/>
            <color rgb="FFFF0000"/>
            <rFont val="Calibri"/>
            <family val="2"/>
          </rPr>
          <t xml:space="preserve">, sino referencial.
</t>
        </r>
      </text>
    </comment>
    <comment ref="L6" authorId="0" shapeId="0" xr:uid="{00000000-0006-0000-0000-00000B000000}">
      <text>
        <r>
          <rPr>
            <sz val="10"/>
            <color rgb="FFFF0000"/>
            <rFont val="Arial"/>
            <family val="34"/>
          </rPr>
          <t xml:space="preserve">
</t>
        </r>
        <r>
          <rPr>
            <sz val="10"/>
            <color rgb="FFFF0000"/>
            <rFont val="Arial"/>
            <family val="34"/>
          </rPr>
          <t xml:space="preserve">Pérdida de valor durante el primer periodo
</t>
        </r>
        <r>
          <rPr>
            <sz val="10"/>
            <color rgb="FFFF0000"/>
            <rFont val="Arial"/>
            <family val="34"/>
          </rPr>
          <t xml:space="preserve">(% de Vn)
</t>
        </r>
      </text>
    </comment>
    <comment ref="M6" authorId="0" shapeId="0" xr:uid="{00000000-0006-0000-0000-00000C000000}">
      <text>
        <r>
          <rPr>
            <sz val="8"/>
            <color rgb="FFFF0000"/>
            <rFont val="Arial"/>
            <family val="34"/>
          </rPr>
          <t xml:space="preserve">
</t>
        </r>
        <r>
          <rPr>
            <sz val="10"/>
            <color rgb="FFFF0000"/>
            <rFont val="Arial"/>
            <family val="34"/>
          </rPr>
          <t xml:space="preserve">Valor del bien al final de su vida útil
</t>
        </r>
        <r>
          <rPr>
            <sz val="10"/>
            <color rgb="FFFF0000"/>
            <rFont val="Arial"/>
            <family val="34"/>
          </rPr>
          <t xml:space="preserve">(0% ≤ Vn ≤ 50%)
</t>
        </r>
        <r>
          <rPr>
            <sz val="10"/>
            <color rgb="FFFF0000"/>
            <rFont val="Arial"/>
            <family val="34"/>
          </rPr>
          <t>Recomendado: 10% - 20%</t>
        </r>
      </text>
    </comment>
    <comment ref="N6" authorId="2" shapeId="0" xr:uid="{00000000-0006-0000-0000-00000D000000}">
      <text>
        <r>
          <rPr>
            <sz val="11"/>
            <color rgb="FFFF0000"/>
            <rFont val="Arial"/>
            <family val="14"/>
          </rPr>
          <t xml:space="preserve">Moneda utilizada
</t>
        </r>
        <r>
          <rPr>
            <sz val="11"/>
            <color rgb="FFFF0000"/>
            <rFont val="Calibri"/>
            <family val="2"/>
          </rPr>
          <t xml:space="preserve">$, US$, €, £, ¥, </t>
        </r>
        <r>
          <rPr>
            <sz val="11"/>
            <color rgb="FFFF0000"/>
            <rFont val="Calibri"/>
            <family val="2"/>
          </rPr>
          <t>元</t>
        </r>
        <r>
          <rPr>
            <sz val="11"/>
            <color rgb="FFFF0000"/>
            <rFont val="Calibri"/>
            <family val="2"/>
          </rPr>
          <t>, ₽, R$, etc.</t>
        </r>
      </text>
    </comment>
    <comment ref="Q6" authorId="0" shapeId="0" xr:uid="{33ABEFF9-3B95-9843-B134-D28216EE8BCA}">
      <text>
        <r>
          <rPr>
            <sz val="11"/>
            <color rgb="FFFF0000"/>
            <rFont val="Arial"/>
            <family val="14"/>
          </rPr>
          <t xml:space="preserve">
</t>
        </r>
        <r>
          <rPr>
            <sz val="11"/>
            <color rgb="FFFF0000"/>
            <rFont val="Arial"/>
            <family val="14"/>
          </rPr>
          <t>A</t>
        </r>
        <r>
          <rPr>
            <sz val="6"/>
            <color rgb="FFFF0000"/>
            <rFont val="Arial"/>
            <family val="14"/>
          </rPr>
          <t>OH</t>
        </r>
        <r>
          <rPr>
            <sz val="11"/>
            <color rgb="FFFF0000"/>
            <rFont val="Arial"/>
            <family val="14"/>
          </rPr>
          <t>: Year of occurrence</t>
        </r>
      </text>
    </comment>
    <comment ref="C8" authorId="0" shapeId="0" xr:uid="{00000000-0006-0000-0000-00000E000000}">
      <text>
        <r>
          <rPr>
            <sz val="9"/>
            <color rgb="FFFF0000"/>
            <rFont val="Arial"/>
            <family val="34"/>
          </rPr>
          <t xml:space="preserve">Escala de años
</t>
        </r>
        <r>
          <rPr>
            <sz val="9"/>
            <color rgb="FFFF0000"/>
            <rFont val="Arial"/>
            <family val="34"/>
          </rPr>
          <t xml:space="preserve">a: Ascendente (el año inicial es el año de construcción) 
</t>
        </r>
        <r>
          <rPr>
            <sz val="9"/>
            <color rgb="FFFF0000"/>
            <rFont val="Arial"/>
            <family val="34"/>
          </rPr>
          <t xml:space="preserve">d: Descendente (el año inicial es el año actual) </t>
        </r>
      </text>
    </comment>
    <comment ref="E8" authorId="2" shapeId="0" xr:uid="{1727C5E9-25C0-AB40-80D3-D20CC6647BC3}">
      <text>
        <r>
          <rPr>
            <sz val="11"/>
            <color rgb="FFFF0000"/>
            <rFont val="Calibri"/>
            <family val="2"/>
          </rPr>
          <t>Año (y)</t>
        </r>
      </text>
    </comment>
    <comment ref="F8" authorId="2" shapeId="0" xr:uid="{9A367EED-5895-8F44-8DA4-D287CAEB9015}">
      <text>
        <r>
          <rPr>
            <sz val="11"/>
            <color rgb="FFFF0000"/>
            <rFont val="Arial"/>
            <family val="14"/>
          </rPr>
          <t xml:space="preserve">Hour meter (h)
</t>
        </r>
        <r>
          <rPr>
            <sz val="11"/>
            <color rgb="FFFF0000"/>
            <rFont val="Arial"/>
            <family val="14"/>
          </rPr>
          <t xml:space="preserve">Odometer (km o m)
</t>
        </r>
        <r>
          <rPr>
            <sz val="11"/>
            <color rgb="FFFF0000"/>
            <rFont val="Arial"/>
            <family val="14"/>
          </rPr>
          <t xml:space="preserve">Cycles (Cyc)
</t>
        </r>
        <r>
          <rPr>
            <sz val="11"/>
            <color rgb="FFFF0000"/>
            <rFont val="Arial"/>
            <family val="14"/>
          </rPr>
          <t xml:space="preserve">Minutes (min)
</t>
        </r>
        <r>
          <rPr>
            <sz val="11"/>
            <color rgb="FFFF0000"/>
            <rFont val="Arial"/>
            <family val="14"/>
          </rPr>
          <t xml:space="preserve">Units (u)
</t>
        </r>
        <r>
          <rPr>
            <sz val="11"/>
            <color rgb="FFFF0000"/>
            <rFont val="Calibri"/>
            <family val="2"/>
          </rPr>
          <t>Shots  (s)</t>
        </r>
      </text>
    </comment>
    <comment ref="C9" authorId="0" shapeId="0" xr:uid="{9464BBEE-849B-A346-953F-5345F1C7D25B}">
      <text>
        <r>
          <rPr>
            <sz val="8"/>
            <color rgb="FFFF0000"/>
            <rFont val="Arial"/>
            <family val="14"/>
          </rPr>
          <t xml:space="preserve">
</t>
        </r>
        <r>
          <rPr>
            <sz val="10"/>
            <color rgb="FFFF0000"/>
            <rFont val="Calibri"/>
            <family val="2"/>
          </rPr>
          <t xml:space="preserve">Año Inicial
</t>
        </r>
        <r>
          <rPr>
            <sz val="10"/>
            <color rgb="FFFF0000"/>
            <rFont val="Calibri"/>
            <family val="2"/>
          </rPr>
          <t xml:space="preserve">Ascendente: Ingrese año de construcción
</t>
        </r>
        <r>
          <rPr>
            <sz val="10"/>
            <color rgb="FFFF0000"/>
            <rFont val="Calibri"/>
            <family val="2"/>
          </rPr>
          <t xml:space="preserve">Descendente: Ingrese año actual
</t>
        </r>
      </text>
    </comment>
  </commentList>
</comments>
</file>

<file path=xl/sharedStrings.xml><?xml version="1.0" encoding="utf-8"?>
<sst xmlns="http://schemas.openxmlformats.org/spreadsheetml/2006/main" count="118" uniqueCount="105">
  <si>
    <t>Multip</t>
  </si>
  <si>
    <t xml:space="preserve">             </t>
  </si>
  <si>
    <t>y</t>
  </si>
  <si>
    <t>]</t>
  </si>
  <si>
    <t>US$</t>
  </si>
  <si>
    <t>h</t>
  </si>
  <si>
    <t>mario.rosas@tai.cl</t>
  </si>
  <si>
    <t xml:space="preserve">/año] </t>
  </si>
  <si>
    <t>$</t>
  </si>
  <si>
    <t>km</t>
  </si>
  <si>
    <t>€</t>
  </si>
  <si>
    <t>£</t>
  </si>
  <si>
    <t>¥</t>
  </si>
  <si>
    <t>m</t>
  </si>
  <si>
    <t>A</t>
  </si>
  <si>
    <t>D</t>
  </si>
  <si>
    <t>min</t>
  </si>
  <si>
    <t>₽</t>
  </si>
  <si>
    <t>R$</t>
  </si>
  <si>
    <t>元</t>
  </si>
  <si>
    <t>₩</t>
  </si>
  <si>
    <t>₡</t>
  </si>
  <si>
    <t>kr</t>
  </si>
  <si>
    <t>S/.</t>
  </si>
  <si>
    <t>Bs</t>
  </si>
  <si>
    <t>SI</t>
  </si>
  <si>
    <t>NO</t>
  </si>
  <si>
    <t>$AUS</t>
  </si>
  <si>
    <t>Vy</t>
  </si>
  <si>
    <t>Vu</t>
  </si>
  <si>
    <t>N/A</t>
  </si>
  <si>
    <t>[%] de ES
V.Repos.</t>
  </si>
  <si>
    <t>[Año] ES
Obsolesc.</t>
  </si>
  <si>
    <t>BN</t>
  </si>
  <si>
    <t>BQ</t>
  </si>
  <si>
    <t>und</t>
  </si>
  <si>
    <t>SI($P$5="";" ";
SI($S$7=0;($T$7/$T$3+$W$15) *$W$43;
SI($T$7=0;($S$7/$S$3)*$W$43;(($S$7+$T$7)*(1-P5)+$W$15)*$W$43)))</t>
  </si>
  <si>
    <t>-</t>
  </si>
  <si>
    <t>AñosES</t>
  </si>
  <si>
    <t>=DESREF(Deprecia!$BN$60;1;0;Deprecia!$BN$59;1)</t>
  </si>
  <si>
    <t>FactorES</t>
  </si>
  <si>
    <t>=DESREF(Deprecia!$BQ$60;1;0;Deprecia!$BQ$59;1)</t>
  </si>
  <si>
    <t>=DepreciacionTAI.xlsx!FactorES</t>
  </si>
  <si>
    <t>=DepreciacionTAI.xlsx!AñosES</t>
  </si>
  <si>
    <t>NO OCULTAR!!!</t>
  </si>
  <si>
    <t>Unit</t>
  </si>
  <si>
    <t>Usage</t>
  </si>
  <si>
    <t xml:space="preserve">/year] </t>
  </si>
  <si>
    <t>Appraisal Value [</t>
  </si>
  <si>
    <t>Parcial Appraisal Value [</t>
  </si>
  <si>
    <t>Demerits</t>
  </si>
  <si>
    <t>cyc</t>
  </si>
  <si>
    <t>shots</t>
  </si>
  <si>
    <t>* Periodically visit the download site for these files to have the latest version of the tables.</t>
  </si>
  <si>
    <t>* The complete or partial reproduction or distribution of this work is authorized as long as the source, title and author is mentioned.</t>
  </si>
  <si>
    <t>UF</t>
  </si>
  <si>
    <t>NOK</t>
  </si>
  <si>
    <t>SEK</t>
  </si>
  <si>
    <t>DKK</t>
  </si>
  <si>
    <t>PLN</t>
  </si>
  <si>
    <t>SI(S9&lt;=$I$5;$M$5*$B$4+($B$4-$M$5*$B$4)*(1-S9/($I$5+1))^$J$5;"")</t>
  </si>
  <si>
    <t>Resumen</t>
  </si>
  <si>
    <t>n</t>
  </si>
  <si>
    <t>DEPRECIACIÓN</t>
  </si>
  <si>
    <t>DEPRECIACIÓN INICIAL</t>
  </si>
  <si>
    <t>VALOR RESIDUAL</t>
  </si>
  <si>
    <t>Obsolesc. [Año]</t>
  </si>
  <si>
    <t>[Año]
Periodos</t>
  </si>
  <si>
    <t>[%] Depreciación Acumulada</t>
  </si>
  <si>
    <t>Valor Intermedio</t>
  </si>
  <si>
    <t>Bienes</t>
  </si>
  <si>
    <t>Vida útil</t>
  </si>
  <si>
    <t>Moneda</t>
  </si>
  <si>
    <t>[%] de Depreciación Anual</t>
  </si>
  <si>
    <t>Año</t>
  </si>
  <si>
    <t xml:space="preserve"> </t>
  </si>
  <si>
    <t>Descripción</t>
  </si>
  <si>
    <t>Notación</t>
  </si>
  <si>
    <t>Und</t>
  </si>
  <si>
    <t>Vida útil transcurrida</t>
  </si>
  <si>
    <t>Vida útil remanente</t>
  </si>
  <si>
    <t>años</t>
  </si>
  <si>
    <t>Valor de Reposición a Nuevo</t>
  </si>
  <si>
    <t>Valor residual en % de Vn</t>
  </si>
  <si>
    <t xml:space="preserve">Valor residual </t>
  </si>
  <si>
    <t>%</t>
  </si>
  <si>
    <t>Parámetro de forma</t>
  </si>
  <si>
    <t>N</t>
  </si>
  <si>
    <t xml:space="preserve">Galpón Industrial </t>
  </si>
  <si>
    <t xml:space="preserve">Depreciación Marston &amp; Agg </t>
  </si>
  <si>
    <t>[% Vn]</t>
  </si>
  <si>
    <t>[%] de Vn</t>
  </si>
  <si>
    <t>Vn</t>
  </si>
  <si>
    <t>Vr</t>
  </si>
  <si>
    <t>Vt</t>
  </si>
  <si>
    <t>VUr</t>
  </si>
  <si>
    <t>Parám Forma</t>
  </si>
  <si>
    <t xml:space="preserve">Curva Depreciación inspirada en el enfoque de Marston - Clásica           </t>
  </si>
  <si>
    <t>*Campos en verde son editables</t>
  </si>
  <si>
    <t xml:space="preserve">Santiago de Chile -  F: Tel: +56 9 6828 5652 - Wsp: +56 9 9872 0334 </t>
  </si>
  <si>
    <t>www.tasaciones.cl</t>
  </si>
  <si>
    <t xml:space="preserve">Valor Actual o Razonable  </t>
  </si>
  <si>
    <t>Vida útil económica</t>
  </si>
  <si>
    <t xml:space="preserve">V.22072026 - Mario A. Rosas V. 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</si>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</sst>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164" formatCode="_(* #,##0.00_);_(* \(#,##0.00\);_(* &quot;-&quot;??_);_(@_)"/>
    <numFmt numFmtId="165" formatCode="_(* #,##0_);_(* \(#,##0\);_(* &quot;-&quot;_);_(@_)"/>
    <numFmt numFmtId="166" formatCode="_ * #,##0_ ;_ * \-#,##0_ ;_ * &quot;-&quot;_ ;_ @_ "/>
    <numFmt numFmtId="167" formatCode="0.0%"/>
    <numFmt numFmtId="168" formatCode="#,##0.0"/>
    <numFmt numFmtId="169" formatCode="#,##0_ ;\-#,##0\ "/>
    <numFmt numFmtId="170" formatCode="_-* #,##0.00_-;\-* #,##0.00_-;_-* &quot;-&quot;_-;_-@_-"/>
    <numFmt numFmtId="171" formatCode="_(* #,##0_);_(* \(#,##0\);_(* &quot;-&quot;??_);_(@_)"/>
    <numFmt numFmtId="172" formatCode="_(* #,##0.0_);_(* \(#,##0.0\);_(* &quot;-&quot;_);_(@_)"/>
    <numFmt numFmtId="173" formatCode="_(* #,##0.0000_);_(* \(#,##0.0000\);_(* &quot;-&quot;_);_(@_)"/>
    <numFmt numFmtId="174" formatCode="0.0000000"/>
    <numFmt numFmtId="175" formatCode="_-* #,##0_-;\-* #,##0_-;_-* &quot;-&quot;??_-;_-@_-"/>
    <numFmt numFmtId="176" formatCode="0.0000%"/>
  </numFmts>
  <fonts count="143">
    <font>
      <sz val="11"/>
      <color theme="1"/>
      <name val="Calibri"/>
      <family val="2"/>
      <scheme val="minor"/>
    </font>
    <font>
      <sz val="10"/>
      <name val="Geneva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name val="Genev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u/>
      <sz val="10"/>
      <color indexed="12"/>
      <name val="MS Sans Serif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800000"/>
      <name val="Arial"/>
      <family val="2"/>
    </font>
    <font>
      <sz val="11"/>
      <color rgb="FFFF0000"/>
      <name val="Calibri"/>
      <family val="2"/>
    </font>
    <font>
      <sz val="11"/>
      <color rgb="FFFF0000"/>
      <name val="Arial"/>
      <family val="14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 tint="0.499984740745262"/>
      <name val="Arial"/>
      <family val="2"/>
    </font>
    <font>
      <u/>
      <sz val="11"/>
      <color theme="1" tint="0.499984740745262"/>
      <name val="Arial"/>
      <family val="2"/>
    </font>
    <font>
      <sz val="11"/>
      <color rgb="FFFF0000"/>
      <name val="Arial"/>
      <family val="2"/>
    </font>
    <font>
      <sz val="11"/>
      <color theme="3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rgb="FFE31006"/>
      <name val="Arial"/>
      <family val="2"/>
    </font>
    <font>
      <sz val="6"/>
      <color rgb="FFFF0000"/>
      <name val="Arial"/>
      <family val="14"/>
    </font>
    <font>
      <b/>
      <sz val="11"/>
      <color rgb="FFC00000"/>
      <name val="Arial"/>
      <family val="2"/>
    </font>
    <font>
      <b/>
      <i/>
      <sz val="11"/>
      <color theme="3"/>
      <name val="Arial"/>
      <family val="2"/>
    </font>
    <font>
      <b/>
      <sz val="11"/>
      <color theme="3"/>
      <name val="Arial"/>
      <family val="2"/>
    </font>
    <font>
      <b/>
      <sz val="11"/>
      <color theme="3" tint="-0.249977111117893"/>
      <name val="Arial"/>
      <family val="2"/>
    </font>
    <font>
      <sz val="11"/>
      <color theme="3" tint="-0.249977111117893"/>
      <name val="Arial"/>
      <family val="2"/>
    </font>
    <font>
      <sz val="11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i/>
      <sz val="10"/>
      <color rgb="FFC00000"/>
      <name val="Arial"/>
      <family val="2"/>
    </font>
    <font>
      <sz val="12"/>
      <color indexed="18"/>
      <name val="Arial"/>
      <family val="2"/>
    </font>
    <font>
      <b/>
      <i/>
      <sz val="12"/>
      <color theme="0"/>
      <name val="Arial"/>
      <family val="2"/>
    </font>
    <font>
      <b/>
      <i/>
      <sz val="14"/>
      <color theme="0"/>
      <name val="Arial"/>
      <family val="2"/>
    </font>
    <font>
      <b/>
      <i/>
      <sz val="7"/>
      <color theme="0"/>
      <name val="Arial"/>
      <family val="2"/>
    </font>
    <font>
      <b/>
      <i/>
      <sz val="7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10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i/>
      <sz val="12"/>
      <color theme="3" tint="-0.249977111117893"/>
      <name val="Arial"/>
      <family val="2"/>
    </font>
    <font>
      <b/>
      <i/>
      <sz val="11"/>
      <color theme="3" tint="-0.249977111117893"/>
      <name val="Arial"/>
      <family val="2"/>
    </font>
    <font>
      <b/>
      <sz val="10"/>
      <color theme="0" tint="-0.34998626667073579"/>
      <name val="Arial"/>
      <family val="2"/>
    </font>
    <font>
      <sz val="10"/>
      <color rgb="FFC00000"/>
      <name val="Arial"/>
      <family val="2"/>
    </font>
    <font>
      <sz val="11"/>
      <color indexed="8"/>
      <name val="Arial"/>
      <family val="2"/>
    </font>
    <font>
      <sz val="8"/>
      <color theme="3"/>
      <name val="Arial"/>
      <family val="2"/>
    </font>
    <font>
      <b/>
      <sz val="10"/>
      <color indexed="56"/>
      <name val="Arial"/>
      <family val="2"/>
    </font>
    <font>
      <b/>
      <sz val="9"/>
      <color indexed="56"/>
      <name val="Arial"/>
      <family val="2"/>
    </font>
    <font>
      <sz val="10"/>
      <color indexed="8"/>
      <name val="Arial"/>
      <family val="2"/>
    </font>
    <font>
      <sz val="8"/>
      <color rgb="FFFF0000"/>
      <name val="Arial"/>
      <family val="2"/>
    </font>
    <font>
      <b/>
      <sz val="1"/>
      <color theme="0"/>
      <name val="Arial"/>
      <family val="2"/>
    </font>
    <font>
      <b/>
      <sz val="11"/>
      <name val="Arial"/>
      <family val="2"/>
    </font>
    <font>
      <b/>
      <sz val="12"/>
      <color rgb="FFE31006"/>
      <name val="Arial"/>
      <family val="2"/>
    </font>
    <font>
      <b/>
      <sz val="8"/>
      <name val="Arial"/>
      <family val="2"/>
    </font>
    <font>
      <b/>
      <sz val="8"/>
      <color theme="3"/>
      <name val="Arial"/>
      <family val="2"/>
    </font>
    <font>
      <sz val="8"/>
      <name val="Arial"/>
      <family val="2"/>
    </font>
    <font>
      <b/>
      <i/>
      <sz val="14"/>
      <color theme="3" tint="-0.249977111117893"/>
      <name val="Arial"/>
      <family val="2"/>
    </font>
    <font>
      <b/>
      <sz val="8"/>
      <color rgb="FFFF0000"/>
      <name val="Arial"/>
      <family val="2"/>
    </font>
    <font>
      <sz val="11"/>
      <color theme="1" tint="0.34998626667073579"/>
      <name val="Arial"/>
      <family val="2"/>
    </font>
    <font>
      <b/>
      <sz val="11"/>
      <color indexed="17"/>
      <name val="Arial"/>
      <family val="2"/>
    </font>
    <font>
      <b/>
      <sz val="11"/>
      <color indexed="10"/>
      <name val="Arial"/>
      <family val="2"/>
    </font>
    <font>
      <sz val="8"/>
      <color theme="0"/>
      <name val="Arial"/>
      <family val="2"/>
    </font>
    <font>
      <b/>
      <sz val="5"/>
      <color rgb="FFFF0000"/>
      <name val="Arial"/>
      <family val="2"/>
    </font>
    <font>
      <b/>
      <sz val="10"/>
      <color indexed="18"/>
      <name val="Arial"/>
      <family val="2"/>
    </font>
    <font>
      <sz val="7"/>
      <color theme="3" tint="-0.249977111117893"/>
      <name val="Arial"/>
      <family val="2"/>
    </font>
    <font>
      <sz val="11"/>
      <color indexed="18"/>
      <name val="Arial"/>
      <family val="2"/>
    </font>
    <font>
      <b/>
      <sz val="11"/>
      <color indexed="56"/>
      <name val="Arial"/>
      <family val="2"/>
    </font>
    <font>
      <b/>
      <sz val="8"/>
      <color theme="1"/>
      <name val="Arial"/>
      <family val="2"/>
    </font>
    <font>
      <sz val="10"/>
      <color theme="1" tint="0.34998626667073579"/>
      <name val="Arial"/>
      <family val="2"/>
    </font>
    <font>
      <sz val="12"/>
      <color indexed="8"/>
      <name val="Arial"/>
      <family val="2"/>
    </font>
    <font>
      <b/>
      <sz val="11"/>
      <color theme="7" tint="-0.499984740745262"/>
      <name val="Arial"/>
      <family val="2"/>
    </font>
    <font>
      <b/>
      <sz val="6"/>
      <color theme="7" tint="-0.499984740745262"/>
      <name val="Arial"/>
      <family val="2"/>
    </font>
    <font>
      <sz val="8"/>
      <color theme="1"/>
      <name val="Arial"/>
      <family val="2"/>
    </font>
    <font>
      <sz val="8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8"/>
      <color theme="1" tint="0.34998626667073579"/>
      <name val="Arial"/>
      <family val="2"/>
    </font>
    <font>
      <sz val="8"/>
      <color indexed="8"/>
      <name val="Arial"/>
      <family val="2"/>
    </font>
    <font>
      <sz val="6"/>
      <color rgb="FFFF0000"/>
      <name val="Arial"/>
      <family val="2"/>
    </font>
    <font>
      <sz val="6"/>
      <name val="Arial"/>
      <family val="2"/>
    </font>
    <font>
      <b/>
      <i/>
      <sz val="10"/>
      <color theme="3" tint="-0.249977111117893"/>
      <name val="Arial"/>
      <family val="2"/>
    </font>
    <font>
      <sz val="8"/>
      <color theme="0" tint="-4.9989318521683403E-2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1" tint="0.34998626667073579"/>
      <name val="Arial"/>
      <family val="2"/>
    </font>
    <font>
      <sz val="9"/>
      <color rgb="FF009044"/>
      <name val="Arial"/>
      <family val="2"/>
    </font>
    <font>
      <sz val="11"/>
      <color theme="0" tint="-4.9989318521683403E-2"/>
      <name val="Arial"/>
      <family val="2"/>
    </font>
    <font>
      <sz val="10"/>
      <color theme="0" tint="-4.9989318521683403E-2"/>
      <name val="Arial"/>
      <family val="2"/>
    </font>
    <font>
      <sz val="12"/>
      <color rgb="FFFF0000"/>
      <name val="Arial"/>
      <family val="2"/>
    </font>
    <font>
      <i/>
      <sz val="11"/>
      <color theme="1"/>
      <name val="Arial"/>
      <family val="2"/>
    </font>
    <font>
      <sz val="11"/>
      <color rgb="FF0CA10E"/>
      <name val="Arial"/>
      <family val="2"/>
    </font>
    <font>
      <sz val="12"/>
      <color theme="0" tint="-4.9989318521683403E-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sz val="7"/>
      <name val="Arial"/>
      <family val="2"/>
    </font>
    <font>
      <sz val="9"/>
      <color theme="0" tint="-0.34998626667073579"/>
      <name val="Arial"/>
      <family val="2"/>
    </font>
    <font>
      <sz val="9"/>
      <name val="Arial"/>
      <family val="2"/>
    </font>
    <font>
      <sz val="9"/>
      <color theme="0" tint="-0.249977111117893"/>
      <name val="Arial"/>
      <family val="2"/>
    </font>
    <font>
      <i/>
      <sz val="10"/>
      <color theme="0"/>
      <name val="Arial"/>
      <family val="2"/>
    </font>
    <font>
      <b/>
      <sz val="10"/>
      <color theme="7" tint="-0.499984740745262"/>
      <name val="Arial"/>
      <family val="2"/>
    </font>
    <font>
      <b/>
      <sz val="10"/>
      <color theme="7" tint="0.79998168889431442"/>
      <name val="Arial"/>
      <family val="2"/>
    </font>
    <font>
      <b/>
      <sz val="10"/>
      <color rgb="FFFF0000"/>
      <name val="Arial"/>
      <family val="2"/>
    </font>
    <font>
      <b/>
      <i/>
      <sz val="12"/>
      <color rgb="FFC00000"/>
      <name val="Arial"/>
      <family val="2"/>
    </font>
    <font>
      <b/>
      <sz val="12"/>
      <color theme="3" tint="-0.499984740745262"/>
      <name val="Arial"/>
      <family val="2"/>
    </font>
    <font>
      <b/>
      <sz val="12"/>
      <color rgb="FFC00000"/>
      <name val="Arial"/>
      <family val="2"/>
    </font>
    <font>
      <sz val="11"/>
      <color rgb="FFFFFF00"/>
      <name val="Arial"/>
      <family val="2"/>
    </font>
    <font>
      <b/>
      <sz val="11"/>
      <color rgb="FFFFFF00"/>
      <name val="Arial"/>
      <family val="2"/>
    </font>
    <font>
      <sz val="12"/>
      <color rgb="FFFFFF00"/>
      <name val="Arial"/>
      <family val="2"/>
    </font>
    <font>
      <sz val="11"/>
      <color rgb="FF0070C0"/>
      <name val="Arial"/>
      <family val="2"/>
    </font>
    <font>
      <b/>
      <sz val="12"/>
      <color rgb="FFC00000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b/>
      <sz val="10"/>
      <color theme="0" tint="-4.9989318521683403E-2"/>
      <name val="Arial"/>
      <family val="2"/>
    </font>
    <font>
      <b/>
      <sz val="9"/>
      <color theme="3" tint="-0.249977111117893"/>
      <name val="Arial"/>
      <family val="2"/>
    </font>
    <font>
      <sz val="9"/>
      <color theme="3" tint="-0.249977111117893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Arial"/>
      <family val="2"/>
    </font>
    <font>
      <sz val="10"/>
      <color rgb="FFFF0000"/>
      <name val="Arial"/>
      <family val="34"/>
    </font>
    <font>
      <sz val="8"/>
      <color rgb="FFFF0000"/>
      <name val="Arial"/>
      <family val="34"/>
    </font>
    <font>
      <sz val="10"/>
      <color rgb="FFFF0000"/>
      <name val="Arial"/>
      <family val="14"/>
    </font>
    <font>
      <sz val="9"/>
      <color rgb="FFFF0000"/>
      <name val="Arial"/>
      <family val="34"/>
    </font>
    <font>
      <sz val="8"/>
      <color rgb="FFFF0000"/>
      <name val="Arial"/>
      <family val="14"/>
    </font>
    <font>
      <sz val="10"/>
      <color rgb="FFFF0000"/>
      <name val="Calibri"/>
      <family val="2"/>
    </font>
    <font>
      <b/>
      <sz val="10"/>
      <color rgb="FF000000"/>
      <name val="Tahoma"/>
      <family val="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Calibri"/>
      <family val="2"/>
      <scheme val="minor"/>
    </font>
    <font>
      <b/>
      <sz val="10"/>
      <color rgb="FFFF0000"/>
      <name val="Arial"/>
      <family val="34"/>
    </font>
    <font>
      <b/>
      <sz val="10"/>
      <color rgb="FFFF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34769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4EC11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9FFCD"/>
        <bgColor indexed="64"/>
      </patternFill>
    </fill>
    <fill>
      <patternFill patternType="solid">
        <fgColor rgb="FFAEFFB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rgb="FF009044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499984740745262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</borders>
  <cellStyleXfs count="322">
    <xf numFmtId="0" fontId="0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2" applyNumberFormat="0" applyAlignment="0" applyProtection="0"/>
    <xf numFmtId="0" fontId="5" fillId="6" borderId="3" applyNumberFormat="0" applyAlignment="0" applyProtection="0"/>
    <xf numFmtId="165" fontId="6" fillId="0" borderId="0" applyFont="0" applyFill="0" applyBorder="0" applyAlignment="0" applyProtection="0"/>
    <xf numFmtId="0" fontId="2" fillId="0" borderId="0"/>
    <xf numFmtId="0" fontId="7" fillId="7" borderId="4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7" fillId="0" borderId="0" applyFont="0" applyFill="0" applyBorder="0" applyAlignment="0" applyProtection="0"/>
  </cellStyleXfs>
  <cellXfs count="489">
    <xf numFmtId="0" fontId="0" fillId="0" borderId="0" xfId="0"/>
    <xf numFmtId="0" fontId="23" fillId="0" borderId="0" xfId="0" applyFont="1" applyAlignment="1">
      <alignment horizontal="justify" vertical="top" wrapText="1"/>
    </xf>
    <xf numFmtId="0" fontId="24" fillId="0" borderId="0" xfId="1" applyFont="1" applyProtection="1">
      <protection hidden="1"/>
    </xf>
    <xf numFmtId="0" fontId="25" fillId="2" borderId="0" xfId="1" applyFont="1" applyFill="1" applyProtection="1">
      <protection hidden="1"/>
    </xf>
    <xf numFmtId="0" fontId="26" fillId="8" borderId="0" xfId="39" applyNumberFormat="1" applyFont="1" applyFill="1" applyBorder="1" applyAlignment="1" applyProtection="1">
      <alignment horizontal="right" vertical="center"/>
      <protection hidden="1"/>
    </xf>
    <xf numFmtId="165" fontId="25" fillId="0" borderId="0" xfId="41" applyFont="1" applyBorder="1" applyAlignment="1" applyProtection="1">
      <alignment vertical="center"/>
      <protection hidden="1"/>
    </xf>
    <xf numFmtId="165" fontId="25" fillId="2" borderId="0" xfId="41" applyFont="1" applyFill="1" applyBorder="1" applyProtection="1">
      <protection hidden="1"/>
    </xf>
    <xf numFmtId="0" fontId="23" fillId="11" borderId="0" xfId="0" applyFont="1" applyFill="1"/>
    <xf numFmtId="0" fontId="23" fillId="0" borderId="0" xfId="0" applyFont="1" applyProtection="1">
      <protection hidden="1"/>
    </xf>
    <xf numFmtId="9" fontId="27" fillId="8" borderId="0" xfId="40" applyFont="1" applyFill="1" applyAlignment="1" applyProtection="1">
      <alignment horizontal="right"/>
      <protection hidden="1"/>
    </xf>
    <xf numFmtId="0" fontId="23" fillId="0" borderId="0" xfId="0" applyFont="1"/>
    <xf numFmtId="9" fontId="27" fillId="8" borderId="0" xfId="40" applyFont="1" applyFill="1" applyProtection="1">
      <protection hidden="1"/>
    </xf>
    <xf numFmtId="2" fontId="28" fillId="0" borderId="8" xfId="1" applyNumberFormat="1" applyFont="1" applyBorder="1" applyAlignment="1" applyProtection="1">
      <alignment horizontal="center"/>
      <protection locked="0" hidden="1"/>
    </xf>
    <xf numFmtId="9" fontId="27" fillId="0" borderId="8" xfId="40" applyFont="1" applyFill="1" applyBorder="1" applyAlignment="1" applyProtection="1">
      <alignment horizontal="center"/>
      <protection locked="0" hidden="1"/>
    </xf>
    <xf numFmtId="165" fontId="24" fillId="20" borderId="0" xfId="41" applyFont="1" applyFill="1" applyProtection="1">
      <protection hidden="1"/>
    </xf>
    <xf numFmtId="9" fontId="27" fillId="0" borderId="0" xfId="40" applyFont="1" applyFill="1" applyProtection="1">
      <protection hidden="1"/>
    </xf>
    <xf numFmtId="165" fontId="24" fillId="20" borderId="0" xfId="41" applyFont="1" applyFill="1" applyBorder="1" applyProtection="1">
      <protection hidden="1"/>
    </xf>
    <xf numFmtId="0" fontId="2" fillId="2" borderId="0" xfId="1" applyFont="1" applyFill="1" applyProtection="1">
      <protection hidden="1"/>
    </xf>
    <xf numFmtId="0" fontId="33" fillId="16" borderId="44" xfId="0" applyFont="1" applyFill="1" applyBorder="1" applyAlignment="1" applyProtection="1">
      <alignment vertical="center"/>
      <protection hidden="1"/>
    </xf>
    <xf numFmtId="0" fontId="24" fillId="16" borderId="10" xfId="1" applyFont="1" applyFill="1" applyBorder="1" applyAlignment="1" applyProtection="1">
      <alignment vertical="center"/>
      <protection hidden="1"/>
    </xf>
    <xf numFmtId="0" fontId="23" fillId="16" borderId="11" xfId="0" applyFont="1" applyFill="1" applyBorder="1" applyAlignment="1" applyProtection="1">
      <alignment vertical="center"/>
      <protection hidden="1"/>
    </xf>
    <xf numFmtId="167" fontId="35" fillId="10" borderId="44" xfId="0" applyNumberFormat="1" applyFont="1" applyFill="1" applyBorder="1" applyAlignment="1" applyProtection="1">
      <alignment vertical="center"/>
      <protection hidden="1"/>
    </xf>
    <xf numFmtId="166" fontId="24" fillId="10" borderId="11" xfId="2" applyFont="1" applyFill="1" applyBorder="1" applyAlignment="1" applyProtection="1">
      <alignment vertical="center"/>
      <protection hidden="1"/>
    </xf>
    <xf numFmtId="167" fontId="28" fillId="10" borderId="44" xfId="1" applyNumberFormat="1" applyFont="1" applyFill="1" applyBorder="1" applyAlignment="1" applyProtection="1">
      <alignment vertical="center"/>
      <protection hidden="1"/>
    </xf>
    <xf numFmtId="4" fontId="28" fillId="10" borderId="44" xfId="1" applyNumberFormat="1" applyFont="1" applyFill="1" applyBorder="1" applyAlignment="1" applyProtection="1">
      <alignment vertical="center"/>
      <protection hidden="1"/>
    </xf>
    <xf numFmtId="166" fontId="24" fillId="16" borderId="10" xfId="2" applyFont="1" applyFill="1" applyBorder="1" applyAlignment="1" applyProtection="1">
      <alignment vertical="center"/>
      <protection hidden="1"/>
    </xf>
    <xf numFmtId="171" fontId="33" fillId="16" borderId="11" xfId="321" applyNumberFormat="1" applyFont="1" applyFill="1" applyBorder="1" applyAlignment="1" applyProtection="1">
      <alignment horizontal="right" vertical="center"/>
      <protection hidden="1"/>
    </xf>
    <xf numFmtId="171" fontId="18" fillId="11" borderId="26" xfId="321" applyNumberFormat="1" applyFont="1" applyFill="1" applyBorder="1" applyAlignment="1">
      <alignment horizontal="center" wrapText="1"/>
    </xf>
    <xf numFmtId="0" fontId="41" fillId="0" borderId="0" xfId="1" applyFont="1" applyProtection="1">
      <protection hidden="1"/>
    </xf>
    <xf numFmtId="0" fontId="42" fillId="9" borderId="33" xfId="1" applyFont="1" applyFill="1" applyBorder="1" applyAlignment="1">
      <alignment vertical="center"/>
    </xf>
    <xf numFmtId="0" fontId="42" fillId="9" borderId="26" xfId="1" applyFont="1" applyFill="1" applyBorder="1" applyAlignment="1">
      <alignment vertical="center"/>
    </xf>
    <xf numFmtId="0" fontId="43" fillId="9" borderId="26" xfId="1" applyFont="1" applyFill="1" applyBorder="1" applyAlignment="1">
      <alignment vertical="center"/>
    </xf>
    <xf numFmtId="0" fontId="43" fillId="11" borderId="26" xfId="1" applyFont="1" applyFill="1" applyBorder="1" applyAlignment="1">
      <alignment vertical="center"/>
    </xf>
    <xf numFmtId="0" fontId="44" fillId="9" borderId="26" xfId="1" applyFont="1" applyFill="1" applyBorder="1" applyAlignment="1">
      <alignment horizontal="center"/>
    </xf>
    <xf numFmtId="3" fontId="45" fillId="11" borderId="26" xfId="1" applyNumberFormat="1" applyFont="1" applyFill="1" applyBorder="1" applyAlignment="1">
      <alignment horizontal="center"/>
    </xf>
    <xf numFmtId="9" fontId="46" fillId="11" borderId="27" xfId="40" applyFont="1" applyFill="1" applyBorder="1" applyProtection="1"/>
    <xf numFmtId="9" fontId="47" fillId="11" borderId="0" xfId="40" quotePrefix="1" applyFont="1" applyFill="1" applyBorder="1" applyAlignment="1" applyProtection="1">
      <alignment horizontal="center"/>
      <protection hidden="1"/>
    </xf>
    <xf numFmtId="165" fontId="41" fillId="11" borderId="0" xfId="1" applyNumberFormat="1" applyFont="1" applyFill="1" applyProtection="1">
      <protection hidden="1"/>
    </xf>
    <xf numFmtId="0" fontId="18" fillId="11" borderId="26" xfId="0" applyFont="1" applyFill="1" applyBorder="1"/>
    <xf numFmtId="0" fontId="23" fillId="11" borderId="26" xfId="0" applyFont="1" applyFill="1" applyBorder="1" applyProtection="1">
      <protection hidden="1"/>
    </xf>
    <xf numFmtId="165" fontId="48" fillId="11" borderId="26" xfId="41" applyFont="1" applyFill="1" applyBorder="1" applyProtection="1"/>
    <xf numFmtId="9" fontId="48" fillId="11" borderId="26" xfId="40" applyFont="1" applyFill="1" applyBorder="1" applyProtection="1">
      <protection hidden="1"/>
    </xf>
    <xf numFmtId="9" fontId="48" fillId="11" borderId="26" xfId="40" applyFont="1" applyFill="1" applyBorder="1" applyAlignment="1" applyProtection="1">
      <alignment wrapText="1"/>
      <protection hidden="1"/>
    </xf>
    <xf numFmtId="9" fontId="48" fillId="0" borderId="0" xfId="40" applyFont="1" applyFill="1" applyBorder="1" applyProtection="1">
      <protection hidden="1"/>
    </xf>
    <xf numFmtId="0" fontId="49" fillId="11" borderId="0" xfId="1" applyFont="1" applyFill="1" applyAlignment="1" applyProtection="1">
      <alignment horizontal="center"/>
      <protection hidden="1"/>
    </xf>
    <xf numFmtId="0" fontId="46" fillId="11" borderId="0" xfId="0" applyFont="1" applyFill="1" applyAlignment="1" applyProtection="1">
      <alignment horizontal="center"/>
      <protection hidden="1"/>
    </xf>
    <xf numFmtId="0" fontId="46" fillId="11" borderId="0" xfId="0" applyFont="1" applyFill="1" applyProtection="1">
      <protection hidden="1"/>
    </xf>
    <xf numFmtId="0" fontId="50" fillId="2" borderId="0" xfId="1" applyFont="1" applyFill="1" applyProtection="1">
      <protection hidden="1"/>
    </xf>
    <xf numFmtId="0" fontId="51" fillId="3" borderId="0" xfId="1" applyFont="1" applyFill="1" applyProtection="1">
      <protection hidden="1"/>
    </xf>
    <xf numFmtId="9" fontId="55" fillId="10" borderId="46" xfId="40" applyFont="1" applyFill="1" applyBorder="1" applyAlignment="1" applyProtection="1">
      <alignment horizontal="left" vertical="center"/>
      <protection hidden="1"/>
    </xf>
    <xf numFmtId="171" fontId="46" fillId="14" borderId="27" xfId="321" applyNumberFormat="1" applyFont="1" applyFill="1" applyBorder="1" applyProtection="1"/>
    <xf numFmtId="1" fontId="24" fillId="3" borderId="9" xfId="1" applyNumberFormat="1" applyFont="1" applyFill="1" applyBorder="1" applyAlignment="1">
      <alignment horizontal="center"/>
    </xf>
    <xf numFmtId="165" fontId="23" fillId="0" borderId="0" xfId="41" applyFont="1" applyBorder="1"/>
    <xf numFmtId="0" fontId="18" fillId="12" borderId="24" xfId="0" applyFont="1" applyFill="1" applyBorder="1" applyAlignment="1">
      <alignment wrapText="1"/>
    </xf>
    <xf numFmtId="0" fontId="23" fillId="14" borderId="0" xfId="0" applyFont="1" applyFill="1" applyProtection="1">
      <protection hidden="1"/>
    </xf>
    <xf numFmtId="165" fontId="56" fillId="3" borderId="1" xfId="41" applyFont="1" applyFill="1" applyBorder="1" applyProtection="1">
      <protection hidden="1"/>
    </xf>
    <xf numFmtId="3" fontId="2" fillId="3" borderId="0" xfId="321" applyNumberFormat="1" applyFont="1" applyFill="1" applyBorder="1" applyProtection="1">
      <protection hidden="1"/>
    </xf>
    <xf numFmtId="3" fontId="23" fillId="0" borderId="0" xfId="0" applyNumberFormat="1" applyFont="1" applyProtection="1">
      <protection hidden="1"/>
    </xf>
    <xf numFmtId="169" fontId="57" fillId="0" borderId="11" xfId="1" applyNumberFormat="1" applyFont="1" applyBorder="1" applyAlignment="1" applyProtection="1">
      <alignment horizontal="left"/>
      <protection locked="0" hidden="1"/>
    </xf>
    <xf numFmtId="169" fontId="57" fillId="0" borderId="8" xfId="1" applyNumberFormat="1" applyFont="1" applyBorder="1" applyAlignment="1" applyProtection="1">
      <alignment horizontal="center"/>
      <protection locked="0" hidden="1"/>
    </xf>
    <xf numFmtId="2" fontId="57" fillId="0" borderId="8" xfId="1" applyNumberFormat="1" applyFont="1" applyBorder="1" applyAlignment="1" applyProtection="1">
      <alignment horizontal="center"/>
      <protection locked="0" hidden="1"/>
    </xf>
    <xf numFmtId="9" fontId="57" fillId="0" borderId="8" xfId="40" applyFont="1" applyFill="1" applyBorder="1" applyAlignment="1" applyProtection="1">
      <alignment horizontal="center"/>
      <protection locked="0" hidden="1"/>
    </xf>
    <xf numFmtId="14" fontId="57" fillId="0" borderId="8" xfId="1" applyNumberFormat="1" applyFont="1" applyBorder="1" applyAlignment="1" applyProtection="1">
      <alignment horizontal="center"/>
      <protection locked="0" hidden="1"/>
    </xf>
    <xf numFmtId="0" fontId="59" fillId="2" borderId="11" xfId="1" applyFont="1" applyFill="1" applyBorder="1" applyAlignment="1">
      <alignment horizontal="center"/>
    </xf>
    <xf numFmtId="3" fontId="61" fillId="0" borderId="8" xfId="1" applyNumberFormat="1" applyFont="1" applyBorder="1" applyAlignment="1" applyProtection="1">
      <alignment horizontal="center"/>
      <protection locked="0" hidden="1"/>
    </xf>
    <xf numFmtId="168" fontId="61" fillId="0" borderId="8" xfId="1" applyNumberFormat="1" applyFont="1" applyBorder="1" applyAlignment="1" applyProtection="1">
      <alignment horizontal="center"/>
      <protection locked="0" hidden="1"/>
    </xf>
    <xf numFmtId="0" fontId="61" fillId="0" borderId="8" xfId="40" applyNumberFormat="1" applyFont="1" applyFill="1" applyBorder="1" applyAlignment="1" applyProtection="1">
      <alignment horizontal="center"/>
      <protection locked="0" hidden="1"/>
    </xf>
    <xf numFmtId="9" fontId="61" fillId="0" borderId="8" xfId="40" applyFont="1" applyFill="1" applyBorder="1" applyAlignment="1" applyProtection="1">
      <alignment horizontal="center"/>
      <protection locked="0" hidden="1"/>
    </xf>
    <xf numFmtId="14" fontId="61" fillId="0" borderId="8" xfId="1" applyNumberFormat="1" applyFont="1" applyBorder="1" applyAlignment="1" applyProtection="1">
      <alignment horizontal="center"/>
      <protection locked="0" hidden="1"/>
    </xf>
    <xf numFmtId="0" fontId="63" fillId="3" borderId="0" xfId="1" applyFont="1" applyFill="1" applyProtection="1">
      <protection hidden="1"/>
    </xf>
    <xf numFmtId="4" fontId="20" fillId="0" borderId="13" xfId="5" applyFont="1" applyFill="1" applyBorder="1" applyAlignment="1" applyProtection="1">
      <alignment horizontal="center" vertical="center"/>
      <protection hidden="1"/>
    </xf>
    <xf numFmtId="167" fontId="20" fillId="0" borderId="13" xfId="1" applyNumberFormat="1" applyFont="1" applyBorder="1" applyAlignment="1" applyProtection="1">
      <alignment horizontal="center" vertical="center"/>
      <protection hidden="1"/>
    </xf>
    <xf numFmtId="0" fontId="20" fillId="3" borderId="0" xfId="1" applyFont="1" applyFill="1" applyAlignment="1" applyProtection="1">
      <alignment horizontal="center" vertical="center"/>
      <protection hidden="1"/>
    </xf>
    <xf numFmtId="167" fontId="20" fillId="0" borderId="18" xfId="1" applyNumberFormat="1" applyFont="1" applyBorder="1" applyAlignment="1" applyProtection="1">
      <alignment horizontal="center" vertical="center"/>
      <protection hidden="1"/>
    </xf>
    <xf numFmtId="3" fontId="20" fillId="0" borderId="21" xfId="1" applyNumberFormat="1" applyFont="1" applyBorder="1" applyAlignment="1" applyProtection="1">
      <alignment horizontal="center" vertical="center"/>
      <protection hidden="1"/>
    </xf>
    <xf numFmtId="4" fontId="20" fillId="0" borderId="18" xfId="5" applyFont="1" applyFill="1" applyBorder="1" applyAlignment="1" applyProtection="1">
      <alignment horizontal="center" vertical="center"/>
      <protection hidden="1"/>
    </xf>
    <xf numFmtId="14" fontId="47" fillId="15" borderId="31" xfId="41" applyNumberFormat="1" applyFont="1" applyFill="1" applyBorder="1" applyAlignment="1" applyProtection="1">
      <alignment horizontal="center" vertical="center" wrapText="1"/>
      <protection hidden="1"/>
    </xf>
    <xf numFmtId="164" fontId="65" fillId="3" borderId="0" xfId="321" applyFont="1" applyFill="1" applyBorder="1" applyProtection="1">
      <protection hidden="1"/>
    </xf>
    <xf numFmtId="2" fontId="66" fillId="0" borderId="8" xfId="1" applyNumberFormat="1" applyFont="1" applyBorder="1" applyAlignment="1" applyProtection="1">
      <alignment horizontal="center"/>
      <protection locked="0" hidden="1"/>
    </xf>
    <xf numFmtId="41" fontId="46" fillId="0" borderId="8" xfId="41" applyNumberFormat="1" applyFont="1" applyBorder="1" applyAlignment="1"/>
    <xf numFmtId="170" fontId="46" fillId="0" borderId="39" xfId="41" applyNumberFormat="1" applyFont="1" applyBorder="1" applyAlignment="1"/>
    <xf numFmtId="3" fontId="2" fillId="12" borderId="0" xfId="1" applyNumberFormat="1" applyFont="1" applyFill="1"/>
    <xf numFmtId="0" fontId="23" fillId="19" borderId="0" xfId="0" applyFont="1" applyFill="1" applyProtection="1">
      <protection hidden="1"/>
    </xf>
    <xf numFmtId="9" fontId="67" fillId="0" borderId="0" xfId="40" applyFont="1" applyFill="1" applyBorder="1" applyProtection="1">
      <protection hidden="1"/>
    </xf>
    <xf numFmtId="0" fontId="68" fillId="0" borderId="0" xfId="0" applyFont="1" applyAlignment="1" applyProtection="1">
      <alignment horizontal="center"/>
      <protection hidden="1"/>
    </xf>
    <xf numFmtId="0" fontId="69" fillId="0" borderId="0" xfId="1" applyFont="1" applyAlignment="1" applyProtection="1">
      <alignment horizontal="left"/>
      <protection hidden="1"/>
    </xf>
    <xf numFmtId="0" fontId="69" fillId="0" borderId="0" xfId="1" applyFont="1" applyProtection="1">
      <protection hidden="1"/>
    </xf>
    <xf numFmtId="0" fontId="61" fillId="0" borderId="0" xfId="0" applyFont="1" applyProtection="1">
      <protection hidden="1"/>
    </xf>
    <xf numFmtId="0" fontId="24" fillId="3" borderId="0" xfId="1" applyFont="1" applyFill="1" applyAlignment="1" applyProtection="1">
      <alignment vertical="center"/>
      <protection hidden="1"/>
    </xf>
    <xf numFmtId="9" fontId="54" fillId="15" borderId="17" xfId="40" applyFont="1" applyFill="1" applyBorder="1" applyAlignment="1" applyProtection="1">
      <alignment horizontal="center" vertical="center"/>
      <protection hidden="1"/>
    </xf>
    <xf numFmtId="3" fontId="31" fillId="21" borderId="18" xfId="1" applyNumberFormat="1" applyFont="1" applyFill="1" applyBorder="1" applyAlignment="1" applyProtection="1">
      <alignment horizontal="center" vertical="center" wrapText="1"/>
      <protection locked="0"/>
    </xf>
    <xf numFmtId="167" fontId="47" fillId="17" borderId="40" xfId="40" applyNumberFormat="1" applyFont="1" applyFill="1" applyBorder="1" applyAlignment="1" applyProtection="1">
      <alignment horizontal="center" vertical="center"/>
      <protection hidden="1"/>
    </xf>
    <xf numFmtId="9" fontId="31" fillId="21" borderId="18" xfId="1" applyNumberFormat="1" applyFont="1" applyFill="1" applyBorder="1" applyAlignment="1" applyProtection="1">
      <alignment horizontal="center" vertical="center"/>
      <protection locked="0"/>
    </xf>
    <xf numFmtId="14" fontId="31" fillId="21" borderId="18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vertical="center"/>
      <protection hidden="1"/>
    </xf>
    <xf numFmtId="165" fontId="23" fillId="0" borderId="0" xfId="41" applyFont="1" applyBorder="1" applyAlignment="1" applyProtection="1">
      <alignment vertical="center"/>
      <protection hidden="1"/>
    </xf>
    <xf numFmtId="0" fontId="61" fillId="3" borderId="0" xfId="1" applyFont="1" applyFill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3" fontId="62" fillId="0" borderId="37" xfId="1" applyNumberFormat="1" applyFont="1" applyBorder="1" applyAlignment="1" applyProtection="1">
      <alignment horizontal="center" vertical="top" wrapText="1"/>
      <protection hidden="1"/>
    </xf>
    <xf numFmtId="3" fontId="62" fillId="0" borderId="10" xfId="1" applyNumberFormat="1" applyFont="1" applyBorder="1" applyAlignment="1" applyProtection="1">
      <alignment horizontal="center" vertical="top" wrapText="1"/>
      <protection hidden="1"/>
    </xf>
    <xf numFmtId="3" fontId="72" fillId="0" borderId="10" xfId="1" applyNumberFormat="1" applyFont="1" applyBorder="1" applyAlignment="1" applyProtection="1">
      <alignment horizontal="center" vertical="top" wrapText="1"/>
      <protection hidden="1"/>
    </xf>
    <xf numFmtId="3" fontId="72" fillId="0" borderId="10" xfId="1" applyNumberFormat="1" applyFont="1" applyBorder="1" applyAlignment="1" applyProtection="1">
      <alignment horizontal="center" vertical="center" wrapText="1"/>
      <protection hidden="1"/>
    </xf>
    <xf numFmtId="166" fontId="72" fillId="0" borderId="10" xfId="2" applyFont="1" applyFill="1" applyBorder="1" applyAlignment="1" applyProtection="1">
      <alignment horizontal="center" vertical="center"/>
      <protection hidden="1"/>
    </xf>
    <xf numFmtId="9" fontId="72" fillId="0" borderId="10" xfId="1" applyNumberFormat="1" applyFont="1" applyBorder="1" applyAlignment="1" applyProtection="1">
      <alignment horizontal="center" vertical="center"/>
      <protection hidden="1"/>
    </xf>
    <xf numFmtId="9" fontId="72" fillId="0" borderId="10" xfId="1" applyNumberFormat="1" applyFont="1" applyBorder="1" applyAlignment="1" applyProtection="1">
      <alignment horizontal="center"/>
      <protection hidden="1"/>
    </xf>
    <xf numFmtId="3" fontId="73" fillId="0" borderId="10" xfId="1" applyNumberFormat="1" applyFont="1" applyBorder="1" applyAlignment="1" applyProtection="1">
      <alignment horizontal="center" vertical="center"/>
      <protection hidden="1"/>
    </xf>
    <xf numFmtId="3" fontId="73" fillId="0" borderId="0" xfId="1" applyNumberFormat="1" applyFont="1" applyAlignment="1" applyProtection="1">
      <alignment horizontal="center" vertical="center"/>
      <protection hidden="1"/>
    </xf>
    <xf numFmtId="4" fontId="71" fillId="0" borderId="0" xfId="1" applyNumberFormat="1" applyFont="1" applyAlignment="1" applyProtection="1">
      <alignment horizontal="center"/>
      <protection hidden="1"/>
    </xf>
    <xf numFmtId="168" fontId="63" fillId="0" borderId="0" xfId="1" applyNumberFormat="1" applyFont="1" applyAlignment="1" applyProtection="1">
      <alignment horizontal="center"/>
      <protection hidden="1"/>
    </xf>
    <xf numFmtId="165" fontId="74" fillId="0" borderId="42" xfId="41" applyFont="1" applyFill="1" applyBorder="1" applyAlignment="1" applyProtection="1">
      <alignment horizontal="center" vertical="center"/>
      <protection hidden="1"/>
    </xf>
    <xf numFmtId="3" fontId="74" fillId="0" borderId="42" xfId="1" applyNumberFormat="1" applyFont="1" applyBorder="1" applyAlignment="1" applyProtection="1">
      <alignment horizontal="center" vertical="center"/>
      <protection hidden="1"/>
    </xf>
    <xf numFmtId="3" fontId="2" fillId="0" borderId="0" xfId="1" applyNumberFormat="1" applyFont="1" applyProtection="1">
      <protection hidden="1"/>
    </xf>
    <xf numFmtId="9" fontId="2" fillId="0" borderId="0" xfId="40" applyFont="1" applyFill="1" applyBorder="1" applyProtection="1">
      <protection hidden="1"/>
    </xf>
    <xf numFmtId="0" fontId="61" fillId="0" borderId="0" xfId="1" applyFont="1" applyProtection="1">
      <protection hidden="1"/>
    </xf>
    <xf numFmtId="0" fontId="58" fillId="2" borderId="0" xfId="1" applyFont="1" applyFill="1" applyAlignment="1" applyProtection="1">
      <alignment horizontal="center"/>
      <protection hidden="1"/>
    </xf>
    <xf numFmtId="0" fontId="75" fillId="0" borderId="38" xfId="1" applyFont="1" applyBorder="1" applyAlignment="1" applyProtection="1">
      <alignment horizontal="left"/>
      <protection hidden="1"/>
    </xf>
    <xf numFmtId="0" fontId="30" fillId="0" borderId="14" xfId="1" applyFont="1" applyBorder="1" applyAlignment="1" applyProtection="1">
      <alignment horizontal="center" vertical="center" wrapText="1"/>
      <protection hidden="1"/>
    </xf>
    <xf numFmtId="0" fontId="30" fillId="0" borderId="14" xfId="1" applyFont="1" applyBorder="1" applyAlignment="1" applyProtection="1">
      <alignment horizontal="center" vertical="center"/>
      <protection hidden="1"/>
    </xf>
    <xf numFmtId="2" fontId="30" fillId="0" borderId="14" xfId="1" applyNumberFormat="1" applyFont="1" applyBorder="1" applyAlignment="1" applyProtection="1">
      <alignment horizontal="center" vertical="center"/>
      <protection hidden="1"/>
    </xf>
    <xf numFmtId="169" fontId="76" fillId="0" borderId="14" xfId="2" applyNumberFormat="1" applyFont="1" applyFill="1" applyBorder="1" applyAlignment="1" applyProtection="1">
      <alignment horizontal="center" vertical="center" wrapText="1"/>
      <protection hidden="1"/>
    </xf>
    <xf numFmtId="167" fontId="30" fillId="0" borderId="14" xfId="1" applyNumberFormat="1" applyFont="1" applyBorder="1" applyAlignment="1" applyProtection="1">
      <alignment horizontal="center" vertical="center" wrapText="1"/>
      <protection hidden="1"/>
    </xf>
    <xf numFmtId="165" fontId="47" fillId="0" borderId="0" xfId="41" applyFont="1" applyBorder="1" applyAlignment="1" applyProtection="1">
      <alignment vertical="center"/>
      <protection hidden="1"/>
    </xf>
    <xf numFmtId="3" fontId="30" fillId="0" borderId="14" xfId="1" applyNumberFormat="1" applyFont="1" applyBorder="1" applyAlignment="1" applyProtection="1">
      <alignment horizontal="center" vertical="center" wrapText="1"/>
      <protection hidden="1"/>
    </xf>
    <xf numFmtId="3" fontId="30" fillId="0" borderId="13" xfId="1" applyNumberFormat="1" applyFont="1" applyBorder="1" applyAlignment="1" applyProtection="1">
      <alignment horizontal="center" vertical="center" wrapText="1"/>
      <protection hidden="1"/>
    </xf>
    <xf numFmtId="167" fontId="77" fillId="0" borderId="11" xfId="40" applyNumberFormat="1" applyFont="1" applyFill="1" applyBorder="1" applyAlignment="1" applyProtection="1">
      <alignment horizontal="right"/>
      <protection hidden="1"/>
    </xf>
    <xf numFmtId="0" fontId="78" fillId="2" borderId="41" xfId="1" applyFont="1" applyFill="1" applyBorder="1" applyAlignment="1" applyProtection="1">
      <alignment horizontal="center"/>
      <protection hidden="1"/>
    </xf>
    <xf numFmtId="3" fontId="27" fillId="0" borderId="43" xfId="41" applyNumberFormat="1" applyFont="1" applyBorder="1" applyProtection="1">
      <protection hidden="1"/>
    </xf>
    <xf numFmtId="165" fontId="47" fillId="12" borderId="0" xfId="41" applyFont="1" applyFill="1" applyBorder="1" applyProtection="1">
      <protection hidden="1"/>
    </xf>
    <xf numFmtId="171" fontId="48" fillId="0" borderId="0" xfId="321" applyNumberFormat="1" applyFont="1" applyFill="1" applyBorder="1" applyProtection="1">
      <protection hidden="1"/>
    </xf>
    <xf numFmtId="0" fontId="23" fillId="12" borderId="0" xfId="0" applyFont="1" applyFill="1" applyProtection="1">
      <protection hidden="1"/>
    </xf>
    <xf numFmtId="165" fontId="24" fillId="0" borderId="0" xfId="41" applyFont="1" applyBorder="1"/>
    <xf numFmtId="0" fontId="58" fillId="2" borderId="0" xfId="1" applyFont="1" applyFill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center" vertical="center"/>
      <protection hidden="1"/>
    </xf>
    <xf numFmtId="0" fontId="69" fillId="2" borderId="0" xfId="1" applyFont="1" applyFill="1" applyAlignment="1" applyProtection="1">
      <alignment horizontal="center"/>
      <protection hidden="1"/>
    </xf>
    <xf numFmtId="9" fontId="69" fillId="2" borderId="0" xfId="40" applyFont="1" applyFill="1" applyBorder="1" applyAlignment="1" applyProtection="1">
      <alignment horizontal="right"/>
      <protection hidden="1"/>
    </xf>
    <xf numFmtId="9" fontId="69" fillId="2" borderId="0" xfId="40" applyFont="1" applyFill="1" applyBorder="1" applyProtection="1">
      <protection hidden="1"/>
    </xf>
    <xf numFmtId="0" fontId="69" fillId="2" borderId="0" xfId="1" applyFont="1" applyFill="1" applyProtection="1">
      <protection hidden="1"/>
    </xf>
    <xf numFmtId="9" fontId="79" fillId="2" borderId="0" xfId="40" applyFont="1" applyFill="1" applyBorder="1" applyProtection="1">
      <protection hidden="1"/>
    </xf>
    <xf numFmtId="9" fontId="80" fillId="0" borderId="0" xfId="40" applyFont="1" applyProtection="1">
      <protection hidden="1"/>
    </xf>
    <xf numFmtId="1" fontId="58" fillId="2" borderId="0" xfId="1" applyNumberFormat="1" applyFont="1" applyFill="1" applyAlignment="1" applyProtection="1">
      <alignment horizontal="center"/>
      <protection hidden="1"/>
    </xf>
    <xf numFmtId="0" fontId="81" fillId="3" borderId="0" xfId="1" applyFont="1" applyFill="1" applyProtection="1">
      <protection hidden="1"/>
    </xf>
    <xf numFmtId="3" fontId="83" fillId="16" borderId="13" xfId="41" applyNumberFormat="1" applyFont="1" applyFill="1" applyBorder="1" applyAlignment="1" applyProtection="1">
      <alignment horizontal="center" vertical="top"/>
      <protection hidden="1"/>
    </xf>
    <xf numFmtId="9" fontId="83" fillId="16" borderId="13" xfId="40" applyFont="1" applyFill="1" applyBorder="1" applyAlignment="1" applyProtection="1">
      <alignment horizontal="center" vertical="top"/>
      <protection hidden="1"/>
    </xf>
    <xf numFmtId="165" fontId="82" fillId="16" borderId="23" xfId="41" applyFont="1" applyFill="1" applyBorder="1" applyAlignment="1" applyProtection="1">
      <alignment horizontal="center" vertical="center"/>
      <protection hidden="1"/>
    </xf>
    <xf numFmtId="3" fontId="82" fillId="16" borderId="13" xfId="1" applyNumberFormat="1" applyFont="1" applyFill="1" applyBorder="1" applyAlignment="1" applyProtection="1">
      <alignment horizontal="center" vertical="center"/>
      <protection hidden="1"/>
    </xf>
    <xf numFmtId="165" fontId="82" fillId="16" borderId="11" xfId="41" applyFont="1" applyFill="1" applyBorder="1" applyAlignment="1" applyProtection="1">
      <alignment horizontal="right"/>
      <protection hidden="1"/>
    </xf>
    <xf numFmtId="0" fontId="82" fillId="24" borderId="1" xfId="1" applyFont="1" applyFill="1" applyBorder="1" applyProtection="1">
      <protection hidden="1"/>
    </xf>
    <xf numFmtId="3" fontId="82" fillId="24" borderId="1" xfId="321" applyNumberFormat="1" applyFont="1" applyFill="1" applyBorder="1" applyProtection="1">
      <protection hidden="1"/>
    </xf>
    <xf numFmtId="165" fontId="82" fillId="24" borderId="1" xfId="41" applyFont="1" applyFill="1" applyBorder="1" applyProtection="1">
      <protection hidden="1"/>
    </xf>
    <xf numFmtId="165" fontId="24" fillId="0" borderId="32" xfId="41" applyFont="1" applyFill="1" applyBorder="1" applyProtection="1"/>
    <xf numFmtId="165" fontId="24" fillId="0" borderId="0" xfId="41" applyFont="1" applyFill="1" applyBorder="1" applyProtection="1"/>
    <xf numFmtId="167" fontId="81" fillId="3" borderId="0" xfId="40" applyNumberFormat="1" applyFont="1" applyFill="1" applyBorder="1" applyProtection="1">
      <protection hidden="1"/>
    </xf>
    <xf numFmtId="0" fontId="40" fillId="0" borderId="0" xfId="0" applyFont="1" applyAlignment="1" applyProtection="1">
      <alignment horizontal="center" vertical="center"/>
      <protection hidden="1"/>
    </xf>
    <xf numFmtId="9" fontId="84" fillId="11" borderId="0" xfId="40" applyFont="1" applyFill="1" applyProtection="1">
      <protection hidden="1"/>
    </xf>
    <xf numFmtId="9" fontId="61" fillId="18" borderId="0" xfId="40" applyFont="1" applyFill="1" applyBorder="1" applyProtection="1">
      <protection hidden="1"/>
    </xf>
    <xf numFmtId="9" fontId="61" fillId="11" borderId="0" xfId="40" applyFont="1" applyFill="1" applyAlignment="1" applyProtection="1">
      <alignment horizontal="left"/>
      <protection locked="0" hidden="1"/>
    </xf>
    <xf numFmtId="9" fontId="85" fillId="11" borderId="0" xfId="40" applyFont="1" applyFill="1" applyAlignment="1" applyProtection="1">
      <alignment horizontal="center"/>
      <protection locked="0" hidden="1"/>
    </xf>
    <xf numFmtId="0" fontId="85" fillId="11" borderId="0" xfId="0" applyFont="1" applyFill="1" applyAlignment="1" applyProtection="1">
      <alignment horizontal="center"/>
      <protection locked="0" hidden="1"/>
    </xf>
    <xf numFmtId="0" fontId="86" fillId="11" borderId="0" xfId="0" applyFont="1" applyFill="1" applyAlignment="1" applyProtection="1">
      <alignment horizontal="center"/>
      <protection locked="0"/>
    </xf>
    <xf numFmtId="0" fontId="87" fillId="11" borderId="0" xfId="0" applyFont="1" applyFill="1" applyAlignment="1" applyProtection="1">
      <alignment horizontal="center"/>
      <protection locked="0" hidden="1"/>
    </xf>
    <xf numFmtId="0" fontId="85" fillId="11" borderId="0" xfId="0" applyFont="1" applyFill="1" applyAlignment="1" applyProtection="1">
      <alignment horizontal="center" vertical="center" readingOrder="1"/>
      <protection locked="0"/>
    </xf>
    <xf numFmtId="0" fontId="84" fillId="18" borderId="0" xfId="1" applyFont="1" applyFill="1" applyAlignment="1" applyProtection="1">
      <alignment horizontal="center"/>
      <protection locked="0" hidden="1"/>
    </xf>
    <xf numFmtId="9" fontId="84" fillId="18" borderId="0" xfId="40" applyFont="1" applyFill="1" applyBorder="1" applyProtection="1">
      <protection locked="0" hidden="1"/>
    </xf>
    <xf numFmtId="9" fontId="85" fillId="0" borderId="0" xfId="40" applyFont="1" applyProtection="1">
      <protection locked="0" hidden="1"/>
    </xf>
    <xf numFmtId="1" fontId="88" fillId="3" borderId="0" xfId="41" applyNumberFormat="1" applyFont="1" applyFill="1" applyBorder="1" applyProtection="1">
      <protection hidden="1"/>
    </xf>
    <xf numFmtId="0" fontId="81" fillId="2" borderId="0" xfId="1" applyFont="1" applyFill="1" applyProtection="1">
      <protection hidden="1"/>
    </xf>
    <xf numFmtId="3" fontId="89" fillId="2" borderId="13" xfId="41" applyNumberFormat="1" applyFont="1" applyFill="1" applyBorder="1" applyAlignment="1" applyProtection="1">
      <alignment horizontal="center" vertical="top"/>
      <protection hidden="1"/>
    </xf>
    <xf numFmtId="9" fontId="90" fillId="2" borderId="13" xfId="40" applyFont="1" applyFill="1" applyBorder="1" applyAlignment="1" applyProtection="1">
      <alignment horizontal="center" vertical="top"/>
      <protection hidden="1"/>
    </xf>
    <xf numFmtId="165" fontId="27" fillId="2" borderId="23" xfId="41" applyFont="1" applyFill="1" applyBorder="1" applyAlignment="1" applyProtection="1">
      <alignment horizontal="center" vertical="center"/>
      <protection hidden="1"/>
    </xf>
    <xf numFmtId="3" fontId="24" fillId="0" borderId="13" xfId="1" applyNumberFormat="1" applyFont="1" applyBorder="1" applyAlignment="1" applyProtection="1">
      <alignment horizontal="center" vertical="center"/>
      <protection hidden="1"/>
    </xf>
    <xf numFmtId="165" fontId="56" fillId="0" borderId="11" xfId="41" applyFont="1" applyFill="1" applyBorder="1" applyAlignment="1" applyProtection="1">
      <alignment horizontal="right"/>
      <protection hidden="1"/>
    </xf>
    <xf numFmtId="0" fontId="56" fillId="3" borderId="1" xfId="1" applyFont="1" applyFill="1" applyBorder="1" applyProtection="1">
      <protection hidden="1"/>
    </xf>
    <xf numFmtId="3" fontId="56" fillId="3" borderId="1" xfId="321" applyNumberFormat="1" applyFont="1" applyFill="1" applyBorder="1" applyProtection="1">
      <protection hidden="1"/>
    </xf>
    <xf numFmtId="165" fontId="56" fillId="3" borderId="1" xfId="41" applyFont="1" applyFill="1" applyBorder="1" applyAlignment="1" applyProtection="1">
      <protection hidden="1"/>
    </xf>
    <xf numFmtId="0" fontId="91" fillId="0" borderId="0" xfId="0" applyFont="1" applyAlignment="1" applyProtection="1">
      <alignment horizontal="center"/>
      <protection hidden="1"/>
    </xf>
    <xf numFmtId="9" fontId="84" fillId="0" borderId="0" xfId="40" applyFont="1" applyProtection="1">
      <protection hidden="1"/>
    </xf>
    <xf numFmtId="9" fontId="61" fillId="3" borderId="0" xfId="40" applyFont="1" applyFill="1" applyBorder="1" applyProtection="1">
      <protection hidden="1"/>
    </xf>
    <xf numFmtId="9" fontId="85" fillId="0" borderId="0" xfId="40" applyFont="1" applyAlignment="1" applyProtection="1">
      <alignment horizontal="center"/>
      <protection locked="0" hidden="1"/>
    </xf>
    <xf numFmtId="0" fontId="85" fillId="0" borderId="0" xfId="0" applyFont="1" applyAlignment="1" applyProtection="1">
      <alignment horizontal="center"/>
      <protection locked="0" hidden="1"/>
    </xf>
    <xf numFmtId="0" fontId="86" fillId="0" borderId="0" xfId="0" applyFont="1" applyAlignment="1" applyProtection="1">
      <alignment horizontal="center"/>
      <protection locked="0"/>
    </xf>
    <xf numFmtId="9" fontId="84" fillId="3" borderId="0" xfId="40" applyFont="1" applyFill="1" applyBorder="1" applyProtection="1">
      <protection locked="0" hidden="1"/>
    </xf>
    <xf numFmtId="9" fontId="61" fillId="2" borderId="0" xfId="40" applyFont="1" applyFill="1" applyBorder="1" applyProtection="1">
      <protection locked="0" hidden="1"/>
    </xf>
    <xf numFmtId="0" fontId="92" fillId="2" borderId="0" xfId="1" applyFont="1" applyFill="1" applyAlignment="1" applyProtection="1">
      <alignment horizontal="center"/>
      <protection locked="0" hidden="1"/>
    </xf>
    <xf numFmtId="173" fontId="56" fillId="3" borderId="1" xfId="41" applyNumberFormat="1" applyFont="1" applyFill="1" applyBorder="1" applyProtection="1">
      <protection hidden="1"/>
    </xf>
    <xf numFmtId="0" fontId="94" fillId="0" borderId="0" xfId="0" applyFont="1" applyAlignment="1" applyProtection="1">
      <alignment horizontal="center"/>
      <protection locked="0"/>
    </xf>
    <xf numFmtId="165" fontId="85" fillId="11" borderId="0" xfId="41" applyFont="1" applyFill="1" applyAlignment="1" applyProtection="1">
      <alignment horizontal="center"/>
      <protection locked="0" hidden="1"/>
    </xf>
    <xf numFmtId="9" fontId="56" fillId="3" borderId="1" xfId="40" applyFont="1" applyFill="1" applyBorder="1" applyProtection="1">
      <protection hidden="1"/>
    </xf>
    <xf numFmtId="0" fontId="95" fillId="0" borderId="0" xfId="0" applyFont="1" applyAlignment="1" applyProtection="1">
      <alignment horizontal="center"/>
      <protection locked="0"/>
    </xf>
    <xf numFmtId="20" fontId="23" fillId="0" borderId="0" xfId="0" applyNumberFormat="1" applyFont="1" applyProtection="1">
      <protection hidden="1"/>
    </xf>
    <xf numFmtId="0" fontId="85" fillId="0" borderId="0" xfId="0" applyFont="1" applyAlignment="1" applyProtection="1">
      <alignment horizontal="center"/>
      <protection locked="0"/>
    </xf>
    <xf numFmtId="0" fontId="81" fillId="0" borderId="0" xfId="1" applyFont="1" applyProtection="1">
      <protection hidden="1"/>
    </xf>
    <xf numFmtId="0" fontId="96" fillId="0" borderId="0" xfId="0" applyFont="1"/>
    <xf numFmtId="171" fontId="97" fillId="23" borderId="0" xfId="321" applyNumberFormat="1" applyFont="1" applyFill="1" applyBorder="1"/>
    <xf numFmtId="9" fontId="23" fillId="0" borderId="0" xfId="0" applyNumberFormat="1" applyFont="1" applyProtection="1">
      <protection hidden="1"/>
    </xf>
    <xf numFmtId="165" fontId="23" fillId="0" borderId="0" xfId="0" applyNumberFormat="1" applyFont="1" applyProtection="1">
      <protection hidden="1"/>
    </xf>
    <xf numFmtId="165" fontId="19" fillId="0" borderId="0" xfId="41" applyFont="1" applyFill="1" applyBorder="1" applyProtection="1"/>
    <xf numFmtId="9" fontId="61" fillId="11" borderId="0" xfId="40" applyFont="1" applyFill="1" applyBorder="1" applyAlignment="1" applyProtection="1">
      <alignment horizontal="left"/>
      <protection locked="0" hidden="1"/>
    </xf>
    <xf numFmtId="0" fontId="85" fillId="0" borderId="0" xfId="0" applyFont="1" applyProtection="1">
      <protection locked="0" hidden="1"/>
    </xf>
    <xf numFmtId="0" fontId="92" fillId="0" borderId="0" xfId="0" applyFont="1" applyProtection="1">
      <protection locked="0" hidden="1"/>
    </xf>
    <xf numFmtId="1" fontId="24" fillId="0" borderId="0" xfId="1" applyNumberFormat="1" applyFont="1" applyAlignment="1" applyProtection="1">
      <alignment horizontal="center"/>
      <protection hidden="1"/>
    </xf>
    <xf numFmtId="9" fontId="23" fillId="0" borderId="0" xfId="40" applyFont="1" applyFill="1" applyBorder="1" applyProtection="1">
      <protection hidden="1"/>
    </xf>
    <xf numFmtId="171" fontId="97" fillId="23" borderId="0" xfId="321" applyNumberFormat="1" applyFont="1" applyFill="1" applyBorder="1" applyProtection="1">
      <protection hidden="1"/>
    </xf>
    <xf numFmtId="9" fontId="85" fillId="2" borderId="0" xfId="40" applyFont="1" applyFill="1" applyBorder="1" applyProtection="1">
      <protection locked="0" hidden="1"/>
    </xf>
    <xf numFmtId="0" fontId="27" fillId="0" borderId="0" xfId="0" applyFont="1" applyProtection="1">
      <protection hidden="1"/>
    </xf>
    <xf numFmtId="165" fontId="27" fillId="0" borderId="0" xfId="41" applyFont="1" applyBorder="1" applyProtection="1">
      <protection hidden="1"/>
    </xf>
    <xf numFmtId="0" fontId="47" fillId="0" borderId="0" xfId="0" applyFont="1" applyProtection="1">
      <protection hidden="1"/>
    </xf>
    <xf numFmtId="9" fontId="47" fillId="0" borderId="0" xfId="40" applyFont="1" applyFill="1" applyBorder="1" applyProtection="1">
      <protection hidden="1"/>
    </xf>
    <xf numFmtId="9" fontId="98" fillId="23" borderId="0" xfId="40" applyFont="1" applyFill="1" applyBorder="1" applyProtection="1">
      <protection hidden="1"/>
    </xf>
    <xf numFmtId="0" fontId="99" fillId="2" borderId="0" xfId="1" applyFont="1" applyFill="1" applyProtection="1">
      <protection hidden="1"/>
    </xf>
    <xf numFmtId="9" fontId="67" fillId="2" borderId="0" xfId="40" applyFont="1" applyFill="1" applyBorder="1" applyProtection="1">
      <protection hidden="1"/>
    </xf>
    <xf numFmtId="0" fontId="61" fillId="0" borderId="0" xfId="0" applyFont="1" applyProtection="1">
      <protection locked="0" hidden="1"/>
    </xf>
    <xf numFmtId="0" fontId="23" fillId="0" borderId="0" xfId="0" quotePrefix="1" applyFont="1"/>
    <xf numFmtId="0" fontId="50" fillId="0" borderId="0" xfId="1" applyFont="1" applyProtection="1">
      <protection hidden="1"/>
    </xf>
    <xf numFmtId="9" fontId="27" fillId="0" borderId="28" xfId="0" applyNumberFormat="1" applyFont="1" applyBorder="1" applyProtection="1">
      <protection locked="0" hidden="1"/>
    </xf>
    <xf numFmtId="170" fontId="27" fillId="0" borderId="28" xfId="41" applyNumberFormat="1" applyFont="1" applyFill="1" applyBorder="1" applyProtection="1">
      <protection hidden="1"/>
    </xf>
    <xf numFmtId="0" fontId="100" fillId="0" borderId="0" xfId="0" applyFont="1"/>
    <xf numFmtId="0" fontId="27" fillId="0" borderId="28" xfId="1" applyFont="1" applyBorder="1" applyProtection="1">
      <protection hidden="1"/>
    </xf>
    <xf numFmtId="9" fontId="101" fillId="3" borderId="28" xfId="40" applyFont="1" applyFill="1" applyBorder="1" applyAlignment="1" applyProtection="1">
      <alignment horizontal="center" vertical="center"/>
      <protection hidden="1"/>
    </xf>
    <xf numFmtId="9" fontId="99" fillId="0" borderId="0" xfId="40" applyFont="1" applyFill="1" applyBorder="1" applyProtection="1">
      <protection hidden="1"/>
    </xf>
    <xf numFmtId="171" fontId="102" fillId="23" borderId="0" xfId="321" applyNumberFormat="1" applyFont="1" applyFill="1" applyBorder="1" applyProtection="1">
      <protection hidden="1"/>
    </xf>
    <xf numFmtId="0" fontId="99" fillId="0" borderId="0" xfId="1" applyFont="1" applyProtection="1">
      <protection hidden="1"/>
    </xf>
    <xf numFmtId="0" fontId="103" fillId="0" borderId="0" xfId="1" applyFont="1" applyProtection="1">
      <protection hidden="1"/>
    </xf>
    <xf numFmtId="0" fontId="104" fillId="0" borderId="0" xfId="1" applyFont="1"/>
    <xf numFmtId="9" fontId="61" fillId="0" borderId="0" xfId="40" applyFont="1" applyProtection="1">
      <protection hidden="1"/>
    </xf>
    <xf numFmtId="0" fontId="105" fillId="0" borderId="0" xfId="1" applyFont="1" applyAlignment="1" applyProtection="1">
      <alignment horizontal="center"/>
      <protection hidden="1"/>
    </xf>
    <xf numFmtId="0" fontId="27" fillId="0" borderId="28" xfId="0" applyFont="1" applyBorder="1" applyProtection="1">
      <protection hidden="1"/>
    </xf>
    <xf numFmtId="164" fontId="27" fillId="0" borderId="28" xfId="321" applyFont="1" applyBorder="1" applyProtection="1">
      <protection hidden="1"/>
    </xf>
    <xf numFmtId="9" fontId="27" fillId="0" borderId="0" xfId="40" applyFont="1" applyFill="1" applyBorder="1" applyProtection="1">
      <protection hidden="1"/>
    </xf>
    <xf numFmtId="165" fontId="50" fillId="2" borderId="0" xfId="41" applyFont="1" applyFill="1" applyBorder="1" applyProtection="1">
      <protection hidden="1"/>
    </xf>
    <xf numFmtId="166" fontId="50" fillId="0" borderId="0" xfId="2" applyFont="1" applyFill="1" applyBorder="1" applyProtection="1">
      <protection hidden="1"/>
    </xf>
    <xf numFmtId="0" fontId="27" fillId="2" borderId="28" xfId="1" applyFont="1" applyFill="1" applyBorder="1" applyProtection="1">
      <protection hidden="1"/>
    </xf>
    <xf numFmtId="0" fontId="27" fillId="2" borderId="12" xfId="1" applyFont="1" applyFill="1" applyBorder="1" applyProtection="1">
      <protection hidden="1"/>
    </xf>
    <xf numFmtId="3" fontId="103" fillId="2" borderId="0" xfId="1" applyNumberFormat="1" applyFont="1" applyFill="1" applyProtection="1">
      <protection hidden="1"/>
    </xf>
    <xf numFmtId="9" fontId="61" fillId="2" borderId="0" xfId="40" applyFont="1" applyFill="1" applyBorder="1" applyProtection="1">
      <protection hidden="1"/>
    </xf>
    <xf numFmtId="0" fontId="61" fillId="2" borderId="0" xfId="1" applyFont="1" applyFill="1" applyProtection="1">
      <protection hidden="1"/>
    </xf>
    <xf numFmtId="165" fontId="99" fillId="2" borderId="0" xfId="41" applyFont="1" applyFill="1" applyBorder="1" applyProtection="1">
      <protection hidden="1"/>
    </xf>
    <xf numFmtId="9" fontId="99" fillId="2" borderId="0" xfId="1" applyNumberFormat="1" applyFont="1" applyFill="1" applyProtection="1">
      <protection hidden="1"/>
    </xf>
    <xf numFmtId="9" fontId="67" fillId="11" borderId="0" xfId="40" applyFont="1" applyFill="1" applyBorder="1" applyAlignment="1" applyProtection="1">
      <alignment horizontal="left"/>
      <protection locked="0" hidden="1"/>
    </xf>
    <xf numFmtId="0" fontId="23" fillId="0" borderId="0" xfId="0" applyFont="1" applyAlignment="1">
      <alignment vertical="top" wrapText="1"/>
    </xf>
    <xf numFmtId="3" fontId="50" fillId="2" borderId="0" xfId="1" applyNumberFormat="1" applyFont="1" applyFill="1" applyProtection="1">
      <protection hidden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67" fillId="2" borderId="0" xfId="1" applyFont="1" applyFill="1" applyProtection="1">
      <protection hidden="1"/>
    </xf>
    <xf numFmtId="0" fontId="106" fillId="0" borderId="0" xfId="1" applyFont="1" applyAlignment="1" applyProtection="1">
      <alignment vertical="center"/>
      <protection hidden="1"/>
    </xf>
    <xf numFmtId="165" fontId="106" fillId="0" borderId="0" xfId="41" applyFont="1" applyBorder="1" applyAlignment="1" applyProtection="1">
      <alignment horizontal="center" vertical="center"/>
      <protection hidden="1"/>
    </xf>
    <xf numFmtId="0" fontId="106" fillId="0" borderId="0" xfId="0" applyFont="1" applyAlignment="1" applyProtection="1">
      <alignment vertical="center"/>
      <protection hidden="1"/>
    </xf>
    <xf numFmtId="165" fontId="106" fillId="0" borderId="0" xfId="41" applyFont="1" applyBorder="1" applyAlignment="1" applyProtection="1">
      <alignment vertical="center"/>
      <protection hidden="1"/>
    </xf>
    <xf numFmtId="0" fontId="106" fillId="2" borderId="0" xfId="1" applyFont="1" applyFill="1" applyAlignment="1" applyProtection="1">
      <alignment vertical="center"/>
      <protection hidden="1"/>
    </xf>
    <xf numFmtId="9" fontId="106" fillId="0" borderId="0" xfId="40" applyFont="1" applyFill="1" applyBorder="1" applyAlignment="1" applyProtection="1">
      <alignment vertical="center"/>
      <protection hidden="1"/>
    </xf>
    <xf numFmtId="165" fontId="106" fillId="2" borderId="0" xfId="41" applyFont="1" applyFill="1" applyBorder="1" applyAlignment="1" applyProtection="1">
      <alignment vertical="center"/>
      <protection hidden="1"/>
    </xf>
    <xf numFmtId="9" fontId="81" fillId="3" borderId="0" xfId="40" applyFont="1" applyFill="1" applyBorder="1" applyProtection="1">
      <protection hidden="1"/>
    </xf>
    <xf numFmtId="0" fontId="106" fillId="2" borderId="0" xfId="1" quotePrefix="1" applyFont="1" applyFill="1" applyAlignment="1" applyProtection="1">
      <alignment horizontal="center" vertical="center"/>
      <protection hidden="1"/>
    </xf>
    <xf numFmtId="3" fontId="24" fillId="0" borderId="0" xfId="1" applyNumberFormat="1" applyFont="1" applyProtection="1">
      <protection hidden="1"/>
    </xf>
    <xf numFmtId="9" fontId="24" fillId="0" borderId="0" xfId="40" applyFont="1" applyFill="1" applyBorder="1" applyAlignment="1" applyProtection="1">
      <alignment horizontal="left"/>
      <protection locked="0" hidden="1"/>
    </xf>
    <xf numFmtId="9" fontId="27" fillId="0" borderId="0" xfId="40" applyFont="1" applyFill="1" applyBorder="1" applyProtection="1">
      <protection locked="0" hidden="1"/>
    </xf>
    <xf numFmtId="165" fontId="70" fillId="0" borderId="0" xfId="41" applyFont="1" applyFill="1" applyAlignment="1" applyProtection="1">
      <alignment horizontal="center"/>
      <protection locked="0" hidden="1"/>
    </xf>
    <xf numFmtId="1" fontId="56" fillId="0" borderId="0" xfId="41" applyNumberFormat="1" applyFont="1" applyFill="1" applyBorder="1" applyProtection="1">
      <protection hidden="1"/>
    </xf>
    <xf numFmtId="9" fontId="56" fillId="0" borderId="0" xfId="40" applyFont="1" applyFill="1" applyBorder="1" applyProtection="1">
      <protection hidden="1"/>
    </xf>
    <xf numFmtId="3" fontId="24" fillId="2" borderId="0" xfId="1" applyNumberFormat="1" applyFont="1" applyFill="1" applyProtection="1">
      <protection hidden="1"/>
    </xf>
    <xf numFmtId="0" fontId="24" fillId="2" borderId="0" xfId="1" applyFont="1" applyFill="1" applyProtection="1">
      <protection hidden="1"/>
    </xf>
    <xf numFmtId="9" fontId="27" fillId="3" borderId="0" xfId="40" applyFont="1" applyFill="1" applyBorder="1" applyProtection="1">
      <protection hidden="1"/>
    </xf>
    <xf numFmtId="9" fontId="24" fillId="11" borderId="0" xfId="40" applyFont="1" applyFill="1" applyBorder="1" applyAlignment="1" applyProtection="1">
      <alignment horizontal="left"/>
      <protection locked="0" hidden="1"/>
    </xf>
    <xf numFmtId="9" fontId="27" fillId="2" borderId="0" xfId="40" applyFont="1" applyFill="1" applyBorder="1" applyProtection="1">
      <protection locked="0" hidden="1"/>
    </xf>
    <xf numFmtId="165" fontId="70" fillId="11" borderId="0" xfId="41" applyFont="1" applyFill="1" applyAlignment="1" applyProtection="1">
      <alignment horizontal="center"/>
      <protection locked="0" hidden="1"/>
    </xf>
    <xf numFmtId="1" fontId="56" fillId="3" borderId="0" xfId="41" applyNumberFormat="1" applyFont="1" applyFill="1" applyBorder="1" applyProtection="1">
      <protection hidden="1"/>
    </xf>
    <xf numFmtId="9" fontId="56" fillId="3" borderId="0" xfId="40" applyFont="1" applyFill="1" applyBorder="1" applyProtection="1">
      <protection hidden="1"/>
    </xf>
    <xf numFmtId="0" fontId="46" fillId="0" borderId="0" xfId="0" applyFont="1" applyProtection="1">
      <protection hidden="1"/>
    </xf>
    <xf numFmtId="0" fontId="107" fillId="2" borderId="0" xfId="1" applyFont="1" applyFill="1" applyProtection="1">
      <protection hidden="1"/>
    </xf>
    <xf numFmtId="165" fontId="107" fillId="2" borderId="0" xfId="41" applyFont="1" applyFill="1" applyBorder="1" applyProtection="1">
      <protection hidden="1"/>
    </xf>
    <xf numFmtId="166" fontId="107" fillId="0" borderId="0" xfId="2" applyFont="1" applyFill="1" applyBorder="1" applyProtection="1">
      <protection hidden="1"/>
    </xf>
    <xf numFmtId="0" fontId="50" fillId="2" borderId="22" xfId="1" applyFont="1" applyFill="1" applyBorder="1" applyProtection="1">
      <protection hidden="1"/>
    </xf>
    <xf numFmtId="0" fontId="84" fillId="0" borderId="0" xfId="0" applyFont="1"/>
    <xf numFmtId="165" fontId="2" fillId="0" borderId="0" xfId="41" applyFont="1" applyProtection="1">
      <protection hidden="1"/>
    </xf>
    <xf numFmtId="165" fontId="46" fillId="0" borderId="0" xfId="41" applyFont="1" applyBorder="1" applyAlignment="1" applyProtection="1">
      <protection hidden="1"/>
    </xf>
    <xf numFmtId="0" fontId="108" fillId="0" borderId="0" xfId="0" applyFont="1" applyProtection="1">
      <protection hidden="1"/>
    </xf>
    <xf numFmtId="1" fontId="81" fillId="3" borderId="0" xfId="40" applyNumberFormat="1" applyFont="1" applyFill="1" applyBorder="1" applyProtection="1">
      <protection hidden="1"/>
    </xf>
    <xf numFmtId="0" fontId="18" fillId="0" borderId="27" xfId="0" applyFont="1" applyBorder="1"/>
    <xf numFmtId="0" fontId="18" fillId="0" borderId="0" xfId="0" applyFont="1"/>
    <xf numFmtId="166" fontId="105" fillId="0" borderId="0" xfId="2" applyFont="1" applyFill="1" applyProtection="1">
      <protection hidden="1"/>
    </xf>
    <xf numFmtId="0" fontId="109" fillId="9" borderId="26" xfId="1" applyFont="1" applyFill="1" applyBorder="1" applyAlignment="1">
      <alignment horizontal="right" vertical="center"/>
    </xf>
    <xf numFmtId="1" fontId="110" fillId="16" borderId="38" xfId="1" applyNumberFormat="1" applyFont="1" applyFill="1" applyBorder="1" applyAlignment="1" applyProtection="1">
      <alignment horizontal="center"/>
      <protection hidden="1"/>
    </xf>
    <xf numFmtId="3" fontId="111" fillId="16" borderId="15" xfId="1" applyNumberFormat="1" applyFont="1" applyFill="1" applyBorder="1" applyAlignment="1" applyProtection="1">
      <alignment horizontal="center" vertical="center" wrapText="1"/>
      <protection locked="0" hidden="1"/>
    </xf>
    <xf numFmtId="169" fontId="110" fillId="16" borderId="14" xfId="2" applyNumberFormat="1" applyFont="1" applyFill="1" applyBorder="1" applyAlignment="1" applyProtection="1">
      <alignment horizontal="center" vertical="center"/>
      <protection hidden="1"/>
    </xf>
    <xf numFmtId="169" fontId="110" fillId="16" borderId="13" xfId="2" applyNumberFormat="1" applyFont="1" applyFill="1" applyBorder="1" applyAlignment="1" applyProtection="1">
      <alignment horizontal="center" vertical="center"/>
      <protection hidden="1"/>
    </xf>
    <xf numFmtId="167" fontId="110" fillId="16" borderId="13" xfId="40" applyNumberFormat="1" applyFont="1" applyFill="1" applyBorder="1" applyAlignment="1" applyProtection="1">
      <alignment horizontal="center" vertical="center"/>
      <protection hidden="1"/>
    </xf>
    <xf numFmtId="9" fontId="110" fillId="16" borderId="13" xfId="40" applyFont="1" applyFill="1" applyBorder="1" applyAlignment="1" applyProtection="1">
      <alignment horizontal="center" vertical="center"/>
      <protection hidden="1"/>
    </xf>
    <xf numFmtId="3" fontId="110" fillId="16" borderId="13" xfId="1" applyNumberFormat="1" applyFont="1" applyFill="1" applyBorder="1" applyAlignment="1" applyProtection="1">
      <alignment horizontal="right" vertical="center"/>
      <protection hidden="1"/>
    </xf>
    <xf numFmtId="1" fontId="2" fillId="0" borderId="38" xfId="1" applyNumberFormat="1" applyFont="1" applyBorder="1" applyAlignment="1" applyProtection="1">
      <alignment horizontal="center"/>
      <protection hidden="1"/>
    </xf>
    <xf numFmtId="3" fontId="29" fillId="10" borderId="15" xfId="1" applyNumberFormat="1" applyFont="1" applyFill="1" applyBorder="1" applyAlignment="1" applyProtection="1">
      <alignment horizontal="center" vertical="center" wrapText="1"/>
      <protection locked="0" hidden="1"/>
    </xf>
    <xf numFmtId="169" fontId="2" fillId="0" borderId="14" xfId="2" applyNumberFormat="1" applyFont="1" applyFill="1" applyBorder="1" applyAlignment="1" applyProtection="1">
      <alignment horizontal="center" vertical="center"/>
      <protection hidden="1"/>
    </xf>
    <xf numFmtId="169" fontId="2" fillId="0" borderId="13" xfId="2" applyNumberFormat="1" applyFont="1" applyFill="1" applyBorder="1" applyAlignment="1" applyProtection="1">
      <alignment horizontal="center" vertical="center"/>
      <protection hidden="1"/>
    </xf>
    <xf numFmtId="167" fontId="2" fillId="0" borderId="13" xfId="40" applyNumberFormat="1" applyFont="1" applyFill="1" applyBorder="1" applyAlignment="1" applyProtection="1">
      <alignment horizontal="center" vertical="center"/>
      <protection hidden="1"/>
    </xf>
    <xf numFmtId="3" fontId="2" fillId="0" borderId="13" xfId="1" applyNumberFormat="1" applyFont="1" applyBorder="1" applyAlignment="1" applyProtection="1">
      <alignment horizontal="right" vertical="center"/>
      <protection hidden="1"/>
    </xf>
    <xf numFmtId="0" fontId="31" fillId="21" borderId="14" xfId="1" applyFont="1" applyFill="1" applyBorder="1" applyAlignment="1" applyProtection="1">
      <alignment horizontal="center"/>
      <protection locked="0" hidden="1"/>
    </xf>
    <xf numFmtId="3" fontId="46" fillId="14" borderId="27" xfId="0" applyNumberFormat="1" applyFont="1" applyFill="1" applyBorder="1" applyAlignment="1">
      <alignment horizontal="center"/>
    </xf>
    <xf numFmtId="9" fontId="46" fillId="0" borderId="8" xfId="40" applyFont="1" applyBorder="1" applyAlignment="1">
      <alignment horizontal="center"/>
    </xf>
    <xf numFmtId="9" fontId="46" fillId="0" borderId="39" xfId="40" applyFont="1" applyBorder="1" applyAlignment="1">
      <alignment horizontal="center"/>
    </xf>
    <xf numFmtId="165" fontId="60" fillId="13" borderId="24" xfId="41" applyFont="1" applyFill="1" applyBorder="1" applyAlignment="1" applyProtection="1">
      <alignment horizontal="center"/>
      <protection hidden="1"/>
    </xf>
    <xf numFmtId="0" fontId="23" fillId="14" borderId="0" xfId="0" applyFont="1" applyFill="1" applyAlignment="1" applyProtection="1">
      <alignment horizontal="center"/>
      <protection hidden="1"/>
    </xf>
    <xf numFmtId="165" fontId="56" fillId="3" borderId="1" xfId="4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3" fontId="61" fillId="0" borderId="11" xfId="1" applyNumberFormat="1" applyFont="1" applyBorder="1" applyAlignment="1" applyProtection="1">
      <alignment horizontal="center"/>
      <protection locked="0" hidden="1"/>
    </xf>
    <xf numFmtId="9" fontId="27" fillId="8" borderId="0" xfId="40" applyFont="1" applyFill="1" applyAlignment="1" applyProtection="1">
      <alignment horizontal="center"/>
      <protection hidden="1"/>
    </xf>
    <xf numFmtId="165" fontId="24" fillId="20" borderId="0" xfId="41" applyFont="1" applyFill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113" fillId="0" borderId="0" xfId="0" applyFont="1" applyAlignment="1" applyProtection="1">
      <alignment horizontal="center" vertical="center"/>
      <protection hidden="1"/>
    </xf>
    <xf numFmtId="0" fontId="23" fillId="0" borderId="22" xfId="0" applyFont="1" applyBorder="1" applyAlignment="1" applyProtection="1">
      <alignment horizontal="center" vertical="center"/>
      <protection hidden="1"/>
    </xf>
    <xf numFmtId="10" fontId="55" fillId="10" borderId="16" xfId="40" applyNumberFormat="1" applyFont="1" applyFill="1" applyBorder="1" applyAlignment="1" applyProtection="1">
      <alignment horizontal="left" vertical="center"/>
      <protection hidden="1"/>
    </xf>
    <xf numFmtId="167" fontId="23" fillId="0" borderId="0" xfId="40" applyNumberFormat="1" applyFont="1" applyBorder="1" applyAlignment="1" applyProtection="1">
      <alignment vertical="top" wrapText="1"/>
    </xf>
    <xf numFmtId="9" fontId="116" fillId="23" borderId="0" xfId="40" applyFont="1" applyFill="1" applyBorder="1"/>
    <xf numFmtId="165" fontId="116" fillId="23" borderId="0" xfId="41" applyFont="1" applyFill="1" applyBorder="1"/>
    <xf numFmtId="165" fontId="116" fillId="23" borderId="0" xfId="41" applyFont="1" applyFill="1" applyBorder="1" applyProtection="1"/>
    <xf numFmtId="165" fontId="117" fillId="23" borderId="0" xfId="41" applyFont="1" applyFill="1" applyBorder="1" applyProtection="1"/>
    <xf numFmtId="165" fontId="118" fillId="23" borderId="0" xfId="1" applyNumberFormat="1" applyFont="1" applyFill="1" applyProtection="1">
      <protection hidden="1"/>
    </xf>
    <xf numFmtId="10" fontId="23" fillId="0" borderId="0" xfId="40" applyNumberFormat="1" applyFont="1" applyBorder="1"/>
    <xf numFmtId="0" fontId="28" fillId="0" borderId="0" xfId="0" applyFont="1" applyProtection="1">
      <protection hidden="1"/>
    </xf>
    <xf numFmtId="0" fontId="114" fillId="0" borderId="0" xfId="0" applyFont="1" applyAlignment="1" applyProtection="1">
      <alignment horizontal="right" vertical="top"/>
      <protection hidden="1"/>
    </xf>
    <xf numFmtId="0" fontId="119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175" fontId="0" fillId="0" borderId="0" xfId="321" applyNumberFormat="1" applyFont="1"/>
    <xf numFmtId="9" fontId="0" fillId="0" borderId="0" xfId="40" applyFont="1"/>
    <xf numFmtId="0" fontId="120" fillId="0" borderId="0" xfId="0" applyFont="1" applyAlignment="1">
      <alignment horizontal="center" vertical="top"/>
    </xf>
    <xf numFmtId="0" fontId="120" fillId="0" borderId="0" xfId="0" applyFont="1" applyAlignment="1">
      <alignment wrapText="1"/>
    </xf>
    <xf numFmtId="175" fontId="120" fillId="0" borderId="0" xfId="0" applyNumberFormat="1" applyFont="1"/>
    <xf numFmtId="9" fontId="121" fillId="0" borderId="0" xfId="40" applyFont="1" applyAlignment="1">
      <alignment horizontal="left"/>
    </xf>
    <xf numFmtId="171" fontId="23" fillId="0" borderId="0" xfId="321" applyNumberFormat="1" applyFont="1" applyBorder="1" applyProtection="1">
      <protection hidden="1"/>
    </xf>
    <xf numFmtId="3" fontId="0" fillId="0" borderId="0" xfId="0" applyNumberFormat="1"/>
    <xf numFmtId="10" fontId="2" fillId="0" borderId="13" xfId="40" applyNumberFormat="1" applyFont="1" applyFill="1" applyBorder="1" applyAlignment="1" applyProtection="1">
      <alignment horizontal="center" vertical="center"/>
      <protection hidden="1"/>
    </xf>
    <xf numFmtId="166" fontId="44" fillId="11" borderId="26" xfId="2" applyFont="1" applyFill="1" applyBorder="1" applyAlignment="1" applyProtection="1">
      <alignment vertical="center"/>
    </xf>
    <xf numFmtId="0" fontId="109" fillId="11" borderId="26" xfId="1" applyFont="1" applyFill="1" applyBorder="1" applyAlignment="1">
      <alignment horizontal="right" vertical="center"/>
    </xf>
    <xf numFmtId="0" fontId="42" fillId="11" borderId="26" xfId="1" applyFont="1" applyFill="1" applyBorder="1" applyAlignment="1">
      <alignment vertical="center"/>
    </xf>
    <xf numFmtId="165" fontId="20" fillId="0" borderId="15" xfId="41" applyFont="1" applyFill="1" applyBorder="1" applyAlignment="1" applyProtection="1">
      <alignment horizontal="center" vertical="center"/>
      <protection hidden="1"/>
    </xf>
    <xf numFmtId="0" fontId="51" fillId="3" borderId="47" xfId="1" applyFont="1" applyFill="1" applyBorder="1" applyProtection="1">
      <protection hidden="1"/>
    </xf>
    <xf numFmtId="0" fontId="58" fillId="2" borderId="47" xfId="1" applyFont="1" applyFill="1" applyBorder="1" applyAlignment="1" applyProtection="1">
      <alignment horizontal="center" vertical="center"/>
      <protection hidden="1"/>
    </xf>
    <xf numFmtId="172" fontId="63" fillId="3" borderId="47" xfId="41" applyNumberFormat="1" applyFont="1" applyFill="1" applyBorder="1" applyProtection="1">
      <protection hidden="1"/>
    </xf>
    <xf numFmtId="9" fontId="31" fillId="22" borderId="17" xfId="40" applyFont="1" applyFill="1" applyBorder="1" applyAlignment="1" applyProtection="1">
      <alignment horizontal="center" vertical="center" wrapText="1"/>
      <protection hidden="1"/>
    </xf>
    <xf numFmtId="167" fontId="54" fillId="10" borderId="17" xfId="40" applyNumberFormat="1" applyFont="1" applyFill="1" applyBorder="1" applyAlignment="1" applyProtection="1">
      <alignment horizontal="center" vertical="center"/>
      <protection hidden="1"/>
    </xf>
    <xf numFmtId="165" fontId="122" fillId="0" borderId="15" xfId="41" applyFont="1" applyFill="1" applyBorder="1" applyAlignment="1" applyProtection="1">
      <alignment horizontal="center" vertical="center"/>
      <protection hidden="1"/>
    </xf>
    <xf numFmtId="3" fontId="56" fillId="3" borderId="1" xfId="321" applyNumberFormat="1" applyFont="1" applyFill="1" applyBorder="1" applyAlignment="1" applyProtection="1">
      <protection hidden="1"/>
    </xf>
    <xf numFmtId="165" fontId="24" fillId="0" borderId="32" xfId="41" applyFont="1" applyFill="1" applyBorder="1" applyAlignment="1" applyProtection="1"/>
    <xf numFmtId="165" fontId="24" fillId="0" borderId="0" xfId="41" applyFont="1" applyBorder="1" applyAlignment="1"/>
    <xf numFmtId="167" fontId="81" fillId="3" borderId="0" xfId="40" applyNumberFormat="1" applyFont="1" applyFill="1" applyBorder="1" applyAlignment="1" applyProtection="1">
      <protection hidden="1"/>
    </xf>
    <xf numFmtId="3" fontId="122" fillId="15" borderId="17" xfId="41" applyNumberFormat="1" applyFont="1" applyFill="1" applyBorder="1" applyAlignment="1" applyProtection="1">
      <alignment horizontal="center" vertical="center"/>
      <protection hidden="1"/>
    </xf>
    <xf numFmtId="0" fontId="46" fillId="0" borderId="20" xfId="0" applyFont="1" applyBorder="1" applyProtection="1">
      <protection hidden="1"/>
    </xf>
    <xf numFmtId="0" fontId="25" fillId="0" borderId="20" xfId="1" applyFont="1" applyBorder="1" applyProtection="1">
      <protection hidden="1"/>
    </xf>
    <xf numFmtId="0" fontId="50" fillId="0" borderId="20" xfId="1" applyFont="1" applyBorder="1" applyProtection="1">
      <protection hidden="1"/>
    </xf>
    <xf numFmtId="165" fontId="25" fillId="0" borderId="20" xfId="41" applyFont="1" applyFill="1" applyBorder="1" applyAlignment="1" applyProtection="1">
      <alignment horizontal="center"/>
      <protection hidden="1"/>
    </xf>
    <xf numFmtId="0" fontId="55" fillId="0" borderId="0" xfId="0" applyFont="1" applyAlignment="1">
      <alignment vertical="center"/>
    </xf>
    <xf numFmtId="9" fontId="46" fillId="11" borderId="0" xfId="40" applyFont="1" applyFill="1" applyAlignment="1" applyProtection="1">
      <alignment horizontal="center"/>
      <protection hidden="1"/>
    </xf>
    <xf numFmtId="9" fontId="70" fillId="0" borderId="0" xfId="40" applyFont="1" applyProtection="1">
      <protection hidden="1"/>
    </xf>
    <xf numFmtId="9" fontId="70" fillId="0" borderId="0" xfId="40" applyFont="1" applyAlignment="1" applyProtection="1">
      <alignment vertical="center"/>
      <protection hidden="1"/>
    </xf>
    <xf numFmtId="9" fontId="88" fillId="3" borderId="0" xfId="40" applyFont="1" applyFill="1" applyProtection="1">
      <protection hidden="1"/>
    </xf>
    <xf numFmtId="9" fontId="67" fillId="2" borderId="0" xfId="40" applyFont="1" applyFill="1" applyProtection="1">
      <protection hidden="1"/>
    </xf>
    <xf numFmtId="171" fontId="99" fillId="2" borderId="0" xfId="321" applyNumberFormat="1" applyFont="1" applyFill="1" applyProtection="1">
      <protection hidden="1"/>
    </xf>
    <xf numFmtId="165" fontId="27" fillId="0" borderId="0" xfId="41" applyFont="1" applyBorder="1"/>
    <xf numFmtId="164" fontId="23" fillId="0" borderId="0" xfId="321" applyFont="1"/>
    <xf numFmtId="4" fontId="31" fillId="21" borderId="18" xfId="321" applyNumberFormat="1" applyFont="1" applyFill="1" applyBorder="1" applyAlignment="1" applyProtection="1">
      <alignment horizontal="center" vertical="center"/>
      <protection locked="0"/>
    </xf>
    <xf numFmtId="9" fontId="37" fillId="10" borderId="11" xfId="40" applyFont="1" applyFill="1" applyBorder="1" applyAlignment="1" applyProtection="1">
      <alignment vertical="center"/>
      <protection hidden="1"/>
    </xf>
    <xf numFmtId="171" fontId="38" fillId="10" borderId="11" xfId="321" applyNumberFormat="1" applyFont="1" applyFill="1" applyBorder="1" applyAlignment="1" applyProtection="1">
      <alignment vertical="center"/>
      <protection hidden="1"/>
    </xf>
    <xf numFmtId="166" fontId="24" fillId="10" borderId="11" xfId="2" applyFont="1" applyFill="1" applyBorder="1" applyAlignment="1" applyProtection="1">
      <alignment horizontal="center" vertical="center"/>
      <protection hidden="1"/>
    </xf>
    <xf numFmtId="0" fontId="59" fillId="2" borderId="22" xfId="1" applyFont="1" applyFill="1" applyBorder="1" applyAlignment="1" applyProtection="1">
      <alignment horizontal="center" vertical="center"/>
      <protection hidden="1"/>
    </xf>
    <xf numFmtId="0" fontId="124" fillId="0" borderId="18" xfId="0" applyFont="1" applyBorder="1" applyAlignment="1">
      <alignment horizontal="center" vertical="center"/>
    </xf>
    <xf numFmtId="4" fontId="123" fillId="0" borderId="17" xfId="1" applyNumberFormat="1" applyFont="1" applyBorder="1" applyAlignment="1" applyProtection="1">
      <alignment horizontal="center" vertical="center"/>
      <protection hidden="1"/>
    </xf>
    <xf numFmtId="4" fontId="123" fillId="0" borderId="13" xfId="1" applyNumberFormat="1" applyFont="1" applyBorder="1" applyAlignment="1" applyProtection="1">
      <alignment horizontal="center" vertical="center"/>
      <protection hidden="1"/>
    </xf>
    <xf numFmtId="4" fontId="126" fillId="0" borderId="19" xfId="1" applyNumberFormat="1" applyFont="1" applyBorder="1" applyAlignment="1" applyProtection="1">
      <alignment horizontal="center"/>
      <protection hidden="1"/>
    </xf>
    <xf numFmtId="0" fontId="59" fillId="2" borderId="0" xfId="1" applyFont="1" applyFill="1" applyAlignment="1" applyProtection="1">
      <alignment horizontal="center"/>
      <protection hidden="1"/>
    </xf>
    <xf numFmtId="9" fontId="39" fillId="0" borderId="45" xfId="40" applyFont="1" applyFill="1" applyBorder="1" applyAlignment="1" applyProtection="1">
      <alignment vertical="center"/>
      <protection hidden="1"/>
    </xf>
    <xf numFmtId="169" fontId="36" fillId="10" borderId="11" xfId="0" applyNumberFormat="1" applyFont="1" applyFill="1" applyBorder="1" applyAlignment="1" applyProtection="1">
      <alignment horizontal="center" vertical="center"/>
      <protection hidden="1"/>
    </xf>
    <xf numFmtId="166" fontId="63" fillId="10" borderId="11" xfId="2" applyFont="1" applyFill="1" applyBorder="1" applyAlignment="1" applyProtection="1">
      <alignment horizontal="center" vertical="center"/>
      <protection hidden="1"/>
    </xf>
    <xf numFmtId="167" fontId="28" fillId="10" borderId="44" xfId="0" applyNumberFormat="1" applyFont="1" applyFill="1" applyBorder="1" applyAlignment="1" applyProtection="1">
      <alignment vertical="center"/>
      <protection hidden="1"/>
    </xf>
    <xf numFmtId="169" fontId="37" fillId="10" borderId="11" xfId="0" applyNumberFormat="1" applyFont="1" applyFill="1" applyBorder="1" applyAlignment="1" applyProtection="1">
      <alignment vertical="center"/>
      <protection hidden="1"/>
    </xf>
    <xf numFmtId="166" fontId="28" fillId="10" borderId="11" xfId="2" applyFont="1" applyFill="1" applyBorder="1" applyAlignment="1" applyProtection="1">
      <alignment horizontal="center" vertical="center"/>
      <protection hidden="1"/>
    </xf>
    <xf numFmtId="171" fontId="37" fillId="10" borderId="11" xfId="321" applyNumberFormat="1" applyFont="1" applyFill="1" applyBorder="1" applyAlignment="1" applyProtection="1">
      <alignment vertical="center"/>
      <protection hidden="1"/>
    </xf>
    <xf numFmtId="166" fontId="28" fillId="10" borderId="11" xfId="2" quotePrefix="1" applyFont="1" applyFill="1" applyBorder="1" applyAlignment="1" applyProtection="1">
      <alignment horizontal="center" vertical="center"/>
      <protection hidden="1"/>
    </xf>
    <xf numFmtId="164" fontId="38" fillId="10" borderId="11" xfId="321" applyFont="1" applyFill="1" applyBorder="1" applyAlignment="1" applyProtection="1">
      <alignment vertical="center"/>
      <protection hidden="1"/>
    </xf>
    <xf numFmtId="0" fontId="0" fillId="0" borderId="45" xfId="0" applyBorder="1" applyAlignment="1" applyProtection="1">
      <alignment vertical="center" wrapText="1"/>
      <protection hidden="1"/>
    </xf>
    <xf numFmtId="0" fontId="16" fillId="8" borderId="0" xfId="39" applyNumberFormat="1" applyFill="1" applyBorder="1" applyAlignment="1" applyProtection="1">
      <alignment horizontal="center" vertical="center"/>
      <protection hidden="1"/>
    </xf>
    <xf numFmtId="3" fontId="112" fillId="10" borderId="15" xfId="1" applyNumberFormat="1" applyFont="1" applyFill="1" applyBorder="1" applyAlignment="1" applyProtection="1">
      <alignment horizontal="center" vertical="center" wrapText="1"/>
      <protection hidden="1"/>
    </xf>
    <xf numFmtId="3" fontId="122" fillId="10" borderId="15" xfId="1" applyNumberFormat="1" applyFont="1" applyFill="1" applyBorder="1" applyAlignment="1" applyProtection="1">
      <alignment horizontal="center" vertical="center" wrapText="1"/>
      <protection hidden="1"/>
    </xf>
    <xf numFmtId="165" fontId="33" fillId="16" borderId="44" xfId="41" applyFont="1" applyFill="1" applyBorder="1" applyAlignment="1" applyProtection="1">
      <alignment horizontal="left" vertical="center"/>
      <protection hidden="1"/>
    </xf>
    <xf numFmtId="0" fontId="23" fillId="25" borderId="0" xfId="0" applyFont="1" applyFill="1" applyProtection="1">
      <protection locked="0"/>
    </xf>
    <xf numFmtId="166" fontId="99" fillId="0" borderId="0" xfId="2" applyFont="1" applyFill="1" applyBorder="1" applyProtection="1">
      <protection hidden="1"/>
    </xf>
    <xf numFmtId="3" fontId="99" fillId="2" borderId="0" xfId="1" applyNumberFormat="1" applyFont="1" applyFill="1" applyProtection="1">
      <protection hidden="1"/>
    </xf>
    <xf numFmtId="9" fontId="61" fillId="0" borderId="0" xfId="40" applyFont="1" applyAlignment="1" applyProtection="1">
      <alignment horizontal="center"/>
      <protection locked="0" hidden="1"/>
    </xf>
    <xf numFmtId="9" fontId="61" fillId="11" borderId="0" xfId="40" applyFont="1" applyFill="1" applyAlignment="1" applyProtection="1">
      <alignment horizontal="center"/>
      <protection locked="0" hidden="1"/>
    </xf>
    <xf numFmtId="0" fontId="61" fillId="0" borderId="0" xfId="0" applyFont="1"/>
    <xf numFmtId="9" fontId="61" fillId="3" borderId="0" xfId="40" applyFont="1" applyFill="1" applyBorder="1" applyProtection="1">
      <protection locked="0" hidden="1"/>
    </xf>
    <xf numFmtId="165" fontId="61" fillId="11" borderId="0" xfId="41" applyFont="1" applyFill="1" applyAlignment="1" applyProtection="1">
      <alignment horizontal="center"/>
      <protection locked="0" hidden="1"/>
    </xf>
    <xf numFmtId="9" fontId="61" fillId="3" borderId="0" xfId="40" applyFont="1" applyFill="1" applyProtection="1">
      <protection hidden="1"/>
    </xf>
    <xf numFmtId="1" fontId="61" fillId="3" borderId="0" xfId="41" applyNumberFormat="1" applyFont="1" applyFill="1" applyBorder="1" applyProtection="1">
      <protection hidden="1"/>
    </xf>
    <xf numFmtId="9" fontId="99" fillId="3" borderId="0" xfId="40" applyFont="1" applyFill="1" applyBorder="1" applyProtection="1">
      <protection hidden="1"/>
    </xf>
    <xf numFmtId="0" fontId="27" fillId="0" borderId="0" xfId="0" applyFont="1"/>
    <xf numFmtId="165" fontId="27" fillId="20" borderId="0" xfId="41" applyFont="1" applyFill="1" applyProtection="1">
      <protection hidden="1"/>
    </xf>
    <xf numFmtId="0" fontId="136" fillId="0" borderId="0" xfId="0" applyFont="1"/>
    <xf numFmtId="165" fontId="24" fillId="26" borderId="0" xfId="41" applyFont="1" applyFill="1" applyProtection="1">
      <protection hidden="1"/>
    </xf>
    <xf numFmtId="3" fontId="122" fillId="16" borderId="15" xfId="1" applyNumberFormat="1" applyFont="1" applyFill="1" applyBorder="1" applyAlignment="1" applyProtection="1">
      <alignment horizontal="center" vertical="center" wrapText="1"/>
      <protection locked="0" hidden="1"/>
    </xf>
    <xf numFmtId="10" fontId="138" fillId="0" borderId="0" xfId="40" applyNumberFormat="1" applyFont="1" applyProtection="1">
      <protection hidden="1"/>
    </xf>
    <xf numFmtId="10" fontId="138" fillId="0" borderId="0" xfId="40" applyNumberFormat="1" applyFont="1" applyFill="1" applyBorder="1" applyAlignment="1" applyProtection="1">
      <alignment horizontal="center"/>
      <protection hidden="1"/>
    </xf>
    <xf numFmtId="176" fontId="138" fillId="0" borderId="0" xfId="40" applyNumberFormat="1" applyFont="1" applyFill="1" applyBorder="1" applyAlignment="1" applyProtection="1">
      <alignment horizontal="center"/>
      <protection hidden="1"/>
    </xf>
    <xf numFmtId="9" fontId="138" fillId="0" borderId="0" xfId="40" applyFont="1" applyFill="1" applyBorder="1" applyAlignment="1" applyProtection="1">
      <alignment horizontal="center"/>
      <protection hidden="1"/>
    </xf>
    <xf numFmtId="0" fontId="138" fillId="0" borderId="0" xfId="0" applyFont="1" applyProtection="1">
      <protection hidden="1"/>
    </xf>
    <xf numFmtId="0" fontId="19" fillId="0" borderId="0" xfId="0" applyFont="1" applyProtection="1">
      <protection hidden="1"/>
    </xf>
    <xf numFmtId="10" fontId="138" fillId="0" borderId="0" xfId="40" applyNumberFormat="1" applyFont="1" applyFill="1" applyProtection="1">
      <protection hidden="1"/>
    </xf>
    <xf numFmtId="10" fontId="138" fillId="0" borderId="0" xfId="40" applyNumberFormat="1" applyFont="1" applyFill="1" applyAlignment="1" applyProtection="1">
      <alignment horizontal="center"/>
      <protection hidden="1"/>
    </xf>
    <xf numFmtId="176" fontId="139" fillId="0" borderId="0" xfId="40" applyNumberFormat="1" applyFont="1" applyFill="1" applyAlignment="1" applyProtection="1">
      <alignment horizontal="center" vertical="center"/>
      <protection hidden="1"/>
    </xf>
    <xf numFmtId="0" fontId="19" fillId="8" borderId="0" xfId="1" applyFont="1" applyFill="1" applyProtection="1">
      <protection hidden="1"/>
    </xf>
    <xf numFmtId="0" fontId="138" fillId="0" borderId="0" xfId="1" applyFont="1" applyProtection="1">
      <protection hidden="1"/>
    </xf>
    <xf numFmtId="0" fontId="19" fillId="0" borderId="0" xfId="1" applyFont="1" applyProtection="1">
      <protection hidden="1"/>
    </xf>
    <xf numFmtId="0" fontId="19" fillId="3" borderId="0" xfId="1" applyFont="1" applyFill="1" applyProtection="1">
      <protection hidden="1"/>
    </xf>
    <xf numFmtId="10" fontId="138" fillId="0" borderId="0" xfId="40" applyNumberFormat="1" applyFont="1" applyAlignment="1" applyProtection="1">
      <alignment horizontal="center"/>
      <protection hidden="1"/>
    </xf>
    <xf numFmtId="10" fontId="139" fillId="0" borderId="0" xfId="40" applyNumberFormat="1" applyFont="1" applyFill="1" applyBorder="1" applyAlignment="1" applyProtection="1">
      <alignment horizontal="center"/>
      <protection hidden="1"/>
    </xf>
    <xf numFmtId="176" fontId="139" fillId="0" borderId="0" xfId="40" applyNumberFormat="1" applyFont="1" applyFill="1" applyBorder="1" applyAlignment="1" applyProtection="1">
      <alignment horizontal="center"/>
      <protection hidden="1"/>
    </xf>
    <xf numFmtId="9" fontId="139" fillId="0" borderId="0" xfId="40" applyFont="1" applyFill="1" applyBorder="1" applyAlignment="1" applyProtection="1">
      <alignment horizontal="center"/>
      <protection hidden="1"/>
    </xf>
    <xf numFmtId="0" fontId="139" fillId="0" borderId="0" xfId="1" applyFont="1" applyAlignment="1" applyProtection="1">
      <alignment horizontal="center"/>
      <protection hidden="1"/>
    </xf>
    <xf numFmtId="0" fontId="29" fillId="0" borderId="0" xfId="1" applyFont="1" applyAlignment="1" applyProtection="1">
      <alignment horizontal="center"/>
      <protection hidden="1"/>
    </xf>
    <xf numFmtId="0" fontId="29" fillId="2" borderId="0" xfId="1" applyFont="1" applyFill="1" applyAlignment="1" applyProtection="1">
      <alignment horizontal="center"/>
      <protection hidden="1"/>
    </xf>
    <xf numFmtId="171" fontId="139" fillId="0" borderId="0" xfId="321" applyNumberFormat="1" applyFont="1" applyFill="1" applyBorder="1" applyAlignment="1" applyProtection="1">
      <alignment horizontal="center"/>
      <protection hidden="1"/>
    </xf>
    <xf numFmtId="0" fontId="139" fillId="0" borderId="0" xfId="1" applyFont="1" applyProtection="1">
      <protection hidden="1"/>
    </xf>
    <xf numFmtId="0" fontId="29" fillId="0" borderId="0" xfId="1" applyFont="1" applyProtection="1">
      <protection hidden="1"/>
    </xf>
    <xf numFmtId="0" fontId="29" fillId="3" borderId="0" xfId="1" applyFont="1" applyFill="1" applyProtection="1">
      <protection hidden="1"/>
    </xf>
    <xf numFmtId="10" fontId="138" fillId="0" borderId="0" xfId="40" applyNumberFormat="1" applyFont="1" applyFill="1" applyBorder="1" applyAlignment="1" applyProtection="1">
      <alignment horizontal="center" vertical="center"/>
      <protection hidden="1"/>
    </xf>
    <xf numFmtId="176" fontId="138" fillId="0" borderId="0" xfId="40" applyNumberFormat="1" applyFont="1" applyFill="1" applyBorder="1" applyAlignment="1" applyProtection="1">
      <alignment horizontal="center" vertical="center"/>
      <protection hidden="1"/>
    </xf>
    <xf numFmtId="9" fontId="138" fillId="0" borderId="0" xfId="40" applyFont="1" applyFill="1" applyBorder="1" applyAlignment="1" applyProtection="1">
      <alignment horizontal="center" vertical="center"/>
      <protection hidden="1"/>
    </xf>
    <xf numFmtId="0" fontId="138" fillId="0" borderId="0" xfId="1" applyFont="1" applyAlignment="1" applyProtection="1">
      <alignment vertical="center"/>
      <protection hidden="1"/>
    </xf>
    <xf numFmtId="0" fontId="19" fillId="0" borderId="0" xfId="1" applyFont="1" applyAlignment="1" applyProtection="1">
      <alignment vertical="center"/>
      <protection hidden="1"/>
    </xf>
    <xf numFmtId="0" fontId="19" fillId="3" borderId="0" xfId="1" applyFont="1" applyFill="1" applyAlignment="1" applyProtection="1">
      <alignment vertical="center"/>
      <protection hidden="1"/>
    </xf>
    <xf numFmtId="10" fontId="138" fillId="0" borderId="0" xfId="1" applyNumberFormat="1" applyFont="1" applyProtection="1">
      <protection hidden="1"/>
    </xf>
    <xf numFmtId="176" fontId="138" fillId="0" borderId="0" xfId="1" applyNumberFormat="1" applyFont="1" applyProtection="1">
      <protection hidden="1"/>
    </xf>
    <xf numFmtId="0" fontId="138" fillId="0" borderId="0" xfId="1" applyFont="1" applyAlignment="1" applyProtection="1">
      <alignment horizontal="center"/>
      <protection hidden="1"/>
    </xf>
    <xf numFmtId="10" fontId="139" fillId="0" borderId="0" xfId="40" applyNumberFormat="1" applyFont="1" applyAlignment="1" applyProtection="1">
      <alignment horizontal="center"/>
      <protection hidden="1"/>
    </xf>
    <xf numFmtId="10" fontId="139" fillId="0" borderId="0" xfId="1" applyNumberFormat="1" applyFont="1" applyAlignment="1" applyProtection="1">
      <alignment horizontal="center"/>
      <protection hidden="1"/>
    </xf>
    <xf numFmtId="176" fontId="139" fillId="0" borderId="0" xfId="1" applyNumberFormat="1" applyFont="1" applyAlignment="1" applyProtection="1">
      <alignment horizontal="center"/>
      <protection hidden="1"/>
    </xf>
    <xf numFmtId="0" fontId="19" fillId="2" borderId="0" xfId="1" applyFont="1" applyFill="1" applyProtection="1">
      <protection hidden="1"/>
    </xf>
    <xf numFmtId="9" fontId="19" fillId="0" borderId="0" xfId="1" applyNumberFormat="1" applyFont="1" applyProtection="1">
      <protection hidden="1"/>
    </xf>
    <xf numFmtId="10" fontId="138" fillId="0" borderId="0" xfId="0" applyNumberFormat="1" applyFont="1" applyProtection="1">
      <protection hidden="1"/>
    </xf>
    <xf numFmtId="176" fontId="138" fillId="0" borderId="0" xfId="0" applyNumberFormat="1" applyFont="1" applyProtection="1">
      <protection hidden="1"/>
    </xf>
    <xf numFmtId="0" fontId="138" fillId="0" borderId="0" xfId="0" applyFont="1" applyAlignment="1" applyProtection="1">
      <alignment horizontal="center"/>
      <protection hidden="1"/>
    </xf>
    <xf numFmtId="10" fontId="138" fillId="0" borderId="0" xfId="40" quotePrefix="1" applyNumberFormat="1" applyFont="1" applyProtection="1">
      <protection hidden="1"/>
    </xf>
    <xf numFmtId="10" fontId="140" fillId="0" borderId="0" xfId="40" applyNumberFormat="1" applyFont="1"/>
    <xf numFmtId="0" fontId="140" fillId="0" borderId="0" xfId="0" applyFont="1"/>
    <xf numFmtId="165" fontId="138" fillId="0" borderId="0" xfId="41" applyFont="1" applyFill="1" applyBorder="1" applyAlignment="1" applyProtection="1">
      <alignment horizontal="center"/>
      <protection hidden="1"/>
    </xf>
    <xf numFmtId="10" fontId="139" fillId="0" borderId="0" xfId="1" applyNumberFormat="1" applyFont="1" applyProtection="1">
      <protection hidden="1"/>
    </xf>
    <xf numFmtId="10" fontId="139" fillId="0" borderId="0" xfId="40" applyNumberFormat="1" applyFont="1" applyAlignment="1" applyProtection="1">
      <alignment horizontal="center" vertical="center" wrapText="1"/>
      <protection hidden="1"/>
    </xf>
    <xf numFmtId="10" fontId="139" fillId="0" borderId="0" xfId="1" applyNumberFormat="1" applyFont="1" applyAlignment="1" applyProtection="1">
      <alignment horizontal="center" vertical="center" wrapText="1"/>
      <protection hidden="1"/>
    </xf>
    <xf numFmtId="176" fontId="139" fillId="0" borderId="0" xfId="40" applyNumberFormat="1" applyFont="1" applyFill="1" applyBorder="1" applyAlignment="1" applyProtection="1">
      <alignment horizontal="right"/>
      <protection hidden="1"/>
    </xf>
    <xf numFmtId="167" fontId="139" fillId="0" borderId="0" xfId="1" applyNumberFormat="1" applyFont="1" applyAlignment="1" applyProtection="1">
      <alignment horizontal="center" vertical="center" wrapText="1"/>
      <protection hidden="1"/>
    </xf>
    <xf numFmtId="0" fontId="139" fillId="0" borderId="0" xfId="40" applyNumberFormat="1" applyFont="1" applyProtection="1">
      <protection hidden="1"/>
    </xf>
    <xf numFmtId="176" fontId="138" fillId="0" borderId="0" xfId="40" applyNumberFormat="1" applyFont="1" applyFill="1" applyProtection="1">
      <protection hidden="1"/>
    </xf>
    <xf numFmtId="174" fontId="138" fillId="0" borderId="0" xfId="0" applyNumberFormat="1" applyFont="1" applyProtection="1">
      <protection hidden="1"/>
    </xf>
    <xf numFmtId="10" fontId="138" fillId="0" borderId="0" xfId="40" applyNumberFormat="1" applyFont="1" applyFill="1" applyBorder="1" applyProtection="1">
      <protection hidden="1"/>
    </xf>
    <xf numFmtId="10" fontId="139" fillId="0" borderId="0" xfId="40" applyNumberFormat="1" applyFont="1" applyProtection="1">
      <protection hidden="1"/>
    </xf>
    <xf numFmtId="171" fontId="139" fillId="0" borderId="0" xfId="321" applyNumberFormat="1" applyFont="1" applyProtection="1"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17" xfId="0" applyFont="1" applyBorder="1" applyProtection="1">
      <protection hidden="1"/>
    </xf>
    <xf numFmtId="167" fontId="2" fillId="0" borderId="15" xfId="40" applyNumberFormat="1" applyFont="1" applyFill="1" applyBorder="1" applyAlignment="1" applyProtection="1">
      <alignment horizontal="center" vertical="center" wrapText="1"/>
      <protection hidden="1"/>
    </xf>
    <xf numFmtId="167" fontId="2" fillId="0" borderId="17" xfId="40" applyNumberFormat="1" applyFont="1" applyBorder="1" applyAlignment="1" applyProtection="1">
      <alignment horizontal="center" vertical="center" wrapText="1"/>
      <protection hidden="1"/>
    </xf>
    <xf numFmtId="0" fontId="34" fillId="0" borderId="44" xfId="0" applyFont="1" applyBorder="1" applyAlignment="1" applyProtection="1">
      <alignment horizontal="center" vertical="center"/>
      <protection hidden="1"/>
    </xf>
    <xf numFmtId="0" fontId="34" fillId="0" borderId="10" xfId="0" applyFont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167" fontId="93" fillId="3" borderId="0" xfId="40" applyNumberFormat="1" applyFont="1" applyFill="1" applyBorder="1" applyAlignment="1" applyProtection="1">
      <alignment horizontal="center" vertical="center" textRotation="90"/>
      <protection hidden="1"/>
    </xf>
    <xf numFmtId="0" fontId="94" fillId="0" borderId="0" xfId="0" applyFont="1" applyAlignment="1">
      <alignment horizontal="center" vertical="center" textRotation="90"/>
    </xf>
    <xf numFmtId="3" fontId="115" fillId="10" borderId="22" xfId="41" applyNumberFormat="1" applyFont="1" applyFill="1" applyBorder="1" applyAlignment="1" applyProtection="1">
      <alignment horizontal="center" vertical="center"/>
      <protection hidden="1"/>
    </xf>
    <xf numFmtId="0" fontId="103" fillId="0" borderId="22" xfId="0" applyFont="1" applyBorder="1" applyAlignment="1" applyProtection="1">
      <alignment horizontal="center" vertical="center"/>
      <protection hidden="1"/>
    </xf>
    <xf numFmtId="169" fontId="64" fillId="21" borderId="35" xfId="41" applyNumberFormat="1" applyFont="1" applyFill="1" applyBorder="1" applyAlignment="1" applyProtection="1">
      <alignment horizontal="center" vertical="center"/>
      <protection locked="0"/>
    </xf>
    <xf numFmtId="169" fontId="64" fillId="21" borderId="20" xfId="41" applyNumberFormat="1" applyFont="1" applyFill="1" applyBorder="1" applyAlignment="1" applyProtection="1">
      <alignment horizontal="center" vertical="center"/>
      <protection locked="0"/>
    </xf>
    <xf numFmtId="169" fontId="64" fillId="21" borderId="21" xfId="41" applyNumberFormat="1" applyFont="1" applyFill="1" applyBorder="1" applyAlignment="1" applyProtection="1">
      <alignment horizontal="center" vertical="center"/>
      <protection locked="0"/>
    </xf>
    <xf numFmtId="169" fontId="64" fillId="21" borderId="36" xfId="41" applyNumberFormat="1" applyFont="1" applyFill="1" applyBorder="1" applyAlignment="1" applyProtection="1">
      <alignment horizontal="center" vertical="center"/>
      <protection locked="0"/>
    </xf>
    <xf numFmtId="169" fontId="64" fillId="21" borderId="0" xfId="41" applyNumberFormat="1" applyFont="1" applyFill="1" applyBorder="1" applyAlignment="1" applyProtection="1">
      <alignment horizontal="center" vertical="center"/>
      <protection locked="0"/>
    </xf>
    <xf numFmtId="169" fontId="64" fillId="21" borderId="25" xfId="41" applyNumberFormat="1" applyFont="1" applyFill="1" applyBorder="1" applyAlignment="1" applyProtection="1">
      <alignment horizontal="center" vertical="center"/>
      <protection locked="0"/>
    </xf>
    <xf numFmtId="167" fontId="123" fillId="0" borderId="14" xfId="1" applyNumberFormat="1" applyFont="1" applyBorder="1" applyAlignment="1" applyProtection="1">
      <alignment horizontal="center" vertical="center"/>
      <protection hidden="1"/>
    </xf>
    <xf numFmtId="0" fontId="124" fillId="0" borderId="14" xfId="0" applyFont="1" applyBorder="1" applyAlignment="1">
      <alignment horizontal="center" vertical="center"/>
    </xf>
    <xf numFmtId="0" fontId="52" fillId="8" borderId="34" xfId="1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>
      <alignment horizontal="center" vertical="center" wrapText="1"/>
    </xf>
    <xf numFmtId="167" fontId="123" fillId="0" borderId="34" xfId="1" applyNumberFormat="1" applyFont="1" applyBorder="1" applyAlignment="1" applyProtection="1">
      <alignment horizontal="left" vertical="center"/>
      <protection hidden="1"/>
    </xf>
    <xf numFmtId="0" fontId="124" fillId="0" borderId="16" xfId="0" applyFont="1" applyBorder="1" applyAlignment="1">
      <alignment horizontal="left" vertical="center"/>
    </xf>
    <xf numFmtId="0" fontId="125" fillId="0" borderId="16" xfId="0" applyFont="1" applyBorder="1" applyAlignment="1">
      <alignment vertical="center"/>
    </xf>
    <xf numFmtId="0" fontId="53" fillId="21" borderId="15" xfId="1" applyFont="1" applyFill="1" applyBorder="1" applyAlignment="1" applyProtection="1">
      <alignment horizontal="center" vertical="center" wrapText="1"/>
      <protection locked="0"/>
    </xf>
    <xf numFmtId="0" fontId="23" fillId="21" borderId="16" xfId="0" applyFont="1" applyFill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30" fillId="0" borderId="29" xfId="1" applyFont="1" applyBorder="1" applyAlignment="1" applyProtection="1">
      <alignment horizontal="center" vertical="center" wrapText="1"/>
      <protection hidden="1"/>
    </xf>
    <xf numFmtId="0" fontId="18" fillId="0" borderId="30" xfId="0" applyFont="1" applyBorder="1" applyAlignment="1">
      <alignment horizontal="center" vertical="center" wrapText="1"/>
    </xf>
    <xf numFmtId="167" fontId="110" fillId="16" borderId="15" xfId="40" applyNumberFormat="1" applyFont="1" applyFill="1" applyBorder="1" applyAlignment="1" applyProtection="1">
      <alignment horizontal="center" vertical="center" wrapText="1"/>
      <protection hidden="1"/>
    </xf>
    <xf numFmtId="167" fontId="110" fillId="16" borderId="17" xfId="40" applyNumberFormat="1" applyFont="1" applyFill="1" applyBorder="1" applyAlignment="1" applyProtection="1">
      <alignment horizontal="center" vertical="center" wrapText="1"/>
      <protection hidden="1"/>
    </xf>
    <xf numFmtId="4" fontId="123" fillId="0" borderId="15" xfId="1" applyNumberFormat="1" applyFont="1" applyBorder="1" applyAlignment="1" applyProtection="1">
      <alignment horizontal="center" vertical="center" wrapText="1"/>
      <protection hidden="1"/>
    </xf>
    <xf numFmtId="0" fontId="46" fillId="0" borderId="17" xfId="0" applyFont="1" applyBorder="1" applyAlignment="1" applyProtection="1">
      <alignment horizontal="center" vertical="center" wrapText="1"/>
      <protection hidden="1"/>
    </xf>
    <xf numFmtId="0" fontId="110" fillId="16" borderId="15" xfId="0" applyFont="1" applyFill="1" applyBorder="1" applyAlignment="1" applyProtection="1">
      <alignment horizontal="center"/>
      <protection locked="0" hidden="1"/>
    </xf>
    <xf numFmtId="0" fontId="110" fillId="16" borderId="17" xfId="0" applyFont="1" applyFill="1" applyBorder="1" applyProtection="1">
      <protection locked="0" hidden="1"/>
    </xf>
  </cellXfs>
  <cellStyles count="322">
    <cellStyle name="Buena" xfId="6" xr:uid="{00000000-0005-0000-0000-000000000000}"/>
    <cellStyle name="Cálculo" xfId="7" xr:uid="{00000000-0005-0000-0000-000001000000}"/>
    <cellStyle name="Celda de comprobación" xfId="8" xr:uid="{00000000-0005-0000-0000-000002000000}"/>
    <cellStyle name="Comma [0]_Calculo Honorarios" xfId="9" xr:uid="{00000000-0005-0000-0000-000003000000}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Hipervínculo visitado" xfId="74" builtinId="9" hidden="1"/>
    <cellStyle name="Hipervínculo visitado" xfId="75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8" builtinId="9" hidden="1"/>
    <cellStyle name="Hipervínculo visitado" xfId="89" builtinId="9" hidden="1"/>
    <cellStyle name="Hipervínculo visitado" xfId="90" builtinId="9" hidden="1"/>
    <cellStyle name="Hipervínculo visitado" xfId="91" builtinId="9" hidden="1"/>
    <cellStyle name="Hipervínculo visitado" xfId="92" builtinId="9" hidden="1"/>
    <cellStyle name="Hipervínculo visitado" xfId="93" builtinId="9" hidden="1"/>
    <cellStyle name="Hipervínculo visitado" xfId="94" builtinId="9" hidden="1"/>
    <cellStyle name="Hipervínculo visitado" xfId="95" builtinId="9" hidden="1"/>
    <cellStyle name="Hipervínculo visitado" xfId="96" builtinId="9" hidden="1"/>
    <cellStyle name="Hipervínculo visitado" xfId="97" builtinId="9" hidden="1"/>
    <cellStyle name="Hipervínculo visitado" xfId="98" builtinId="9" hidden="1"/>
    <cellStyle name="Hipervínculo visitado" xfId="99" builtinId="9" hidden="1"/>
    <cellStyle name="Hipervínculo visitado" xfId="100" builtinId="9" hidden="1"/>
    <cellStyle name="Hipervínculo visitado" xfId="101" builtinId="9" hidden="1"/>
    <cellStyle name="Hipervínculo visitado" xfId="102" builtinId="9" hidden="1"/>
    <cellStyle name="Hipervínculo visitado" xfId="103" builtinId="9" hidden="1"/>
    <cellStyle name="Hipervínculo visitado" xfId="104" builtinId="9" hidden="1"/>
    <cellStyle name="Hipervínculo visitado" xfId="105" builtinId="9" hidden="1"/>
    <cellStyle name="Hipervínculo visitado" xfId="106" builtinId="9" hidden="1"/>
    <cellStyle name="Hipervínculo visitado" xfId="107" builtinId="9" hidden="1"/>
    <cellStyle name="Hipervínculo visitado" xfId="108" builtinId="9" hidden="1"/>
    <cellStyle name="Hipervínculo visitado" xfId="109" builtinId="9" hidden="1"/>
    <cellStyle name="Hipervínculo visitado" xfId="110" builtinId="9" hidden="1"/>
    <cellStyle name="Hipervínculo visitado" xfId="111" builtinId="9" hidden="1"/>
    <cellStyle name="Hipervínculo visitado" xfId="112" builtinId="9" hidden="1"/>
    <cellStyle name="Hipervínculo visitado" xfId="113" builtinId="9" hidden="1"/>
    <cellStyle name="Hipervínculo visitado" xfId="114" builtinId="9" hidden="1"/>
    <cellStyle name="Hipervínculo visitado" xfId="115" builtinId="9" hidden="1"/>
    <cellStyle name="Hipervínculo visitado" xfId="116" builtinId="9" hidden="1"/>
    <cellStyle name="Hipervínculo visitado" xfId="117" builtinId="9" hidden="1"/>
    <cellStyle name="Hipervínculo visitado" xfId="118" builtinId="9" hidden="1"/>
    <cellStyle name="Hipervínculo visitado" xfId="119" builtinId="9" hidden="1"/>
    <cellStyle name="Hipervínculo visitado" xfId="120" builtinId="9" hidden="1"/>
    <cellStyle name="Hipervínculo visitado" xfId="121" builtinId="9" hidden="1"/>
    <cellStyle name="Hipervínculo visitado" xfId="122" builtinId="9" hidden="1"/>
    <cellStyle name="Hipervínculo visitado" xfId="123" builtinId="9" hidden="1"/>
    <cellStyle name="Hipervínculo visitado" xfId="124" builtinId="9" hidden="1"/>
    <cellStyle name="Hipervínculo visitado" xfId="125" builtinId="9" hidden="1"/>
    <cellStyle name="Hipervínculo visitado" xfId="126" builtinId="9" hidden="1"/>
    <cellStyle name="Hipervínculo visitado" xfId="127" builtinId="9" hidden="1"/>
    <cellStyle name="Hipervínculo visitado" xfId="128" builtinId="9" hidden="1"/>
    <cellStyle name="Hipervínculo visitado" xfId="129" builtinId="9" hidden="1"/>
    <cellStyle name="Hipervínculo visitado" xfId="130" builtinId="9" hidden="1"/>
    <cellStyle name="Hipervínculo visitado" xfId="131" builtinId="9" hidden="1"/>
    <cellStyle name="Hipervínculo visitado" xfId="132" builtinId="9" hidden="1"/>
    <cellStyle name="Hipervínculo visitado" xfId="133" builtinId="9" hidden="1"/>
    <cellStyle name="Hipervínculo visitado" xfId="134" builtinId="9" hidden="1"/>
    <cellStyle name="Hipervínculo visitado" xfId="135" builtinId="9" hidden="1"/>
    <cellStyle name="Hipervínculo visitado" xfId="136" builtinId="9" hidden="1"/>
    <cellStyle name="Hipervínculo visitado" xfId="137" builtinId="9" hidden="1"/>
    <cellStyle name="Hipervínculo visitado" xfId="138" builtinId="9" hidden="1"/>
    <cellStyle name="Hipervínculo visitado" xfId="139" builtinId="9" hidden="1"/>
    <cellStyle name="Hipervínculo visitado" xfId="140" builtinId="9" hidden="1"/>
    <cellStyle name="Hipervínculo visitado" xfId="141" builtinId="9" hidden="1"/>
    <cellStyle name="Hipervínculo visitado" xfId="142" builtinId="9" hidden="1"/>
    <cellStyle name="Hipervínculo visitado" xfId="143" builtinId="9" hidden="1"/>
    <cellStyle name="Hipervínculo visitado" xfId="144" builtinId="9" hidden="1"/>
    <cellStyle name="Hipervínculo visitado" xfId="145" builtinId="9" hidden="1"/>
    <cellStyle name="Hipervínculo visitado" xfId="146" builtinId="9" hidden="1"/>
    <cellStyle name="Hipervínculo visitado" xfId="147" builtinId="9" hidden="1"/>
    <cellStyle name="Hipervínculo visitado" xfId="148" builtinId="9" hidden="1"/>
    <cellStyle name="Hipervínculo visitado" xfId="149" builtinId="9" hidden="1"/>
    <cellStyle name="Hipervínculo visitado" xfId="150" builtinId="9" hidden="1"/>
    <cellStyle name="Hipervínculo visitado" xfId="151" builtinId="9" hidden="1"/>
    <cellStyle name="Hipervínculo visitado" xfId="152" builtinId="9" hidden="1"/>
    <cellStyle name="Hipervínculo visitado" xfId="153" builtinId="9" hidden="1"/>
    <cellStyle name="Hipervínculo visitado" xfId="154" builtinId="9" hidden="1"/>
    <cellStyle name="Hipervínculo visitado" xfId="155" builtinId="9" hidden="1"/>
    <cellStyle name="Hipervínculo visitado" xfId="156" builtinId="9" hidden="1"/>
    <cellStyle name="Hipervínculo visitado" xfId="157" builtinId="9" hidden="1"/>
    <cellStyle name="Hipervínculo visitado" xfId="158" builtinId="9" hidden="1"/>
    <cellStyle name="Hipervínculo visitado" xfId="159" builtinId="9" hidden="1"/>
    <cellStyle name="Hipervínculo visitado" xfId="160" builtinId="9" hidden="1"/>
    <cellStyle name="Hipervínculo visitado" xfId="161" builtinId="9" hidden="1"/>
    <cellStyle name="Hipervínculo visitado" xfId="162" builtinId="9" hidden="1"/>
    <cellStyle name="Hipervínculo visitado" xfId="163" builtinId="9" hidden="1"/>
    <cellStyle name="Hipervínculo visitado" xfId="164" builtinId="9" hidden="1"/>
    <cellStyle name="Hipervínculo visitado" xfId="165" builtinId="9" hidden="1"/>
    <cellStyle name="Hipervínculo visitado" xfId="166" builtinId="9" hidden="1"/>
    <cellStyle name="Hipervínculo visitado" xfId="167" builtinId="9" hidden="1"/>
    <cellStyle name="Hipervínculo visitado" xfId="168" builtinId="9" hidden="1"/>
    <cellStyle name="Hipervínculo visitado" xfId="169" builtinId="9" hidden="1"/>
    <cellStyle name="Hipervínculo visitado" xfId="170" builtinId="9" hidden="1"/>
    <cellStyle name="Hipervínculo visitado" xfId="171" builtinId="9" hidden="1"/>
    <cellStyle name="Hipervínculo visitado" xfId="172" builtinId="9" hidden="1"/>
    <cellStyle name="Hipervínculo visitado" xfId="173" builtinId="9" hidden="1"/>
    <cellStyle name="Hipervínculo visitado" xfId="174" builtinId="9" hidden="1"/>
    <cellStyle name="Hipervínculo visitado" xfId="175" builtinId="9" hidden="1"/>
    <cellStyle name="Hipervínculo visitado" xfId="176" builtinId="9" hidden="1"/>
    <cellStyle name="Hipervínculo visitado" xfId="177" builtinId="9" hidden="1"/>
    <cellStyle name="Hipervínculo visitado" xfId="178" builtinId="9" hidden="1"/>
    <cellStyle name="Hipervínculo visitado" xfId="179" builtinId="9" hidden="1"/>
    <cellStyle name="Hipervínculo visitado" xfId="180" builtinId="9" hidden="1"/>
    <cellStyle name="Hipervínculo visitado" xfId="181" builtinId="9" hidden="1"/>
    <cellStyle name="Hipervínculo visitado" xfId="182" builtinId="9" hidden="1"/>
    <cellStyle name="Hipervínculo visitado" xfId="183" builtinId="9" hidden="1"/>
    <cellStyle name="Hipervínculo visitado" xfId="184" builtinId="9" hidden="1"/>
    <cellStyle name="Hipervínculo visitado" xfId="185" builtinId="9" hidden="1"/>
    <cellStyle name="Hipervínculo visitado" xfId="186" builtinId="9" hidden="1"/>
    <cellStyle name="Hipervínculo visitado" xfId="187" builtinId="9" hidden="1"/>
    <cellStyle name="Hipervínculo visitado" xfId="188" builtinId="9" hidden="1"/>
    <cellStyle name="Hipervínculo visitado" xfId="189" builtinId="9" hidden="1"/>
    <cellStyle name="Hipervínculo visitado" xfId="190" builtinId="9" hidden="1"/>
    <cellStyle name="Hipervínculo visitado" xfId="191" builtinId="9" hidden="1"/>
    <cellStyle name="Hipervínculo visitado" xfId="192" builtinId="9" hidden="1"/>
    <cellStyle name="Hipervínculo visitado" xfId="193" builtinId="9" hidden="1"/>
    <cellStyle name="Hipervínculo visitado" xfId="194" builtinId="9" hidden="1"/>
    <cellStyle name="Hipervínculo visitado" xfId="195" builtinId="9" hidden="1"/>
    <cellStyle name="Hipervínculo visitado" xfId="196" builtinId="9" hidden="1"/>
    <cellStyle name="Hipervínculo visitado" xfId="197" builtinId="9" hidden="1"/>
    <cellStyle name="Hipervínculo visitado" xfId="198" builtinId="9" hidden="1"/>
    <cellStyle name="Hipervínculo visitado" xfId="199" builtinId="9" hidden="1"/>
    <cellStyle name="Hipervínculo visitado" xfId="200" builtinId="9" hidden="1"/>
    <cellStyle name="Hipervínculo visitado" xfId="201" builtinId="9" hidden="1"/>
    <cellStyle name="Hipervínculo visitado" xfId="202" builtinId="9" hidden="1"/>
    <cellStyle name="Hipervínculo visitado" xfId="203" builtinId="9" hidden="1"/>
    <cellStyle name="Hipervínculo visitado" xfId="204" builtinId="9" hidden="1"/>
    <cellStyle name="Hipervínculo visitado" xfId="205" builtinId="9" hidden="1"/>
    <cellStyle name="Hipervínculo visitado" xfId="206" builtinId="9" hidden="1"/>
    <cellStyle name="Hipervínculo visitado" xfId="207" builtinId="9" hidden="1"/>
    <cellStyle name="Hipervínculo visitado" xfId="208" builtinId="9" hidden="1"/>
    <cellStyle name="Hipervínculo visitado" xfId="209" builtinId="9" hidden="1"/>
    <cellStyle name="Hipervínculo visitado" xfId="210" builtinId="9" hidden="1"/>
    <cellStyle name="Hipervínculo visitado" xfId="211" builtinId="9" hidden="1"/>
    <cellStyle name="Hipervínculo visitado" xfId="212" builtinId="9" hidden="1"/>
    <cellStyle name="Hipervínculo visitado" xfId="213" builtinId="9" hidden="1"/>
    <cellStyle name="Hipervínculo visitado" xfId="214" builtinId="9" hidden="1"/>
    <cellStyle name="Hipervínculo visitado" xfId="215" builtinId="9" hidden="1"/>
    <cellStyle name="Hipervínculo visitado" xfId="216" builtinId="9" hidden="1"/>
    <cellStyle name="Hipervínculo visitado" xfId="217" builtinId="9" hidden="1"/>
    <cellStyle name="Hipervínculo visitado" xfId="218" builtinId="9" hidden="1"/>
    <cellStyle name="Hipervínculo visitado" xfId="219" builtinId="9" hidden="1"/>
    <cellStyle name="Hipervínculo visitado" xfId="220" builtinId="9" hidden="1"/>
    <cellStyle name="Hipervínculo visitado" xfId="221" builtinId="9" hidden="1"/>
    <cellStyle name="Hipervínculo visitado" xfId="222" builtinId="9" hidden="1"/>
    <cellStyle name="Hipervínculo visitado" xfId="223" builtinId="9" hidden="1"/>
    <cellStyle name="Hipervínculo visitado" xfId="224" builtinId="9" hidden="1"/>
    <cellStyle name="Hipervínculo visitado" xfId="225" builtinId="9" hidden="1"/>
    <cellStyle name="Hipervínculo visitado" xfId="226" builtinId="9" hidden="1"/>
    <cellStyle name="Hipervínculo visitado" xfId="227" builtinId="9" hidden="1"/>
    <cellStyle name="Hipervínculo visitado" xfId="228" builtinId="9" hidden="1"/>
    <cellStyle name="Hipervínculo visitado" xfId="229" builtinId="9" hidden="1"/>
    <cellStyle name="Hipervínculo visitado" xfId="230" builtinId="9" hidden="1"/>
    <cellStyle name="Hipervínculo visitado" xfId="231" builtinId="9" hidden="1"/>
    <cellStyle name="Hipervínculo visitado" xfId="232" builtinId="9" hidden="1"/>
    <cellStyle name="Hipervínculo visitado" xfId="233" builtinId="9" hidden="1"/>
    <cellStyle name="Hipervínculo visitado" xfId="234" builtinId="9" hidden="1"/>
    <cellStyle name="Hipervínculo visitado" xfId="235" builtinId="9" hidden="1"/>
    <cellStyle name="Hipervínculo visitado" xfId="236" builtinId="9" hidden="1"/>
    <cellStyle name="Hipervínculo visitado" xfId="237" builtinId="9" hidden="1"/>
    <cellStyle name="Hipervínculo visitado" xfId="238" builtinId="9" hidden="1"/>
    <cellStyle name="Hipervínculo visitado" xfId="239" builtinId="9" hidden="1"/>
    <cellStyle name="Hipervínculo visitado" xfId="240" builtinId="9" hidden="1"/>
    <cellStyle name="Hipervínculo visitado" xfId="241" builtinId="9" hidden="1"/>
    <cellStyle name="Hipervínculo visitado" xfId="242" builtinId="9" hidden="1"/>
    <cellStyle name="Hipervínculo visitado" xfId="243" builtinId="9" hidden="1"/>
    <cellStyle name="Hipervínculo visitado" xfId="244" builtinId="9" hidden="1"/>
    <cellStyle name="Hipervínculo visitado" xfId="245" builtinId="9" hidden="1"/>
    <cellStyle name="Hipervínculo visitado" xfId="246" builtinId="9" hidden="1"/>
    <cellStyle name="Hipervínculo visitado" xfId="247" builtinId="9" hidden="1"/>
    <cellStyle name="Hipervínculo visitado" xfId="248" builtinId="9" hidden="1"/>
    <cellStyle name="Hipervínculo visitado" xfId="249" builtinId="9" hidden="1"/>
    <cellStyle name="Hipervínculo visitado" xfId="250" builtinId="9" hidden="1"/>
    <cellStyle name="Hipervínculo visitado" xfId="251" builtinId="9" hidden="1"/>
    <cellStyle name="Hipervínculo visitado" xfId="252" builtinId="9" hidden="1"/>
    <cellStyle name="Hipervínculo visitado" xfId="253" builtinId="9" hidden="1"/>
    <cellStyle name="Hipervínculo visitado" xfId="254" builtinId="9" hidden="1"/>
    <cellStyle name="Hipervínculo visitado" xfId="255" builtinId="9" hidden="1"/>
    <cellStyle name="Hipervínculo visitado" xfId="256" builtinId="9" hidden="1"/>
    <cellStyle name="Hipervínculo visitado" xfId="257" builtinId="9" hidden="1"/>
    <cellStyle name="Hipervínculo visitado" xfId="258" builtinId="9" hidden="1"/>
    <cellStyle name="Hipervínculo visitado" xfId="259" builtinId="9" hidden="1"/>
    <cellStyle name="Hipervínculo visitado" xfId="260" builtinId="9" hidden="1"/>
    <cellStyle name="Hipervínculo visitado" xfId="261" builtinId="9" hidden="1"/>
    <cellStyle name="Hipervínculo visitado" xfId="262" builtinId="9" hidden="1"/>
    <cellStyle name="Hipervínculo visitado" xfId="263" builtinId="9" hidden="1"/>
    <cellStyle name="Hipervínculo visitado" xfId="264" builtinId="9" hidden="1"/>
    <cellStyle name="Hipervínculo visitado" xfId="265" builtinId="9" hidden="1"/>
    <cellStyle name="Hipervínculo visitado" xfId="266" builtinId="9" hidden="1"/>
    <cellStyle name="Hipervínculo visitado" xfId="267" builtinId="9" hidden="1"/>
    <cellStyle name="Hipervínculo visitado" xfId="268" builtinId="9" hidden="1"/>
    <cellStyle name="Hipervínculo visitado" xfId="269" builtinId="9" hidden="1"/>
    <cellStyle name="Hipervínculo visitado" xfId="270" builtinId="9" hidden="1"/>
    <cellStyle name="Hipervínculo visitado" xfId="271" builtinId="9" hidden="1"/>
    <cellStyle name="Hipervínculo visitado" xfId="272" builtinId="9" hidden="1"/>
    <cellStyle name="Hipervínculo visitado" xfId="273" builtinId="9" hidden="1"/>
    <cellStyle name="Hipervínculo visitado" xfId="274" builtinId="9" hidden="1"/>
    <cellStyle name="Hipervínculo visitado" xfId="275" builtinId="9" hidden="1"/>
    <cellStyle name="Hipervínculo visitado" xfId="276" builtinId="9" hidden="1"/>
    <cellStyle name="Hipervínculo visitado" xfId="277" builtinId="9" hidden="1"/>
    <cellStyle name="Hipervínculo visitado" xfId="278" builtinId="9" hidden="1"/>
    <cellStyle name="Hipervínculo visitado" xfId="279" builtinId="9" hidden="1"/>
    <cellStyle name="Hipervínculo visitado" xfId="280" builtinId="9" hidden="1"/>
    <cellStyle name="Hipervínculo visitado" xfId="281" builtinId="9" hidden="1"/>
    <cellStyle name="Hipervínculo visitado" xfId="282" builtinId="9" hidden="1"/>
    <cellStyle name="Hipervínculo visitado" xfId="283" builtinId="9" hidden="1"/>
    <cellStyle name="Hipervínculo visitado" xfId="284" builtinId="9" hidden="1"/>
    <cellStyle name="Hipervínculo visitado" xfId="285" builtinId="9" hidden="1"/>
    <cellStyle name="Hipervínculo visitado" xfId="286" builtinId="9" hidden="1"/>
    <cellStyle name="Hipervínculo visitado" xfId="287" builtinId="9" hidden="1"/>
    <cellStyle name="Hipervínculo visitado" xfId="288" builtinId="9" hidden="1"/>
    <cellStyle name="Hipervínculo visitado" xfId="289" builtinId="9" hidden="1"/>
    <cellStyle name="Hipervínculo visitado" xfId="290" builtinId="9" hidden="1"/>
    <cellStyle name="Hipervínculo visitado" xfId="291" builtinId="9" hidden="1"/>
    <cellStyle name="Hipervínculo visitado" xfId="292" builtinId="9" hidden="1"/>
    <cellStyle name="Hipervínculo visitado" xfId="293" builtinId="9" hidden="1"/>
    <cellStyle name="Hipervínculo visitado" xfId="294" builtinId="9" hidden="1"/>
    <cellStyle name="Hipervínculo visitado" xfId="295" builtinId="9" hidden="1"/>
    <cellStyle name="Hipervínculo visitado" xfId="296" builtinId="9" hidden="1"/>
    <cellStyle name="Hipervínculo visitado" xfId="297" builtinId="9" hidden="1"/>
    <cellStyle name="Hipervínculo visitado" xfId="298" builtinId="9" hidden="1"/>
    <cellStyle name="Hipervínculo visitado" xfId="299" builtinId="9" hidden="1"/>
    <cellStyle name="Hipervínculo visitado" xfId="300" builtinId="9" hidden="1"/>
    <cellStyle name="Hipervínculo visitado" xfId="301" builtinId="9" hidden="1"/>
    <cellStyle name="Hipervínculo visitado" xfId="302" builtinId="9" hidden="1"/>
    <cellStyle name="Hipervínculo visitado" xfId="303" builtinId="9" hidden="1"/>
    <cellStyle name="Hipervínculo visitado" xfId="304" builtinId="9" hidden="1"/>
    <cellStyle name="Hipervínculo visitado" xfId="305" builtinId="9" hidden="1"/>
    <cellStyle name="Hipervínculo visitado" xfId="306" builtinId="9" hidden="1"/>
    <cellStyle name="Hipervínculo visitado" xfId="307" builtinId="9" hidden="1"/>
    <cellStyle name="Hipervínculo visitado" xfId="308" builtinId="9" hidden="1"/>
    <cellStyle name="Hipervínculo visitado" xfId="309" builtinId="9" hidden="1"/>
    <cellStyle name="Hipervínculo visitado" xfId="310" builtinId="9" hidden="1"/>
    <cellStyle name="Hipervínculo visitado" xfId="311" builtinId="9" hidden="1"/>
    <cellStyle name="Hipervínculo visitado" xfId="312" builtinId="9" hidden="1"/>
    <cellStyle name="Hipervínculo visitado" xfId="313" builtinId="9" hidden="1"/>
    <cellStyle name="Hipervínculo visitado" xfId="314" builtinId="9" hidden="1"/>
    <cellStyle name="Hipervínculo visitado" xfId="315" builtinId="9" hidden="1"/>
    <cellStyle name="Hipervínculo visitado" xfId="316" builtinId="9" hidden="1"/>
    <cellStyle name="Hipervínculo visitado" xfId="317" builtinId="9" hidden="1"/>
    <cellStyle name="Hipervínculo visitado" xfId="318" builtinId="9" hidden="1"/>
    <cellStyle name="Hipervínculo visitado" xfId="319" builtinId="9" hidden="1"/>
    <cellStyle name="Hipervínculo visitado" xfId="320" builtinId="9" hidden="1"/>
    <cellStyle name="Millares" xfId="321" builtinId="3"/>
    <cellStyle name="Millares [0]" xfId="41" builtinId="6"/>
    <cellStyle name="Millares [0] 2" xfId="2" xr:uid="{00000000-0005-0000-0000-000033010000}"/>
    <cellStyle name="Millares_DEPRECI" xfId="5" xr:uid="{00000000-0005-0000-0000-000034010000}"/>
    <cellStyle name="Normal" xfId="0" builtinId="0"/>
    <cellStyle name="Normal 2" xfId="3" xr:uid="{00000000-0005-0000-0000-000036010000}"/>
    <cellStyle name="Normal 6" xfId="10" xr:uid="{00000000-0005-0000-0000-000037010000}"/>
    <cellStyle name="Normal_DEPRECI" xfId="1" xr:uid="{00000000-0005-0000-0000-000038010000}"/>
    <cellStyle name="Notas" xfId="11" xr:uid="{00000000-0005-0000-0000-000039010000}"/>
    <cellStyle name="Porcentaje" xfId="40" builtinId="5"/>
    <cellStyle name="Porcentual 2" xfId="4" xr:uid="{00000000-0005-0000-0000-00003B010000}"/>
    <cellStyle name="Texto de advertencia" xfId="12" xr:uid="{00000000-0005-0000-0000-00003C010000}"/>
    <cellStyle name="Texto explicativo" xfId="13" xr:uid="{00000000-0005-0000-0000-00003D010000}"/>
    <cellStyle name="Título 1" xfId="14" xr:uid="{00000000-0005-0000-0000-00003E010000}"/>
    <cellStyle name="Título 2" xfId="15" xr:uid="{00000000-0005-0000-0000-00003F010000}"/>
    <cellStyle name="Título 3" xfId="16" xr:uid="{00000000-0005-0000-0000-000040010000}"/>
  </cellStyles>
  <dxfs count="12">
    <dxf>
      <font>
        <b/>
        <i val="0"/>
        <strike val="0"/>
        <color rgb="FF009044"/>
      </font>
    </dxf>
    <dxf>
      <font>
        <strike val="0"/>
      </font>
      <border>
        <left/>
        <right/>
        <top/>
        <bottom/>
        <vertical/>
        <horizontal/>
      </border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b/>
        <i/>
        <strike val="0"/>
        <color rgb="FFC00000"/>
      </font>
      <fill>
        <patternFill patternType="solid">
          <fgColor indexed="64"/>
          <bgColor theme="4" tint="0.59996337778862885"/>
        </patternFill>
      </fill>
    </dxf>
    <dxf>
      <font>
        <b/>
        <i/>
        <strike val="0"/>
        <u val="none"/>
        <color rgb="FFC00000"/>
      </font>
      <fill>
        <patternFill patternType="solid">
          <bgColor theme="3" tint="0.79998168889431442"/>
        </patternFill>
      </fill>
    </dxf>
    <dxf>
      <font>
        <color rgb="FFFFFF00"/>
      </font>
      <fill>
        <patternFill>
          <bgColor rgb="FFFF7D67"/>
        </patternFill>
      </fill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b/>
        <i val="0"/>
        <strike val="0"/>
        <color rgb="FFFF0000"/>
      </font>
      <fill>
        <patternFill>
          <bgColor rgb="FFFFFF00"/>
        </patternFill>
      </fill>
    </dxf>
    <dxf>
      <font>
        <strike val="0"/>
        <color rgb="FFFFC000"/>
      </font>
      <fill>
        <patternFill>
          <bgColor rgb="FFFFC0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strike val="0"/>
        <color rgb="FFFFFF00"/>
      </font>
      <fill>
        <patternFill>
          <bgColor rgb="FFFF3E05"/>
        </patternFill>
      </fill>
    </dxf>
  </dxfs>
  <tableStyles count="0" defaultTableStyle="TableStyleMedium9" defaultPivotStyle="PivotStyleMedium4"/>
  <colors>
    <mruColors>
      <color rgb="FF009044"/>
      <color rgb="FFB9FFCD"/>
      <color rgb="FFFF3E05"/>
      <color rgb="FFFF0D20"/>
      <color rgb="FFFF2706"/>
      <color rgb="FF1A8CC0"/>
      <color rgb="FF96FDAA"/>
      <color rgb="FF7DFD84"/>
      <color rgb="FF5EDB56"/>
      <color rgb="FF53C1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2063130598171"/>
          <c:y val="0.14889858656069099"/>
          <c:w val="0.82559719849719782"/>
          <c:h val="0.66976614709433036"/>
        </c:manualLayout>
      </c:layout>
      <c:lineChart>
        <c:grouping val="standard"/>
        <c:varyColors val="0"/>
        <c:ser>
          <c:idx val="0"/>
          <c:order val="0"/>
          <c:tx>
            <c:strRef>
              <c:f>Deprecia!$BQ$124</c:f>
              <c:strCache>
                <c:ptCount val="1"/>
                <c:pt idx="0">
                  <c:v>[Año] ES
Obsolesc.</c:v>
                </c:pt>
              </c:strCache>
            </c:strRef>
          </c:tx>
          <c:spPr>
            <a:ln w="3175">
              <a:noFill/>
            </a:ln>
            <a:effectLst>
              <a:glow rad="127000">
                <a:schemeClr val="accent1">
                  <a:alpha val="0"/>
                </a:schemeClr>
              </a:glow>
              <a:outerShdw blurRad="50800" dist="50800" dir="5400000" algn="ctr" rotWithShape="0">
                <a:srgbClr val="000000">
                  <a:alpha val="0"/>
                </a:srgbClr>
              </a:outerShdw>
            </a:effectLst>
          </c:spPr>
          <c:marker>
            <c:spPr>
              <a:noFill/>
              <a:ln>
                <a:noFill/>
              </a:ln>
              <a:effectLst>
                <a:glow rad="127000">
                  <a:schemeClr val="accent1">
                    <a:alpha val="0"/>
                  </a:schemeClr>
                </a:glow>
                <a:outerShdw blurRad="50800" dist="50800" dir="5400000" algn="ctr" rotWithShape="0">
                  <a:srgbClr val="000000">
                    <a:alpha val="0"/>
                  </a:srgbClr>
                </a:outerShdw>
              </a:effectLst>
            </c:spPr>
          </c:marker>
          <c:cat>
            <c:numRef>
              <c:f>[0]!AñosES</c:f>
              <c:numCache>
                <c:formatCode>0.00%</c:formatCode>
                <c:ptCount val="601"/>
                <c:pt idx="0" formatCode="General">
                  <c:v>2026</c:v>
                </c:pt>
                <c:pt idx="1">
                  <c:v>2.0859054002107689E-3</c:v>
                </c:pt>
                <c:pt idx="2">
                  <c:v>2.0859054002107689E-3</c:v>
                </c:pt>
                <c:pt idx="3">
                  <c:v>2.0859054002107689E-3</c:v>
                </c:pt>
                <c:pt idx="4">
                  <c:v>2.0859054002107689E-3</c:v>
                </c:pt>
                <c:pt idx="5">
                  <c:v>2.0859054002107689E-3</c:v>
                </c:pt>
                <c:pt idx="6">
                  <c:v>2.0859054002107689E-3</c:v>
                </c:pt>
                <c:pt idx="7">
                  <c:v>2.0859054002107689E-3</c:v>
                </c:pt>
                <c:pt idx="8">
                  <c:v>2.0859054002107689E-3</c:v>
                </c:pt>
                <c:pt idx="9">
                  <c:v>2.0859054002107689E-3</c:v>
                </c:pt>
                <c:pt idx="10">
                  <c:v>2.0859054002107689E-3</c:v>
                </c:pt>
                <c:pt idx="11">
                  <c:v>2.0859054002107689E-3</c:v>
                </c:pt>
                <c:pt idx="12">
                  <c:v>2.0859054002107689E-3</c:v>
                </c:pt>
                <c:pt idx="13">
                  <c:v>2.0859054002107689E-3</c:v>
                </c:pt>
                <c:pt idx="14">
                  <c:v>2.0859054002107689E-3</c:v>
                </c:pt>
                <c:pt idx="15">
                  <c:v>2.0859054002107689E-3</c:v>
                </c:pt>
                <c:pt idx="16">
                  <c:v>2.0859054002107689E-3</c:v>
                </c:pt>
                <c:pt idx="17">
                  <c:v>2.0859054002107689E-3</c:v>
                </c:pt>
                <c:pt idx="18">
                  <c:v>2.0859054002107689E-3</c:v>
                </c:pt>
                <c:pt idx="19">
                  <c:v>2.0859054002107689E-3</c:v>
                </c:pt>
                <c:pt idx="20" formatCode="General">
                  <c:v>2025</c:v>
                </c:pt>
                <c:pt idx="21">
                  <c:v>2.0573273028805738E-3</c:v>
                </c:pt>
                <c:pt idx="22">
                  <c:v>2.0573273028805738E-3</c:v>
                </c:pt>
                <c:pt idx="23">
                  <c:v>2.0573273028805738E-3</c:v>
                </c:pt>
                <c:pt idx="24">
                  <c:v>2.0573273028805738E-3</c:v>
                </c:pt>
                <c:pt idx="25">
                  <c:v>2.0573273028805738E-3</c:v>
                </c:pt>
                <c:pt idx="26">
                  <c:v>2.0573273028805738E-3</c:v>
                </c:pt>
                <c:pt idx="27">
                  <c:v>2.0573273028805738E-3</c:v>
                </c:pt>
                <c:pt idx="28">
                  <c:v>2.0573273028805738E-3</c:v>
                </c:pt>
                <c:pt idx="29">
                  <c:v>2.0573273028805738E-3</c:v>
                </c:pt>
                <c:pt idx="30">
                  <c:v>2.0573273028805738E-3</c:v>
                </c:pt>
                <c:pt idx="31">
                  <c:v>2.0573273028805738E-3</c:v>
                </c:pt>
                <c:pt idx="32">
                  <c:v>2.0573273028805738E-3</c:v>
                </c:pt>
                <c:pt idx="33">
                  <c:v>2.0573273028805738E-3</c:v>
                </c:pt>
                <c:pt idx="34">
                  <c:v>2.0573273028805738E-3</c:v>
                </c:pt>
                <c:pt idx="35">
                  <c:v>2.0573273028805738E-3</c:v>
                </c:pt>
                <c:pt idx="36">
                  <c:v>2.0573273028805738E-3</c:v>
                </c:pt>
                <c:pt idx="37">
                  <c:v>2.0573273028805738E-3</c:v>
                </c:pt>
                <c:pt idx="38">
                  <c:v>2.0573273028805738E-3</c:v>
                </c:pt>
                <c:pt idx="39">
                  <c:v>2.0573273028805738E-3</c:v>
                </c:pt>
                <c:pt idx="40" formatCode="General">
                  <c:v>2024</c:v>
                </c:pt>
                <c:pt idx="41">
                  <c:v>2.0281409185842537E-3</c:v>
                </c:pt>
                <c:pt idx="42">
                  <c:v>2.0281409185842537E-3</c:v>
                </c:pt>
                <c:pt idx="43">
                  <c:v>2.0281409185842537E-3</c:v>
                </c:pt>
                <c:pt idx="44">
                  <c:v>2.0281409185842537E-3</c:v>
                </c:pt>
                <c:pt idx="45">
                  <c:v>2.0281409185842537E-3</c:v>
                </c:pt>
                <c:pt idx="46">
                  <c:v>2.0281409185842537E-3</c:v>
                </c:pt>
                <c:pt idx="47">
                  <c:v>2.0281409185842537E-3</c:v>
                </c:pt>
                <c:pt idx="48">
                  <c:v>2.0281409185842537E-3</c:v>
                </c:pt>
                <c:pt idx="49">
                  <c:v>2.0281409185842537E-3</c:v>
                </c:pt>
                <c:pt idx="50">
                  <c:v>2.0281409185842537E-3</c:v>
                </c:pt>
                <c:pt idx="51">
                  <c:v>2.0281409185842537E-3</c:v>
                </c:pt>
                <c:pt idx="52">
                  <c:v>2.0281409185842537E-3</c:v>
                </c:pt>
                <c:pt idx="53">
                  <c:v>2.0281409185842537E-3</c:v>
                </c:pt>
                <c:pt idx="54">
                  <c:v>2.0281409185842537E-3</c:v>
                </c:pt>
                <c:pt idx="55">
                  <c:v>2.0281409185842537E-3</c:v>
                </c:pt>
                <c:pt idx="56">
                  <c:v>2.0281409185842537E-3</c:v>
                </c:pt>
                <c:pt idx="57">
                  <c:v>2.0281409185842537E-3</c:v>
                </c:pt>
                <c:pt idx="58">
                  <c:v>2.0281409185842537E-3</c:v>
                </c:pt>
                <c:pt idx="59">
                  <c:v>2.0281409185842537E-3</c:v>
                </c:pt>
                <c:pt idx="60" formatCode="General">
                  <c:v>2023</c:v>
                </c:pt>
                <c:pt idx="61">
                  <c:v>1.9983104412591769E-3</c:v>
                </c:pt>
                <c:pt idx="62">
                  <c:v>1.9983104412591769E-3</c:v>
                </c:pt>
                <c:pt idx="63">
                  <c:v>1.9983104412591769E-3</c:v>
                </c:pt>
                <c:pt idx="64">
                  <c:v>1.9983104412591769E-3</c:v>
                </c:pt>
                <c:pt idx="65">
                  <c:v>1.9983104412591769E-3</c:v>
                </c:pt>
                <c:pt idx="66">
                  <c:v>1.9983104412591769E-3</c:v>
                </c:pt>
                <c:pt idx="67">
                  <c:v>1.9983104412591769E-3</c:v>
                </c:pt>
                <c:pt idx="68">
                  <c:v>1.9983104412591769E-3</c:v>
                </c:pt>
                <c:pt idx="69">
                  <c:v>1.9983104412591769E-3</c:v>
                </c:pt>
                <c:pt idx="70">
                  <c:v>1.9983104412591769E-3</c:v>
                </c:pt>
                <c:pt idx="71">
                  <c:v>1.9983104412591769E-3</c:v>
                </c:pt>
                <c:pt idx="72">
                  <c:v>1.9983104412591769E-3</c:v>
                </c:pt>
                <c:pt idx="73">
                  <c:v>1.9983104412591769E-3</c:v>
                </c:pt>
                <c:pt idx="74">
                  <c:v>1.9983104412591769E-3</c:v>
                </c:pt>
                <c:pt idx="75">
                  <c:v>1.9983104412591769E-3</c:v>
                </c:pt>
                <c:pt idx="76">
                  <c:v>1.9983104412591769E-3</c:v>
                </c:pt>
                <c:pt idx="77">
                  <c:v>1.9983104412591769E-3</c:v>
                </c:pt>
                <c:pt idx="78">
                  <c:v>1.9983104412591769E-3</c:v>
                </c:pt>
                <c:pt idx="79">
                  <c:v>1.9983104412591769E-3</c:v>
                </c:pt>
                <c:pt idx="80" formatCode="General">
                  <c:v>2022</c:v>
                </c:pt>
                <c:pt idx="81">
                  <c:v>1.967796508008113E-3</c:v>
                </c:pt>
                <c:pt idx="82">
                  <c:v>1.967796508008113E-3</c:v>
                </c:pt>
                <c:pt idx="83">
                  <c:v>1.967796508008113E-3</c:v>
                </c:pt>
                <c:pt idx="84">
                  <c:v>1.967796508008113E-3</c:v>
                </c:pt>
                <c:pt idx="85">
                  <c:v>1.967796508008113E-3</c:v>
                </c:pt>
                <c:pt idx="86">
                  <c:v>1.967796508008113E-3</c:v>
                </c:pt>
                <c:pt idx="87">
                  <c:v>1.967796508008113E-3</c:v>
                </c:pt>
                <c:pt idx="88">
                  <c:v>1.967796508008113E-3</c:v>
                </c:pt>
                <c:pt idx="89">
                  <c:v>1.967796508008113E-3</c:v>
                </c:pt>
                <c:pt idx="90">
                  <c:v>1.967796508008113E-3</c:v>
                </c:pt>
                <c:pt idx="91">
                  <c:v>1.967796508008113E-3</c:v>
                </c:pt>
                <c:pt idx="92">
                  <c:v>1.967796508008113E-3</c:v>
                </c:pt>
                <c:pt idx="93">
                  <c:v>1.967796508008113E-3</c:v>
                </c:pt>
                <c:pt idx="94">
                  <c:v>1.967796508008113E-3</c:v>
                </c:pt>
                <c:pt idx="95">
                  <c:v>1.967796508008113E-3</c:v>
                </c:pt>
                <c:pt idx="96">
                  <c:v>1.967796508008113E-3</c:v>
                </c:pt>
                <c:pt idx="97">
                  <c:v>1.967796508008113E-3</c:v>
                </c:pt>
                <c:pt idx="98">
                  <c:v>1.967796508008113E-3</c:v>
                </c:pt>
                <c:pt idx="99">
                  <c:v>1.967796508008113E-3</c:v>
                </c:pt>
                <c:pt idx="100" formatCode="General">
                  <c:v>2021</c:v>
                </c:pt>
                <c:pt idx="101">
                  <c:v>1.9365556902896041E-3</c:v>
                </c:pt>
                <c:pt idx="102">
                  <c:v>1.9365556902896041E-3</c:v>
                </c:pt>
                <c:pt idx="103">
                  <c:v>1.9365556902896041E-3</c:v>
                </c:pt>
                <c:pt idx="104">
                  <c:v>1.9365556902896041E-3</c:v>
                </c:pt>
                <c:pt idx="105">
                  <c:v>1.9365556902896041E-3</c:v>
                </c:pt>
                <c:pt idx="106">
                  <c:v>1.9365556902896041E-3</c:v>
                </c:pt>
                <c:pt idx="107">
                  <c:v>1.9365556902896041E-3</c:v>
                </c:pt>
                <c:pt idx="108">
                  <c:v>1.9365556902896041E-3</c:v>
                </c:pt>
                <c:pt idx="109">
                  <c:v>1.9365556902896041E-3</c:v>
                </c:pt>
                <c:pt idx="110">
                  <c:v>1.9365556902896041E-3</c:v>
                </c:pt>
                <c:pt idx="111">
                  <c:v>1.9365556902896041E-3</c:v>
                </c:pt>
                <c:pt idx="112">
                  <c:v>1.9365556902896041E-3</c:v>
                </c:pt>
                <c:pt idx="113">
                  <c:v>1.9365556902896041E-3</c:v>
                </c:pt>
                <c:pt idx="114">
                  <c:v>1.9365556902896041E-3</c:v>
                </c:pt>
                <c:pt idx="115">
                  <c:v>1.9365556902896041E-3</c:v>
                </c:pt>
                <c:pt idx="116">
                  <c:v>1.9365556902896041E-3</c:v>
                </c:pt>
                <c:pt idx="117">
                  <c:v>1.9365556902896041E-3</c:v>
                </c:pt>
                <c:pt idx="118">
                  <c:v>1.9365556902896041E-3</c:v>
                </c:pt>
                <c:pt idx="119">
                  <c:v>1.9365556902896041E-3</c:v>
                </c:pt>
                <c:pt idx="120" formatCode="General">
                  <c:v>2020</c:v>
                </c:pt>
                <c:pt idx="121">
                  <c:v>1.9045398882231834E-3</c:v>
                </c:pt>
                <c:pt idx="122">
                  <c:v>1.9045398882231834E-3</c:v>
                </c:pt>
                <c:pt idx="123">
                  <c:v>1.9045398882231834E-3</c:v>
                </c:pt>
                <c:pt idx="124">
                  <c:v>1.9045398882231834E-3</c:v>
                </c:pt>
                <c:pt idx="125">
                  <c:v>1.9045398882231834E-3</c:v>
                </c:pt>
                <c:pt idx="126">
                  <c:v>1.9045398882231834E-3</c:v>
                </c:pt>
                <c:pt idx="127">
                  <c:v>1.9045398882231834E-3</c:v>
                </c:pt>
                <c:pt idx="128">
                  <c:v>1.9045398882231834E-3</c:v>
                </c:pt>
                <c:pt idx="129">
                  <c:v>1.9045398882231834E-3</c:v>
                </c:pt>
                <c:pt idx="130">
                  <c:v>1.9045398882231834E-3</c:v>
                </c:pt>
                <c:pt idx="131">
                  <c:v>1.9045398882231834E-3</c:v>
                </c:pt>
                <c:pt idx="132">
                  <c:v>1.9045398882231834E-3</c:v>
                </c:pt>
                <c:pt idx="133">
                  <c:v>1.9045398882231834E-3</c:v>
                </c:pt>
                <c:pt idx="134">
                  <c:v>1.9045398882231834E-3</c:v>
                </c:pt>
                <c:pt idx="135">
                  <c:v>1.9045398882231834E-3</c:v>
                </c:pt>
                <c:pt idx="136">
                  <c:v>1.9045398882231834E-3</c:v>
                </c:pt>
                <c:pt idx="137">
                  <c:v>1.9045398882231834E-3</c:v>
                </c:pt>
                <c:pt idx="138">
                  <c:v>1.9045398882231834E-3</c:v>
                </c:pt>
                <c:pt idx="139">
                  <c:v>1.9045398882231834E-3</c:v>
                </c:pt>
                <c:pt idx="140" formatCode="General">
                  <c:v>2019</c:v>
                </c:pt>
                <c:pt idx="141">
                  <c:v>1.8716956045704725E-3</c:v>
                </c:pt>
                <c:pt idx="142">
                  <c:v>1.8716956045704725E-3</c:v>
                </c:pt>
                <c:pt idx="143">
                  <c:v>1.8716956045704725E-3</c:v>
                </c:pt>
                <c:pt idx="144">
                  <c:v>1.8716956045704725E-3</c:v>
                </c:pt>
                <c:pt idx="145">
                  <c:v>1.8716956045704725E-3</c:v>
                </c:pt>
                <c:pt idx="146">
                  <c:v>1.8716956045704725E-3</c:v>
                </c:pt>
                <c:pt idx="147">
                  <c:v>1.8716956045704725E-3</c:v>
                </c:pt>
                <c:pt idx="148">
                  <c:v>1.8716956045704725E-3</c:v>
                </c:pt>
                <c:pt idx="149">
                  <c:v>1.8716956045704725E-3</c:v>
                </c:pt>
                <c:pt idx="150">
                  <c:v>1.8716956045704725E-3</c:v>
                </c:pt>
                <c:pt idx="151">
                  <c:v>1.8716956045704725E-3</c:v>
                </c:pt>
                <c:pt idx="152">
                  <c:v>1.8716956045704725E-3</c:v>
                </c:pt>
                <c:pt idx="153">
                  <c:v>1.8716956045704725E-3</c:v>
                </c:pt>
                <c:pt idx="154">
                  <c:v>1.8716956045704725E-3</c:v>
                </c:pt>
                <c:pt idx="155">
                  <c:v>1.8716956045704725E-3</c:v>
                </c:pt>
                <c:pt idx="156">
                  <c:v>1.8716956045704725E-3</c:v>
                </c:pt>
                <c:pt idx="157">
                  <c:v>1.8716956045704725E-3</c:v>
                </c:pt>
                <c:pt idx="158">
                  <c:v>1.8716956045704725E-3</c:v>
                </c:pt>
                <c:pt idx="159">
                  <c:v>1.8716956045704725E-3</c:v>
                </c:pt>
                <c:pt idx="160" formatCode="General">
                  <c:v>2018</c:v>
                </c:pt>
                <c:pt idx="161">
                  <c:v>1.8379630679684622E-3</c:v>
                </c:pt>
                <c:pt idx="162">
                  <c:v>1.8379630679684622E-3</c:v>
                </c:pt>
                <c:pt idx="163">
                  <c:v>1.8379630679684622E-3</c:v>
                </c:pt>
                <c:pt idx="164">
                  <c:v>1.8379630679684622E-3</c:v>
                </c:pt>
                <c:pt idx="165">
                  <c:v>1.8379630679684622E-3</c:v>
                </c:pt>
                <c:pt idx="166">
                  <c:v>1.8379630679684622E-3</c:v>
                </c:pt>
                <c:pt idx="167">
                  <c:v>1.8379630679684622E-3</c:v>
                </c:pt>
                <c:pt idx="168">
                  <c:v>1.8379630679684622E-3</c:v>
                </c:pt>
                <c:pt idx="169">
                  <c:v>1.8379630679684622E-3</c:v>
                </c:pt>
                <c:pt idx="170">
                  <c:v>1.8379630679684622E-3</c:v>
                </c:pt>
                <c:pt idx="171">
                  <c:v>1.8379630679684622E-3</c:v>
                </c:pt>
                <c:pt idx="172">
                  <c:v>1.8379630679684622E-3</c:v>
                </c:pt>
                <c:pt idx="173">
                  <c:v>1.8379630679684622E-3</c:v>
                </c:pt>
                <c:pt idx="174">
                  <c:v>1.8379630679684622E-3</c:v>
                </c:pt>
                <c:pt idx="175">
                  <c:v>1.8379630679684622E-3</c:v>
                </c:pt>
                <c:pt idx="176">
                  <c:v>1.8379630679684622E-3</c:v>
                </c:pt>
                <c:pt idx="177">
                  <c:v>1.8379630679684622E-3</c:v>
                </c:pt>
                <c:pt idx="178">
                  <c:v>1.8379630679684622E-3</c:v>
                </c:pt>
                <c:pt idx="179">
                  <c:v>1.8379630679684622E-3</c:v>
                </c:pt>
                <c:pt idx="180" formatCode="General">
                  <c:v>2017</c:v>
                </c:pt>
                <c:pt idx="181">
                  <c:v>1.8032751654895652E-3</c:v>
                </c:pt>
                <c:pt idx="182">
                  <c:v>1.8032751654895652E-3</c:v>
                </c:pt>
                <c:pt idx="183">
                  <c:v>1.8032751654895652E-3</c:v>
                </c:pt>
                <c:pt idx="184">
                  <c:v>1.8032751654895652E-3</c:v>
                </c:pt>
                <c:pt idx="185">
                  <c:v>1.8032751654895652E-3</c:v>
                </c:pt>
                <c:pt idx="186">
                  <c:v>1.8032751654895652E-3</c:v>
                </c:pt>
                <c:pt idx="187">
                  <c:v>1.8032751654895652E-3</c:v>
                </c:pt>
                <c:pt idx="188">
                  <c:v>1.8032751654895652E-3</c:v>
                </c:pt>
                <c:pt idx="189">
                  <c:v>1.8032751654895652E-3</c:v>
                </c:pt>
                <c:pt idx="190">
                  <c:v>1.8032751654895652E-3</c:v>
                </c:pt>
                <c:pt idx="191">
                  <c:v>1.8032751654895652E-3</c:v>
                </c:pt>
                <c:pt idx="192">
                  <c:v>1.8032751654895652E-3</c:v>
                </c:pt>
                <c:pt idx="193">
                  <c:v>1.8032751654895652E-3</c:v>
                </c:pt>
                <c:pt idx="194">
                  <c:v>1.8032751654895652E-3</c:v>
                </c:pt>
                <c:pt idx="195">
                  <c:v>1.8032751654895652E-3</c:v>
                </c:pt>
                <c:pt idx="196">
                  <c:v>1.8032751654895652E-3</c:v>
                </c:pt>
                <c:pt idx="197">
                  <c:v>1.8032751654895652E-3</c:v>
                </c:pt>
                <c:pt idx="198">
                  <c:v>1.8032751654895652E-3</c:v>
                </c:pt>
                <c:pt idx="199">
                  <c:v>1.8032751654895652E-3</c:v>
                </c:pt>
                <c:pt idx="200" formatCode="General">
                  <c:v>2016</c:v>
                </c:pt>
                <c:pt idx="201">
                  <c:v>1.7675561315173838E-3</c:v>
                </c:pt>
                <c:pt idx="202">
                  <c:v>1.7675561315173838E-3</c:v>
                </c:pt>
                <c:pt idx="203">
                  <c:v>1.7675561315173838E-3</c:v>
                </c:pt>
                <c:pt idx="204">
                  <c:v>1.7675561315173838E-3</c:v>
                </c:pt>
                <c:pt idx="205">
                  <c:v>1.7675561315173838E-3</c:v>
                </c:pt>
                <c:pt idx="206">
                  <c:v>1.7675561315173838E-3</c:v>
                </c:pt>
                <c:pt idx="207">
                  <c:v>1.7675561315173838E-3</c:v>
                </c:pt>
                <c:pt idx="208">
                  <c:v>1.7675561315173838E-3</c:v>
                </c:pt>
                <c:pt idx="209">
                  <c:v>1.7675561315173838E-3</c:v>
                </c:pt>
                <c:pt idx="210">
                  <c:v>1.7675561315173838E-3</c:v>
                </c:pt>
                <c:pt idx="211">
                  <c:v>1.7675561315173838E-3</c:v>
                </c:pt>
                <c:pt idx="212">
                  <c:v>1.7675561315173838E-3</c:v>
                </c:pt>
                <c:pt idx="213">
                  <c:v>1.7675561315173838E-3</c:v>
                </c:pt>
                <c:pt idx="214">
                  <c:v>1.7675561315173838E-3</c:v>
                </c:pt>
                <c:pt idx="215">
                  <c:v>1.7675561315173838E-3</c:v>
                </c:pt>
                <c:pt idx="216">
                  <c:v>1.7675561315173838E-3</c:v>
                </c:pt>
                <c:pt idx="217">
                  <c:v>1.7675561315173838E-3</c:v>
                </c:pt>
                <c:pt idx="218">
                  <c:v>1.7675561315173838E-3</c:v>
                </c:pt>
                <c:pt idx="219">
                  <c:v>1.7675561315173838E-3</c:v>
                </c:pt>
                <c:pt idx="220" formatCode="General">
                  <c:v>2015</c:v>
                </c:pt>
                <c:pt idx="221">
                  <c:v>1.7307199216385239E-3</c:v>
                </c:pt>
                <c:pt idx="222">
                  <c:v>1.7307199216385239E-3</c:v>
                </c:pt>
                <c:pt idx="223">
                  <c:v>1.7307199216385239E-3</c:v>
                </c:pt>
                <c:pt idx="224">
                  <c:v>1.7307199216385239E-3</c:v>
                </c:pt>
                <c:pt idx="225">
                  <c:v>1.7307199216385239E-3</c:v>
                </c:pt>
                <c:pt idx="226">
                  <c:v>1.7307199216385239E-3</c:v>
                </c:pt>
                <c:pt idx="227">
                  <c:v>1.7307199216385239E-3</c:v>
                </c:pt>
                <c:pt idx="228">
                  <c:v>1.7307199216385239E-3</c:v>
                </c:pt>
                <c:pt idx="229">
                  <c:v>1.7307199216385239E-3</c:v>
                </c:pt>
                <c:pt idx="230">
                  <c:v>1.7307199216385239E-3</c:v>
                </c:pt>
                <c:pt idx="231">
                  <c:v>1.7307199216385239E-3</c:v>
                </c:pt>
                <c:pt idx="232">
                  <c:v>1.7307199216385239E-3</c:v>
                </c:pt>
                <c:pt idx="233">
                  <c:v>1.7307199216385239E-3</c:v>
                </c:pt>
                <c:pt idx="234">
                  <c:v>1.7307199216385239E-3</c:v>
                </c:pt>
                <c:pt idx="235">
                  <c:v>1.7307199216385239E-3</c:v>
                </c:pt>
                <c:pt idx="236">
                  <c:v>1.7307199216385239E-3</c:v>
                </c:pt>
                <c:pt idx="237">
                  <c:v>1.7307199216385239E-3</c:v>
                </c:pt>
                <c:pt idx="238">
                  <c:v>1.7307199216385239E-3</c:v>
                </c:pt>
                <c:pt idx="239">
                  <c:v>1.7307199216385239E-3</c:v>
                </c:pt>
                <c:pt idx="240" formatCode="General">
                  <c:v>2014</c:v>
                </c:pt>
                <c:pt idx="241">
                  <c:v>1.6926681742938043E-3</c:v>
                </c:pt>
                <c:pt idx="242">
                  <c:v>1.6926681742938043E-3</c:v>
                </c:pt>
                <c:pt idx="243">
                  <c:v>1.6926681742938043E-3</c:v>
                </c:pt>
                <c:pt idx="244">
                  <c:v>1.6926681742938043E-3</c:v>
                </c:pt>
                <c:pt idx="245">
                  <c:v>1.6926681742938043E-3</c:v>
                </c:pt>
                <c:pt idx="246">
                  <c:v>1.6926681742938043E-3</c:v>
                </c:pt>
                <c:pt idx="247">
                  <c:v>1.6926681742938043E-3</c:v>
                </c:pt>
                <c:pt idx="248">
                  <c:v>1.6926681742938043E-3</c:v>
                </c:pt>
                <c:pt idx="249">
                  <c:v>1.6926681742938043E-3</c:v>
                </c:pt>
                <c:pt idx="250">
                  <c:v>1.6926681742938043E-3</c:v>
                </c:pt>
                <c:pt idx="251">
                  <c:v>1.6926681742938043E-3</c:v>
                </c:pt>
                <c:pt idx="252">
                  <c:v>1.6926681742938043E-3</c:v>
                </c:pt>
                <c:pt idx="253">
                  <c:v>1.6926681742938043E-3</c:v>
                </c:pt>
                <c:pt idx="254">
                  <c:v>1.6926681742938043E-3</c:v>
                </c:pt>
                <c:pt idx="255">
                  <c:v>1.6926681742938043E-3</c:v>
                </c:pt>
                <c:pt idx="256">
                  <c:v>1.6926681742938043E-3</c:v>
                </c:pt>
                <c:pt idx="257">
                  <c:v>1.6926681742938043E-3</c:v>
                </c:pt>
                <c:pt idx="258">
                  <c:v>1.6926681742938043E-3</c:v>
                </c:pt>
                <c:pt idx="259">
                  <c:v>1.6926681742938043E-3</c:v>
                </c:pt>
                <c:pt idx="260" formatCode="General">
                  <c:v>2013</c:v>
                </c:pt>
                <c:pt idx="261">
                  <c:v>1.6532876254481438E-3</c:v>
                </c:pt>
                <c:pt idx="262">
                  <c:v>1.6532876254481438E-3</c:v>
                </c:pt>
                <c:pt idx="263">
                  <c:v>1.6532876254481438E-3</c:v>
                </c:pt>
                <c:pt idx="264">
                  <c:v>1.6532876254481438E-3</c:v>
                </c:pt>
                <c:pt idx="265">
                  <c:v>1.6532876254481438E-3</c:v>
                </c:pt>
                <c:pt idx="266">
                  <c:v>1.6532876254481438E-3</c:v>
                </c:pt>
                <c:pt idx="267">
                  <c:v>1.6532876254481438E-3</c:v>
                </c:pt>
                <c:pt idx="268">
                  <c:v>1.6532876254481438E-3</c:v>
                </c:pt>
                <c:pt idx="269">
                  <c:v>1.6532876254481438E-3</c:v>
                </c:pt>
                <c:pt idx="270">
                  <c:v>1.6532876254481438E-3</c:v>
                </c:pt>
                <c:pt idx="271">
                  <c:v>1.6532876254481438E-3</c:v>
                </c:pt>
                <c:pt idx="272">
                  <c:v>1.6532876254481438E-3</c:v>
                </c:pt>
                <c:pt idx="273">
                  <c:v>1.6532876254481438E-3</c:v>
                </c:pt>
                <c:pt idx="274">
                  <c:v>1.6532876254481438E-3</c:v>
                </c:pt>
                <c:pt idx="275">
                  <c:v>1.6532876254481438E-3</c:v>
                </c:pt>
                <c:pt idx="276">
                  <c:v>1.6532876254481438E-3</c:v>
                </c:pt>
                <c:pt idx="277">
                  <c:v>1.6532876254481438E-3</c:v>
                </c:pt>
                <c:pt idx="278">
                  <c:v>1.6532876254481438E-3</c:v>
                </c:pt>
                <c:pt idx="279">
                  <c:v>1.6532876254481438E-3</c:v>
                </c:pt>
                <c:pt idx="280" formatCode="General">
                  <c:v>2012</c:v>
                </c:pt>
                <c:pt idx="281">
                  <c:v>1.6124467863759873E-3</c:v>
                </c:pt>
                <c:pt idx="282">
                  <c:v>1.6124467863759873E-3</c:v>
                </c:pt>
                <c:pt idx="283">
                  <c:v>1.6124467863759873E-3</c:v>
                </c:pt>
                <c:pt idx="284">
                  <c:v>1.6124467863759873E-3</c:v>
                </c:pt>
                <c:pt idx="285">
                  <c:v>1.6124467863759873E-3</c:v>
                </c:pt>
                <c:pt idx="286">
                  <c:v>1.6124467863759873E-3</c:v>
                </c:pt>
                <c:pt idx="287">
                  <c:v>1.6124467863759873E-3</c:v>
                </c:pt>
                <c:pt idx="288">
                  <c:v>1.6124467863759873E-3</c:v>
                </c:pt>
                <c:pt idx="289">
                  <c:v>1.6124467863759873E-3</c:v>
                </c:pt>
                <c:pt idx="290">
                  <c:v>1.6124467863759873E-3</c:v>
                </c:pt>
                <c:pt idx="291">
                  <c:v>1.6124467863759873E-3</c:v>
                </c:pt>
                <c:pt idx="292">
                  <c:v>1.6124467863759873E-3</c:v>
                </c:pt>
                <c:pt idx="293">
                  <c:v>1.6124467863759873E-3</c:v>
                </c:pt>
                <c:pt idx="294">
                  <c:v>1.6124467863759873E-3</c:v>
                </c:pt>
                <c:pt idx="295">
                  <c:v>1.6124467863759873E-3</c:v>
                </c:pt>
                <c:pt idx="296">
                  <c:v>1.6124467863759873E-3</c:v>
                </c:pt>
                <c:pt idx="297">
                  <c:v>1.6124467863759873E-3</c:v>
                </c:pt>
                <c:pt idx="298">
                  <c:v>1.6124467863759873E-3</c:v>
                </c:pt>
                <c:pt idx="299">
                  <c:v>1.6124467863759873E-3</c:v>
                </c:pt>
                <c:pt idx="300" formatCode="General">
                  <c:v>2011</c:v>
                </c:pt>
                <c:pt idx="301">
                  <c:v>1.5699916117458078E-3</c:v>
                </c:pt>
                <c:pt idx="302">
                  <c:v>1.5699916117458078E-3</c:v>
                </c:pt>
                <c:pt idx="303">
                  <c:v>1.5699916117458078E-3</c:v>
                </c:pt>
                <c:pt idx="304">
                  <c:v>1.5699916117458078E-3</c:v>
                </c:pt>
                <c:pt idx="305">
                  <c:v>1.5699916117458078E-3</c:v>
                </c:pt>
                <c:pt idx="306">
                  <c:v>1.5699916117458078E-3</c:v>
                </c:pt>
                <c:pt idx="307">
                  <c:v>1.5699916117458078E-3</c:v>
                </c:pt>
                <c:pt idx="308">
                  <c:v>1.5699916117458078E-3</c:v>
                </c:pt>
                <c:pt idx="309">
                  <c:v>1.5699916117458078E-3</c:v>
                </c:pt>
                <c:pt idx="310">
                  <c:v>1.5699916117458078E-3</c:v>
                </c:pt>
                <c:pt idx="311">
                  <c:v>1.5699916117458078E-3</c:v>
                </c:pt>
                <c:pt idx="312">
                  <c:v>1.5699916117458078E-3</c:v>
                </c:pt>
                <c:pt idx="313">
                  <c:v>1.5699916117458078E-3</c:v>
                </c:pt>
                <c:pt idx="314">
                  <c:v>1.5699916117458078E-3</c:v>
                </c:pt>
                <c:pt idx="315">
                  <c:v>1.5699916117458078E-3</c:v>
                </c:pt>
                <c:pt idx="316">
                  <c:v>1.5699916117458078E-3</c:v>
                </c:pt>
                <c:pt idx="317">
                  <c:v>1.5699916117458078E-3</c:v>
                </c:pt>
                <c:pt idx="318">
                  <c:v>1.5699916117458078E-3</c:v>
                </c:pt>
                <c:pt idx="319">
                  <c:v>1.5699916117458078E-3</c:v>
                </c:pt>
                <c:pt idx="320" formatCode="General">
                  <c:v>2010</c:v>
                </c:pt>
                <c:pt idx="321">
                  <c:v>1.5257397575907494E-3</c:v>
                </c:pt>
                <c:pt idx="322">
                  <c:v>1.5257397575907494E-3</c:v>
                </c:pt>
                <c:pt idx="323">
                  <c:v>1.5257397575907494E-3</c:v>
                </c:pt>
                <c:pt idx="324">
                  <c:v>1.5257397575907494E-3</c:v>
                </c:pt>
                <c:pt idx="325">
                  <c:v>1.5257397575907494E-3</c:v>
                </c:pt>
                <c:pt idx="326">
                  <c:v>1.5257397575907494E-3</c:v>
                </c:pt>
                <c:pt idx="327">
                  <c:v>1.5257397575907494E-3</c:v>
                </c:pt>
                <c:pt idx="328">
                  <c:v>1.5257397575907494E-3</c:v>
                </c:pt>
                <c:pt idx="329">
                  <c:v>1.5257397575907494E-3</c:v>
                </c:pt>
                <c:pt idx="330">
                  <c:v>1.5257397575907494E-3</c:v>
                </c:pt>
                <c:pt idx="331">
                  <c:v>1.5257397575907494E-3</c:v>
                </c:pt>
                <c:pt idx="332">
                  <c:v>1.5257397575907494E-3</c:v>
                </c:pt>
                <c:pt idx="333">
                  <c:v>1.5257397575907494E-3</c:v>
                </c:pt>
                <c:pt idx="334">
                  <c:v>1.5257397575907494E-3</c:v>
                </c:pt>
                <c:pt idx="335">
                  <c:v>1.5257397575907494E-3</c:v>
                </c:pt>
                <c:pt idx="336">
                  <c:v>1.5257397575907494E-3</c:v>
                </c:pt>
                <c:pt idx="337">
                  <c:v>1.5257397575907494E-3</c:v>
                </c:pt>
                <c:pt idx="338">
                  <c:v>1.5257397575907494E-3</c:v>
                </c:pt>
                <c:pt idx="339">
                  <c:v>1.5257397575907494E-3</c:v>
                </c:pt>
                <c:pt idx="340">
                  <c:v>2009</c:v>
                </c:pt>
                <c:pt idx="341">
                  <c:v>1.4794728271127877E-3</c:v>
                </c:pt>
                <c:pt idx="342">
                  <c:v>1.4794728271127877E-3</c:v>
                </c:pt>
                <c:pt idx="343">
                  <c:v>1.4794728271127877E-3</c:v>
                </c:pt>
                <c:pt idx="344">
                  <c:v>1.4794728271127877E-3</c:v>
                </c:pt>
                <c:pt idx="345">
                  <c:v>1.4794728271127877E-3</c:v>
                </c:pt>
                <c:pt idx="346">
                  <c:v>1.4794728271127877E-3</c:v>
                </c:pt>
                <c:pt idx="347">
                  <c:v>1.4794728271127877E-3</c:v>
                </c:pt>
                <c:pt idx="348">
                  <c:v>1.4794728271127877E-3</c:v>
                </c:pt>
                <c:pt idx="349">
                  <c:v>1.4794728271127877E-3</c:v>
                </c:pt>
                <c:pt idx="350">
                  <c:v>1.4794728271127877E-3</c:v>
                </c:pt>
                <c:pt idx="351">
                  <c:v>1.4794728271127877E-3</c:v>
                </c:pt>
                <c:pt idx="352">
                  <c:v>1.4794728271127877E-3</c:v>
                </c:pt>
                <c:pt idx="353">
                  <c:v>1.4794728271127877E-3</c:v>
                </c:pt>
                <c:pt idx="354">
                  <c:v>1.4794728271127877E-3</c:v>
                </c:pt>
                <c:pt idx="355">
                  <c:v>1.4794728271127877E-3</c:v>
                </c:pt>
                <c:pt idx="356">
                  <c:v>1.4794728271127877E-3</c:v>
                </c:pt>
                <c:pt idx="357">
                  <c:v>1.4794728271127877E-3</c:v>
                </c:pt>
                <c:pt idx="358">
                  <c:v>1.4794728271127877E-3</c:v>
                </c:pt>
                <c:pt idx="359">
                  <c:v>1.4794728271127877E-3</c:v>
                </c:pt>
                <c:pt idx="360">
                  <c:v>2008</c:v>
                </c:pt>
                <c:pt idx="361">
                  <c:v>1.4309256738679666E-3</c:v>
                </c:pt>
                <c:pt idx="362">
                  <c:v>1.4309256738679666E-3</c:v>
                </c:pt>
                <c:pt idx="363">
                  <c:v>1.4309256738679666E-3</c:v>
                </c:pt>
                <c:pt idx="364">
                  <c:v>1.4309256738679666E-3</c:v>
                </c:pt>
                <c:pt idx="365">
                  <c:v>1.4309256738679666E-3</c:v>
                </c:pt>
                <c:pt idx="366">
                  <c:v>1.4309256738679666E-3</c:v>
                </c:pt>
                <c:pt idx="367">
                  <c:v>1.4309256738679666E-3</c:v>
                </c:pt>
                <c:pt idx="368">
                  <c:v>1.4309256738679666E-3</c:v>
                </c:pt>
                <c:pt idx="369">
                  <c:v>1.4309256738679666E-3</c:v>
                </c:pt>
                <c:pt idx="370">
                  <c:v>1.4309256738679666E-3</c:v>
                </c:pt>
                <c:pt idx="371">
                  <c:v>1.4309256738679666E-3</c:v>
                </c:pt>
                <c:pt idx="372">
                  <c:v>1.4309256738679666E-3</c:v>
                </c:pt>
                <c:pt idx="373">
                  <c:v>1.4309256738679666E-3</c:v>
                </c:pt>
                <c:pt idx="374">
                  <c:v>1.4309256738679666E-3</c:v>
                </c:pt>
                <c:pt idx="375">
                  <c:v>1.4309256738679666E-3</c:v>
                </c:pt>
                <c:pt idx="376">
                  <c:v>1.4309256738679666E-3</c:v>
                </c:pt>
                <c:pt idx="377">
                  <c:v>1.4309256738679666E-3</c:v>
                </c:pt>
                <c:pt idx="378">
                  <c:v>1.4309256738679666E-3</c:v>
                </c:pt>
                <c:pt idx="379">
                  <c:v>1.4309256738679666E-3</c:v>
                </c:pt>
                <c:pt idx="380">
                  <c:v>2007</c:v>
                </c:pt>
                <c:pt idx="381">
                  <c:v>1.379771278265851E-3</c:v>
                </c:pt>
                <c:pt idx="382">
                  <c:v>1.379771278265851E-3</c:v>
                </c:pt>
                <c:pt idx="383">
                  <c:v>1.379771278265851E-3</c:v>
                </c:pt>
                <c:pt idx="384">
                  <c:v>1.379771278265851E-3</c:v>
                </c:pt>
                <c:pt idx="385">
                  <c:v>1.379771278265851E-3</c:v>
                </c:pt>
                <c:pt idx="386">
                  <c:v>1.379771278265851E-3</c:v>
                </c:pt>
                <c:pt idx="387">
                  <c:v>1.379771278265851E-3</c:v>
                </c:pt>
                <c:pt idx="388">
                  <c:v>1.379771278265851E-3</c:v>
                </c:pt>
                <c:pt idx="389">
                  <c:v>1.379771278265851E-3</c:v>
                </c:pt>
                <c:pt idx="390">
                  <c:v>1.379771278265851E-3</c:v>
                </c:pt>
                <c:pt idx="391">
                  <c:v>1.379771278265851E-3</c:v>
                </c:pt>
                <c:pt idx="392">
                  <c:v>1.379771278265851E-3</c:v>
                </c:pt>
                <c:pt idx="393">
                  <c:v>1.379771278265851E-3</c:v>
                </c:pt>
                <c:pt idx="394">
                  <c:v>1.379771278265851E-3</c:v>
                </c:pt>
                <c:pt idx="395">
                  <c:v>1.379771278265851E-3</c:v>
                </c:pt>
                <c:pt idx="396">
                  <c:v>1.379771278265851E-3</c:v>
                </c:pt>
                <c:pt idx="397">
                  <c:v>1.379771278265851E-3</c:v>
                </c:pt>
                <c:pt idx="398">
                  <c:v>1.379771278265851E-3</c:v>
                </c:pt>
                <c:pt idx="399">
                  <c:v>1.379771278265851E-3</c:v>
                </c:pt>
                <c:pt idx="400">
                  <c:v>2006</c:v>
                </c:pt>
                <c:pt idx="401">
                  <c:v>1.3255987419987514E-3</c:v>
                </c:pt>
                <c:pt idx="402">
                  <c:v>1.3255987419987514E-3</c:v>
                </c:pt>
                <c:pt idx="403">
                  <c:v>1.3255987419987514E-3</c:v>
                </c:pt>
                <c:pt idx="404">
                  <c:v>1.3255987419987514E-3</c:v>
                </c:pt>
                <c:pt idx="405">
                  <c:v>1.3255987419987514E-3</c:v>
                </c:pt>
                <c:pt idx="406">
                  <c:v>1.3255987419987514E-3</c:v>
                </c:pt>
                <c:pt idx="407">
                  <c:v>1.3255987419987514E-3</c:v>
                </c:pt>
                <c:pt idx="408">
                  <c:v>1.3255987419987514E-3</c:v>
                </c:pt>
                <c:pt idx="409">
                  <c:v>1.3255987419987514E-3</c:v>
                </c:pt>
                <c:pt idx="410">
                  <c:v>1.3255987419987514E-3</c:v>
                </c:pt>
                <c:pt idx="411">
                  <c:v>1.3255987419987514E-3</c:v>
                </c:pt>
                <c:pt idx="412">
                  <c:v>1.3255987419987514E-3</c:v>
                </c:pt>
                <c:pt idx="413">
                  <c:v>1.3255987419987514E-3</c:v>
                </c:pt>
                <c:pt idx="414">
                  <c:v>1.3255987419987514E-3</c:v>
                </c:pt>
                <c:pt idx="415">
                  <c:v>1.3255987419987514E-3</c:v>
                </c:pt>
                <c:pt idx="416">
                  <c:v>1.3255987419987514E-3</c:v>
                </c:pt>
                <c:pt idx="417">
                  <c:v>1.3255987419987514E-3</c:v>
                </c:pt>
                <c:pt idx="418">
                  <c:v>1.3255987419987514E-3</c:v>
                </c:pt>
                <c:pt idx="419">
                  <c:v>1.3255987419987514E-3</c:v>
                </c:pt>
                <c:pt idx="420">
                  <c:v>2005</c:v>
                </c:pt>
                <c:pt idx="421">
                  <c:v>1.2678801591201037E-3</c:v>
                </c:pt>
                <c:pt idx="422">
                  <c:v>1.2678801591201037E-3</c:v>
                </c:pt>
                <c:pt idx="423">
                  <c:v>1.2678801591201037E-3</c:v>
                </c:pt>
                <c:pt idx="424">
                  <c:v>1.2678801591201037E-3</c:v>
                </c:pt>
                <c:pt idx="425">
                  <c:v>1.2678801591201037E-3</c:v>
                </c:pt>
                <c:pt idx="426">
                  <c:v>1.2678801591201037E-3</c:v>
                </c:pt>
                <c:pt idx="427">
                  <c:v>1.2678801591201037E-3</c:v>
                </c:pt>
                <c:pt idx="428">
                  <c:v>1.2678801591201037E-3</c:v>
                </c:pt>
                <c:pt idx="429">
                  <c:v>1.2678801591201037E-3</c:v>
                </c:pt>
                <c:pt idx="430">
                  <c:v>1.2678801591201037E-3</c:v>
                </c:pt>
                <c:pt idx="431">
                  <c:v>1.2678801591201037E-3</c:v>
                </c:pt>
                <c:pt idx="432">
                  <c:v>1.2678801591201037E-3</c:v>
                </c:pt>
                <c:pt idx="433">
                  <c:v>1.2678801591201037E-3</c:v>
                </c:pt>
                <c:pt idx="434">
                  <c:v>1.2678801591201037E-3</c:v>
                </c:pt>
                <c:pt idx="435">
                  <c:v>1.2678801591201037E-3</c:v>
                </c:pt>
                <c:pt idx="436">
                  <c:v>1.2678801591201037E-3</c:v>
                </c:pt>
                <c:pt idx="437">
                  <c:v>1.2678801591201037E-3</c:v>
                </c:pt>
                <c:pt idx="438">
                  <c:v>1.2678801591201037E-3</c:v>
                </c:pt>
                <c:pt idx="439">
                  <c:v>1.2678801591201037E-3</c:v>
                </c:pt>
                <c:pt idx="440">
                  <c:v>2004</c:v>
                </c:pt>
                <c:pt idx="441">
                  <c:v>1.2059186504830067E-3</c:v>
                </c:pt>
                <c:pt idx="442">
                  <c:v>1.2059186504830067E-3</c:v>
                </c:pt>
                <c:pt idx="443">
                  <c:v>1.2059186504830067E-3</c:v>
                </c:pt>
                <c:pt idx="444">
                  <c:v>1.2059186504830067E-3</c:v>
                </c:pt>
                <c:pt idx="445">
                  <c:v>1.2059186504830067E-3</c:v>
                </c:pt>
                <c:pt idx="446">
                  <c:v>1.2059186504830067E-3</c:v>
                </c:pt>
                <c:pt idx="447">
                  <c:v>1.2059186504830067E-3</c:v>
                </c:pt>
                <c:pt idx="448">
                  <c:v>1.2059186504830067E-3</c:v>
                </c:pt>
                <c:pt idx="449">
                  <c:v>1.2059186504830067E-3</c:v>
                </c:pt>
                <c:pt idx="450">
                  <c:v>1.2059186504830067E-3</c:v>
                </c:pt>
                <c:pt idx="451">
                  <c:v>1.2059186504830067E-3</c:v>
                </c:pt>
                <c:pt idx="452">
                  <c:v>1.2059186504830067E-3</c:v>
                </c:pt>
                <c:pt idx="453">
                  <c:v>1.2059186504830067E-3</c:v>
                </c:pt>
                <c:pt idx="454">
                  <c:v>1.2059186504830067E-3</c:v>
                </c:pt>
                <c:pt idx="455">
                  <c:v>1.2059186504830067E-3</c:v>
                </c:pt>
                <c:pt idx="456">
                  <c:v>1.2059186504830067E-3</c:v>
                </c:pt>
                <c:pt idx="457">
                  <c:v>1.2059186504830067E-3</c:v>
                </c:pt>
                <c:pt idx="458">
                  <c:v>1.2059186504830067E-3</c:v>
                </c:pt>
                <c:pt idx="459">
                  <c:v>1.2059186504830067E-3</c:v>
                </c:pt>
                <c:pt idx="460">
                  <c:v>2003</c:v>
                </c:pt>
                <c:pt idx="461">
                  <c:v>1.1387626251301685E-3</c:v>
                </c:pt>
                <c:pt idx="462">
                  <c:v>1.1387626251301685E-3</c:v>
                </c:pt>
                <c:pt idx="463">
                  <c:v>1.1387626251301685E-3</c:v>
                </c:pt>
                <c:pt idx="464">
                  <c:v>1.1387626251301685E-3</c:v>
                </c:pt>
                <c:pt idx="465">
                  <c:v>1.1387626251301685E-3</c:v>
                </c:pt>
                <c:pt idx="466">
                  <c:v>1.1387626251301685E-3</c:v>
                </c:pt>
                <c:pt idx="467">
                  <c:v>1.1387626251301685E-3</c:v>
                </c:pt>
                <c:pt idx="468">
                  <c:v>1.1387626251301685E-3</c:v>
                </c:pt>
                <c:pt idx="469">
                  <c:v>1.1387626251301685E-3</c:v>
                </c:pt>
                <c:pt idx="470">
                  <c:v>1.1387626251301685E-3</c:v>
                </c:pt>
                <c:pt idx="471">
                  <c:v>1.1387626251301685E-3</c:v>
                </c:pt>
                <c:pt idx="472">
                  <c:v>1.1387626251301685E-3</c:v>
                </c:pt>
                <c:pt idx="473">
                  <c:v>1.1387626251301685E-3</c:v>
                </c:pt>
                <c:pt idx="474">
                  <c:v>1.1387626251301685E-3</c:v>
                </c:pt>
                <c:pt idx="475">
                  <c:v>1.1387626251301685E-3</c:v>
                </c:pt>
                <c:pt idx="476">
                  <c:v>1.1387626251301685E-3</c:v>
                </c:pt>
                <c:pt idx="477">
                  <c:v>1.1387626251301685E-3</c:v>
                </c:pt>
                <c:pt idx="478">
                  <c:v>1.1387626251301685E-3</c:v>
                </c:pt>
                <c:pt idx="479">
                  <c:v>1.1387626251301685E-3</c:v>
                </c:pt>
                <c:pt idx="480">
                  <c:v>2002</c:v>
                </c:pt>
                <c:pt idx="481">
                  <c:v>1.0650549834473777E-3</c:v>
                </c:pt>
                <c:pt idx="482">
                  <c:v>1.0650549834473777E-3</c:v>
                </c:pt>
                <c:pt idx="483">
                  <c:v>1.0650549834473777E-3</c:v>
                </c:pt>
                <c:pt idx="484">
                  <c:v>1.0650549834473777E-3</c:v>
                </c:pt>
                <c:pt idx="485">
                  <c:v>1.0650549834473777E-3</c:v>
                </c:pt>
                <c:pt idx="486">
                  <c:v>1.0650549834473777E-3</c:v>
                </c:pt>
                <c:pt idx="487">
                  <c:v>1.0650549834473777E-3</c:v>
                </c:pt>
                <c:pt idx="488">
                  <c:v>1.0650549834473777E-3</c:v>
                </c:pt>
                <c:pt idx="489">
                  <c:v>1.0650549834473777E-3</c:v>
                </c:pt>
                <c:pt idx="490">
                  <c:v>1.0650549834473777E-3</c:v>
                </c:pt>
                <c:pt idx="491">
                  <c:v>1.0650549834473777E-3</c:v>
                </c:pt>
                <c:pt idx="492">
                  <c:v>1.0650549834473777E-3</c:v>
                </c:pt>
                <c:pt idx="493">
                  <c:v>1.0650549834473777E-3</c:v>
                </c:pt>
                <c:pt idx="494">
                  <c:v>1.0650549834473777E-3</c:v>
                </c:pt>
                <c:pt idx="495">
                  <c:v>1.0650549834473777E-3</c:v>
                </c:pt>
                <c:pt idx="496">
                  <c:v>1.0650549834473777E-3</c:v>
                </c:pt>
                <c:pt idx="497">
                  <c:v>1.0650549834473777E-3</c:v>
                </c:pt>
                <c:pt idx="498">
                  <c:v>1.0650549834473777E-3</c:v>
                </c:pt>
                <c:pt idx="499">
                  <c:v>1.0650549834473777E-3</c:v>
                </c:pt>
                <c:pt idx="500">
                  <c:v>2001</c:v>
                </c:pt>
                <c:pt idx="501">
                  <c:v>9.8274473383025982E-4</c:v>
                </c:pt>
                <c:pt idx="502">
                  <c:v>9.8274473383025982E-4</c:v>
                </c:pt>
                <c:pt idx="503">
                  <c:v>9.8274473383025982E-4</c:v>
                </c:pt>
                <c:pt idx="504">
                  <c:v>9.8274473383025982E-4</c:v>
                </c:pt>
                <c:pt idx="505">
                  <c:v>9.8274473383025982E-4</c:v>
                </c:pt>
                <c:pt idx="506">
                  <c:v>9.8274473383025982E-4</c:v>
                </c:pt>
                <c:pt idx="507">
                  <c:v>9.8274473383025982E-4</c:v>
                </c:pt>
                <c:pt idx="508">
                  <c:v>9.8274473383025982E-4</c:v>
                </c:pt>
                <c:pt idx="509">
                  <c:v>9.8274473383025982E-4</c:v>
                </c:pt>
                <c:pt idx="510">
                  <c:v>9.8274473383025982E-4</c:v>
                </c:pt>
                <c:pt idx="511">
                  <c:v>9.8274473383025982E-4</c:v>
                </c:pt>
                <c:pt idx="512">
                  <c:v>9.8274473383025982E-4</c:v>
                </c:pt>
                <c:pt idx="513">
                  <c:v>9.8274473383025982E-4</c:v>
                </c:pt>
                <c:pt idx="514">
                  <c:v>9.8274473383025982E-4</c:v>
                </c:pt>
                <c:pt idx="515">
                  <c:v>9.8274473383025982E-4</c:v>
                </c:pt>
                <c:pt idx="516">
                  <c:v>9.8274473383025982E-4</c:v>
                </c:pt>
                <c:pt idx="517">
                  <c:v>9.8274473383025982E-4</c:v>
                </c:pt>
                <c:pt idx="518">
                  <c:v>9.8274473383025982E-4</c:v>
                </c:pt>
                <c:pt idx="519">
                  <c:v>9.8274473383025982E-4</c:v>
                </c:pt>
                <c:pt idx="520">
                  <c:v>2000</c:v>
                </c:pt>
                <c:pt idx="521">
                  <c:v>8.8846806315840408E-4</c:v>
                </c:pt>
                <c:pt idx="522">
                  <c:v>8.8846806315840408E-4</c:v>
                </c:pt>
                <c:pt idx="523">
                  <c:v>8.8846806315840408E-4</c:v>
                </c:pt>
                <c:pt idx="524">
                  <c:v>8.8846806315840408E-4</c:v>
                </c:pt>
                <c:pt idx="525">
                  <c:v>8.8846806315840408E-4</c:v>
                </c:pt>
                <c:pt idx="526">
                  <c:v>8.8846806315840408E-4</c:v>
                </c:pt>
                <c:pt idx="527">
                  <c:v>8.8846806315840408E-4</c:v>
                </c:pt>
                <c:pt idx="528">
                  <c:v>8.8846806315840408E-4</c:v>
                </c:pt>
                <c:pt idx="529">
                  <c:v>8.8846806315840408E-4</c:v>
                </c:pt>
                <c:pt idx="530">
                  <c:v>8.8846806315840408E-4</c:v>
                </c:pt>
                <c:pt idx="531">
                  <c:v>8.8846806315840408E-4</c:v>
                </c:pt>
                <c:pt idx="532">
                  <c:v>8.8846806315840408E-4</c:v>
                </c:pt>
                <c:pt idx="533">
                  <c:v>8.8846806315840408E-4</c:v>
                </c:pt>
                <c:pt idx="534">
                  <c:v>8.8846806315840408E-4</c:v>
                </c:pt>
                <c:pt idx="535">
                  <c:v>8.8846806315840408E-4</c:v>
                </c:pt>
                <c:pt idx="536">
                  <c:v>8.8846806315840408E-4</c:v>
                </c:pt>
                <c:pt idx="537">
                  <c:v>8.8846806315840408E-4</c:v>
                </c:pt>
                <c:pt idx="538">
                  <c:v>8.8846806315840408E-4</c:v>
                </c:pt>
                <c:pt idx="539">
                  <c:v>8.8846806315840408E-4</c:v>
                </c:pt>
                <c:pt idx="540">
                  <c:v>1999</c:v>
                </c:pt>
                <c:pt idx="541">
                  <c:v>7.7597098909325539E-4</c:v>
                </c:pt>
                <c:pt idx="542">
                  <c:v>7.7597098909325539E-4</c:v>
                </c:pt>
                <c:pt idx="543">
                  <c:v>7.7597098909325539E-4</c:v>
                </c:pt>
                <c:pt idx="544">
                  <c:v>7.7597098909325539E-4</c:v>
                </c:pt>
                <c:pt idx="545">
                  <c:v>7.7597098909325539E-4</c:v>
                </c:pt>
                <c:pt idx="546">
                  <c:v>7.7597098909325539E-4</c:v>
                </c:pt>
                <c:pt idx="547">
                  <c:v>7.7597098909325539E-4</c:v>
                </c:pt>
                <c:pt idx="548">
                  <c:v>7.7597098909325539E-4</c:v>
                </c:pt>
                <c:pt idx="549">
                  <c:v>7.7597098909325539E-4</c:v>
                </c:pt>
                <c:pt idx="550">
                  <c:v>7.7597098909325539E-4</c:v>
                </c:pt>
                <c:pt idx="551">
                  <c:v>7.7597098909325539E-4</c:v>
                </c:pt>
                <c:pt idx="552">
                  <c:v>7.7597098909325539E-4</c:v>
                </c:pt>
                <c:pt idx="553">
                  <c:v>7.7597098909325539E-4</c:v>
                </c:pt>
                <c:pt idx="554">
                  <c:v>7.7597098909325539E-4</c:v>
                </c:pt>
                <c:pt idx="555">
                  <c:v>7.7597098909325539E-4</c:v>
                </c:pt>
                <c:pt idx="556">
                  <c:v>7.7597098909325539E-4</c:v>
                </c:pt>
                <c:pt idx="557">
                  <c:v>7.7597098909325539E-4</c:v>
                </c:pt>
                <c:pt idx="558">
                  <c:v>7.7597098909325539E-4</c:v>
                </c:pt>
                <c:pt idx="559">
                  <c:v>7.7597098909325539E-4</c:v>
                </c:pt>
                <c:pt idx="560">
                  <c:v>1998</c:v>
                </c:pt>
                <c:pt idx="561">
                  <c:v>6.3070446136117566E-4</c:v>
                </c:pt>
                <c:pt idx="562">
                  <c:v>6.3070446136117566E-4</c:v>
                </c:pt>
                <c:pt idx="563">
                  <c:v>6.3070446136117566E-4</c:v>
                </c:pt>
                <c:pt idx="564">
                  <c:v>6.3070446136117566E-4</c:v>
                </c:pt>
                <c:pt idx="565">
                  <c:v>6.3070446136117566E-4</c:v>
                </c:pt>
                <c:pt idx="566">
                  <c:v>6.3070446136117566E-4</c:v>
                </c:pt>
                <c:pt idx="567">
                  <c:v>6.3070446136117566E-4</c:v>
                </c:pt>
                <c:pt idx="568">
                  <c:v>6.3070446136117566E-4</c:v>
                </c:pt>
                <c:pt idx="569">
                  <c:v>6.3070446136117566E-4</c:v>
                </c:pt>
                <c:pt idx="570">
                  <c:v>6.3070446136117566E-4</c:v>
                </c:pt>
                <c:pt idx="571">
                  <c:v>6.3070446136117566E-4</c:v>
                </c:pt>
                <c:pt idx="572">
                  <c:v>6.3070446136117566E-4</c:v>
                </c:pt>
                <c:pt idx="573">
                  <c:v>6.3070446136117566E-4</c:v>
                </c:pt>
                <c:pt idx="574">
                  <c:v>6.3070446136117566E-4</c:v>
                </c:pt>
                <c:pt idx="575">
                  <c:v>6.3070446136117566E-4</c:v>
                </c:pt>
                <c:pt idx="576">
                  <c:v>6.3070446136117566E-4</c:v>
                </c:pt>
                <c:pt idx="577">
                  <c:v>6.3070446136117566E-4</c:v>
                </c:pt>
                <c:pt idx="578">
                  <c:v>6.3070446136117566E-4</c:v>
                </c:pt>
                <c:pt idx="579">
                  <c:v>6.3070446136117566E-4</c:v>
                </c:pt>
                <c:pt idx="580">
                  <c:v>1997</c:v>
                </c:pt>
                <c:pt idx="581">
                  <c:v>3.8480681703630392E-4</c:v>
                </c:pt>
                <c:pt idx="582">
                  <c:v>3.8480681703630392E-4</c:v>
                </c:pt>
                <c:pt idx="583">
                  <c:v>3.8480681703630392E-4</c:v>
                </c:pt>
                <c:pt idx="584">
                  <c:v>3.8480681703630392E-4</c:v>
                </c:pt>
                <c:pt idx="585">
                  <c:v>3.8480681703630392E-4</c:v>
                </c:pt>
                <c:pt idx="586">
                  <c:v>3.8480681703630392E-4</c:v>
                </c:pt>
                <c:pt idx="587">
                  <c:v>3.8480681703630392E-4</c:v>
                </c:pt>
                <c:pt idx="588">
                  <c:v>3.8480681703630392E-4</c:v>
                </c:pt>
                <c:pt idx="589">
                  <c:v>3.8480681703630392E-4</c:v>
                </c:pt>
                <c:pt idx="590">
                  <c:v>3.8480681703630392E-4</c:v>
                </c:pt>
                <c:pt idx="591">
                  <c:v>3.8480681703630392E-4</c:v>
                </c:pt>
                <c:pt idx="592">
                  <c:v>3.8480681703630392E-4</c:v>
                </c:pt>
                <c:pt idx="593">
                  <c:v>3.8480681703630392E-4</c:v>
                </c:pt>
                <c:pt idx="594">
                  <c:v>3.8480681703630392E-4</c:v>
                </c:pt>
                <c:pt idx="595">
                  <c:v>3.8480681703630392E-4</c:v>
                </c:pt>
                <c:pt idx="596">
                  <c:v>3.8480681703630392E-4</c:v>
                </c:pt>
                <c:pt idx="597">
                  <c:v>3.8480681703630392E-4</c:v>
                </c:pt>
                <c:pt idx="598">
                  <c:v>3.8480681703630392E-4</c:v>
                </c:pt>
                <c:pt idx="599">
                  <c:v>3.8480681703630392E-4</c:v>
                </c:pt>
                <c:pt idx="600">
                  <c:v>1996</c:v>
                </c:pt>
              </c:numCache>
            </c:numRef>
          </c:cat>
          <c:val>
            <c:numRef>
              <c:f>[0]!FactorES</c:f>
              <c:numCache>
                <c:formatCode>0.00%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0.75852027477535011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5E-FD4D-B6ED-1FBC63629585}"/>
            </c:ext>
          </c:extLst>
        </c:ser>
        <c:ser>
          <c:idx val="1"/>
          <c:order val="1"/>
          <c:tx>
            <c:strRef>
              <c:f>Deprecia!$BT$124</c:f>
              <c:strCache>
                <c:ptCount val="1"/>
                <c:pt idx="0">
                  <c:v>[%] de ES
V.Repos.</c:v>
                </c:pt>
              </c:strCache>
            </c:strRef>
          </c:tx>
          <c:spPr>
            <a:ln>
              <a:noFill/>
            </a:ln>
            <a:effectLst>
              <a:glow>
                <a:schemeClr val="accent1">
                  <a:alpha val="0"/>
                </a:schemeClr>
              </a:glow>
              <a:outerShdw blurRad="50800" dist="50800" sx="2000" sy="2000" algn="ctr" rotWithShape="0">
                <a:schemeClr val="bg1">
                  <a:alpha val="0"/>
                </a:schemeClr>
              </a:outerShdw>
            </a:effectLst>
          </c:spPr>
          <c:marker>
            <c:symbol val="dot"/>
            <c:size val="2"/>
            <c:spPr>
              <a:noFill/>
              <a:ln w="0">
                <a:noFill/>
              </a:ln>
              <a:effectLst>
                <a:glow>
                  <a:schemeClr val="accent1">
                    <a:alpha val="0"/>
                  </a:schemeClr>
                </a:glow>
              </a:effectLst>
            </c:spPr>
          </c:marker>
          <c:cat>
            <c:numRef>
              <c:f>[0]!AñosES</c:f>
              <c:numCache>
                <c:formatCode>0.00%</c:formatCode>
                <c:ptCount val="601"/>
                <c:pt idx="0" formatCode="General">
                  <c:v>2026</c:v>
                </c:pt>
                <c:pt idx="1">
                  <c:v>2.0859054002107689E-3</c:v>
                </c:pt>
                <c:pt idx="2">
                  <c:v>2.0859054002107689E-3</c:v>
                </c:pt>
                <c:pt idx="3">
                  <c:v>2.0859054002107689E-3</c:v>
                </c:pt>
                <c:pt idx="4">
                  <c:v>2.0859054002107689E-3</c:v>
                </c:pt>
                <c:pt idx="5">
                  <c:v>2.0859054002107689E-3</c:v>
                </c:pt>
                <c:pt idx="6">
                  <c:v>2.0859054002107689E-3</c:v>
                </c:pt>
                <c:pt idx="7">
                  <c:v>2.0859054002107689E-3</c:v>
                </c:pt>
                <c:pt idx="8">
                  <c:v>2.0859054002107689E-3</c:v>
                </c:pt>
                <c:pt idx="9">
                  <c:v>2.0859054002107689E-3</c:v>
                </c:pt>
                <c:pt idx="10">
                  <c:v>2.0859054002107689E-3</c:v>
                </c:pt>
                <c:pt idx="11">
                  <c:v>2.0859054002107689E-3</c:v>
                </c:pt>
                <c:pt idx="12">
                  <c:v>2.0859054002107689E-3</c:v>
                </c:pt>
                <c:pt idx="13">
                  <c:v>2.0859054002107689E-3</c:v>
                </c:pt>
                <c:pt idx="14">
                  <c:v>2.0859054002107689E-3</c:v>
                </c:pt>
                <c:pt idx="15">
                  <c:v>2.0859054002107689E-3</c:v>
                </c:pt>
                <c:pt idx="16">
                  <c:v>2.0859054002107689E-3</c:v>
                </c:pt>
                <c:pt idx="17">
                  <c:v>2.0859054002107689E-3</c:v>
                </c:pt>
                <c:pt idx="18">
                  <c:v>2.0859054002107689E-3</c:v>
                </c:pt>
                <c:pt idx="19">
                  <c:v>2.0859054002107689E-3</c:v>
                </c:pt>
                <c:pt idx="20" formatCode="General">
                  <c:v>2025</c:v>
                </c:pt>
                <c:pt idx="21">
                  <c:v>2.0573273028805738E-3</c:v>
                </c:pt>
                <c:pt idx="22">
                  <c:v>2.0573273028805738E-3</c:v>
                </c:pt>
                <c:pt idx="23">
                  <c:v>2.0573273028805738E-3</c:v>
                </c:pt>
                <c:pt idx="24">
                  <c:v>2.0573273028805738E-3</c:v>
                </c:pt>
                <c:pt idx="25">
                  <c:v>2.0573273028805738E-3</c:v>
                </c:pt>
                <c:pt idx="26">
                  <c:v>2.0573273028805738E-3</c:v>
                </c:pt>
                <c:pt idx="27">
                  <c:v>2.0573273028805738E-3</c:v>
                </c:pt>
                <c:pt idx="28">
                  <c:v>2.0573273028805738E-3</c:v>
                </c:pt>
                <c:pt idx="29">
                  <c:v>2.0573273028805738E-3</c:v>
                </c:pt>
                <c:pt idx="30">
                  <c:v>2.0573273028805738E-3</c:v>
                </c:pt>
                <c:pt idx="31">
                  <c:v>2.0573273028805738E-3</c:v>
                </c:pt>
                <c:pt idx="32">
                  <c:v>2.0573273028805738E-3</c:v>
                </c:pt>
                <c:pt idx="33">
                  <c:v>2.0573273028805738E-3</c:v>
                </c:pt>
                <c:pt idx="34">
                  <c:v>2.0573273028805738E-3</c:v>
                </c:pt>
                <c:pt idx="35">
                  <c:v>2.0573273028805738E-3</c:v>
                </c:pt>
                <c:pt idx="36">
                  <c:v>2.0573273028805738E-3</c:v>
                </c:pt>
                <c:pt idx="37">
                  <c:v>2.0573273028805738E-3</c:v>
                </c:pt>
                <c:pt idx="38">
                  <c:v>2.0573273028805738E-3</c:v>
                </c:pt>
                <c:pt idx="39">
                  <c:v>2.0573273028805738E-3</c:v>
                </c:pt>
                <c:pt idx="40" formatCode="General">
                  <c:v>2024</c:v>
                </c:pt>
                <c:pt idx="41">
                  <c:v>2.0281409185842537E-3</c:v>
                </c:pt>
                <c:pt idx="42">
                  <c:v>2.0281409185842537E-3</c:v>
                </c:pt>
                <c:pt idx="43">
                  <c:v>2.0281409185842537E-3</c:v>
                </c:pt>
                <c:pt idx="44">
                  <c:v>2.0281409185842537E-3</c:v>
                </c:pt>
                <c:pt idx="45">
                  <c:v>2.0281409185842537E-3</c:v>
                </c:pt>
                <c:pt idx="46">
                  <c:v>2.0281409185842537E-3</c:v>
                </c:pt>
                <c:pt idx="47">
                  <c:v>2.0281409185842537E-3</c:v>
                </c:pt>
                <c:pt idx="48">
                  <c:v>2.0281409185842537E-3</c:v>
                </c:pt>
                <c:pt idx="49">
                  <c:v>2.0281409185842537E-3</c:v>
                </c:pt>
                <c:pt idx="50">
                  <c:v>2.0281409185842537E-3</c:v>
                </c:pt>
                <c:pt idx="51">
                  <c:v>2.0281409185842537E-3</c:v>
                </c:pt>
                <c:pt idx="52">
                  <c:v>2.0281409185842537E-3</c:v>
                </c:pt>
                <c:pt idx="53">
                  <c:v>2.0281409185842537E-3</c:v>
                </c:pt>
                <c:pt idx="54">
                  <c:v>2.0281409185842537E-3</c:v>
                </c:pt>
                <c:pt idx="55">
                  <c:v>2.0281409185842537E-3</c:v>
                </c:pt>
                <c:pt idx="56">
                  <c:v>2.0281409185842537E-3</c:v>
                </c:pt>
                <c:pt idx="57">
                  <c:v>2.0281409185842537E-3</c:v>
                </c:pt>
                <c:pt idx="58">
                  <c:v>2.0281409185842537E-3</c:v>
                </c:pt>
                <c:pt idx="59">
                  <c:v>2.0281409185842537E-3</c:v>
                </c:pt>
                <c:pt idx="60" formatCode="General">
                  <c:v>2023</c:v>
                </c:pt>
                <c:pt idx="61">
                  <c:v>1.9983104412591769E-3</c:v>
                </c:pt>
                <c:pt idx="62">
                  <c:v>1.9983104412591769E-3</c:v>
                </c:pt>
                <c:pt idx="63">
                  <c:v>1.9983104412591769E-3</c:v>
                </c:pt>
                <c:pt idx="64">
                  <c:v>1.9983104412591769E-3</c:v>
                </c:pt>
                <c:pt idx="65">
                  <c:v>1.9983104412591769E-3</c:v>
                </c:pt>
                <c:pt idx="66">
                  <c:v>1.9983104412591769E-3</c:v>
                </c:pt>
                <c:pt idx="67">
                  <c:v>1.9983104412591769E-3</c:v>
                </c:pt>
                <c:pt idx="68">
                  <c:v>1.9983104412591769E-3</c:v>
                </c:pt>
                <c:pt idx="69">
                  <c:v>1.9983104412591769E-3</c:v>
                </c:pt>
                <c:pt idx="70">
                  <c:v>1.9983104412591769E-3</c:v>
                </c:pt>
                <c:pt idx="71">
                  <c:v>1.9983104412591769E-3</c:v>
                </c:pt>
                <c:pt idx="72">
                  <c:v>1.9983104412591769E-3</c:v>
                </c:pt>
                <c:pt idx="73">
                  <c:v>1.9983104412591769E-3</c:v>
                </c:pt>
                <c:pt idx="74">
                  <c:v>1.9983104412591769E-3</c:v>
                </c:pt>
                <c:pt idx="75">
                  <c:v>1.9983104412591769E-3</c:v>
                </c:pt>
                <c:pt idx="76">
                  <c:v>1.9983104412591769E-3</c:v>
                </c:pt>
                <c:pt idx="77">
                  <c:v>1.9983104412591769E-3</c:v>
                </c:pt>
                <c:pt idx="78">
                  <c:v>1.9983104412591769E-3</c:v>
                </c:pt>
                <c:pt idx="79">
                  <c:v>1.9983104412591769E-3</c:v>
                </c:pt>
                <c:pt idx="80" formatCode="General">
                  <c:v>2022</c:v>
                </c:pt>
                <c:pt idx="81">
                  <c:v>1.967796508008113E-3</c:v>
                </c:pt>
                <c:pt idx="82">
                  <c:v>1.967796508008113E-3</c:v>
                </c:pt>
                <c:pt idx="83">
                  <c:v>1.967796508008113E-3</c:v>
                </c:pt>
                <c:pt idx="84">
                  <c:v>1.967796508008113E-3</c:v>
                </c:pt>
                <c:pt idx="85">
                  <c:v>1.967796508008113E-3</c:v>
                </c:pt>
                <c:pt idx="86">
                  <c:v>1.967796508008113E-3</c:v>
                </c:pt>
                <c:pt idx="87">
                  <c:v>1.967796508008113E-3</c:v>
                </c:pt>
                <c:pt idx="88">
                  <c:v>1.967796508008113E-3</c:v>
                </c:pt>
                <c:pt idx="89">
                  <c:v>1.967796508008113E-3</c:v>
                </c:pt>
                <c:pt idx="90">
                  <c:v>1.967796508008113E-3</c:v>
                </c:pt>
                <c:pt idx="91">
                  <c:v>1.967796508008113E-3</c:v>
                </c:pt>
                <c:pt idx="92">
                  <c:v>1.967796508008113E-3</c:v>
                </c:pt>
                <c:pt idx="93">
                  <c:v>1.967796508008113E-3</c:v>
                </c:pt>
                <c:pt idx="94">
                  <c:v>1.967796508008113E-3</c:v>
                </c:pt>
                <c:pt idx="95">
                  <c:v>1.967796508008113E-3</c:v>
                </c:pt>
                <c:pt idx="96">
                  <c:v>1.967796508008113E-3</c:v>
                </c:pt>
                <c:pt idx="97">
                  <c:v>1.967796508008113E-3</c:v>
                </c:pt>
                <c:pt idx="98">
                  <c:v>1.967796508008113E-3</c:v>
                </c:pt>
                <c:pt idx="99">
                  <c:v>1.967796508008113E-3</c:v>
                </c:pt>
                <c:pt idx="100" formatCode="General">
                  <c:v>2021</c:v>
                </c:pt>
                <c:pt idx="101">
                  <c:v>1.9365556902896041E-3</c:v>
                </c:pt>
                <c:pt idx="102">
                  <c:v>1.9365556902896041E-3</c:v>
                </c:pt>
                <c:pt idx="103">
                  <c:v>1.9365556902896041E-3</c:v>
                </c:pt>
                <c:pt idx="104">
                  <c:v>1.9365556902896041E-3</c:v>
                </c:pt>
                <c:pt idx="105">
                  <c:v>1.9365556902896041E-3</c:v>
                </c:pt>
                <c:pt idx="106">
                  <c:v>1.9365556902896041E-3</c:v>
                </c:pt>
                <c:pt idx="107">
                  <c:v>1.9365556902896041E-3</c:v>
                </c:pt>
                <c:pt idx="108">
                  <c:v>1.9365556902896041E-3</c:v>
                </c:pt>
                <c:pt idx="109">
                  <c:v>1.9365556902896041E-3</c:v>
                </c:pt>
                <c:pt idx="110">
                  <c:v>1.9365556902896041E-3</c:v>
                </c:pt>
                <c:pt idx="111">
                  <c:v>1.9365556902896041E-3</c:v>
                </c:pt>
                <c:pt idx="112">
                  <c:v>1.9365556902896041E-3</c:v>
                </c:pt>
                <c:pt idx="113">
                  <c:v>1.9365556902896041E-3</c:v>
                </c:pt>
                <c:pt idx="114">
                  <c:v>1.9365556902896041E-3</c:v>
                </c:pt>
                <c:pt idx="115">
                  <c:v>1.9365556902896041E-3</c:v>
                </c:pt>
                <c:pt idx="116">
                  <c:v>1.9365556902896041E-3</c:v>
                </c:pt>
                <c:pt idx="117">
                  <c:v>1.9365556902896041E-3</c:v>
                </c:pt>
                <c:pt idx="118">
                  <c:v>1.9365556902896041E-3</c:v>
                </c:pt>
                <c:pt idx="119">
                  <c:v>1.9365556902896041E-3</c:v>
                </c:pt>
                <c:pt idx="120" formatCode="General">
                  <c:v>2020</c:v>
                </c:pt>
                <c:pt idx="121">
                  <c:v>1.9045398882231834E-3</c:v>
                </c:pt>
                <c:pt idx="122">
                  <c:v>1.9045398882231834E-3</c:v>
                </c:pt>
                <c:pt idx="123">
                  <c:v>1.9045398882231834E-3</c:v>
                </c:pt>
                <c:pt idx="124">
                  <c:v>1.9045398882231834E-3</c:v>
                </c:pt>
                <c:pt idx="125">
                  <c:v>1.9045398882231834E-3</c:v>
                </c:pt>
                <c:pt idx="126">
                  <c:v>1.9045398882231834E-3</c:v>
                </c:pt>
                <c:pt idx="127">
                  <c:v>1.9045398882231834E-3</c:v>
                </c:pt>
                <c:pt idx="128">
                  <c:v>1.9045398882231834E-3</c:v>
                </c:pt>
                <c:pt idx="129">
                  <c:v>1.9045398882231834E-3</c:v>
                </c:pt>
                <c:pt idx="130">
                  <c:v>1.9045398882231834E-3</c:v>
                </c:pt>
                <c:pt idx="131">
                  <c:v>1.9045398882231834E-3</c:v>
                </c:pt>
                <c:pt idx="132">
                  <c:v>1.9045398882231834E-3</c:v>
                </c:pt>
                <c:pt idx="133">
                  <c:v>1.9045398882231834E-3</c:v>
                </c:pt>
                <c:pt idx="134">
                  <c:v>1.9045398882231834E-3</c:v>
                </c:pt>
                <c:pt idx="135">
                  <c:v>1.9045398882231834E-3</c:v>
                </c:pt>
                <c:pt idx="136">
                  <c:v>1.9045398882231834E-3</c:v>
                </c:pt>
                <c:pt idx="137">
                  <c:v>1.9045398882231834E-3</c:v>
                </c:pt>
                <c:pt idx="138">
                  <c:v>1.9045398882231834E-3</c:v>
                </c:pt>
                <c:pt idx="139">
                  <c:v>1.9045398882231834E-3</c:v>
                </c:pt>
                <c:pt idx="140" formatCode="General">
                  <c:v>2019</c:v>
                </c:pt>
                <c:pt idx="141">
                  <c:v>1.8716956045704725E-3</c:v>
                </c:pt>
                <c:pt idx="142">
                  <c:v>1.8716956045704725E-3</c:v>
                </c:pt>
                <c:pt idx="143">
                  <c:v>1.8716956045704725E-3</c:v>
                </c:pt>
                <c:pt idx="144">
                  <c:v>1.8716956045704725E-3</c:v>
                </c:pt>
                <c:pt idx="145">
                  <c:v>1.8716956045704725E-3</c:v>
                </c:pt>
                <c:pt idx="146">
                  <c:v>1.8716956045704725E-3</c:v>
                </c:pt>
                <c:pt idx="147">
                  <c:v>1.8716956045704725E-3</c:v>
                </c:pt>
                <c:pt idx="148">
                  <c:v>1.8716956045704725E-3</c:v>
                </c:pt>
                <c:pt idx="149">
                  <c:v>1.8716956045704725E-3</c:v>
                </c:pt>
                <c:pt idx="150">
                  <c:v>1.8716956045704725E-3</c:v>
                </c:pt>
                <c:pt idx="151">
                  <c:v>1.8716956045704725E-3</c:v>
                </c:pt>
                <c:pt idx="152">
                  <c:v>1.8716956045704725E-3</c:v>
                </c:pt>
                <c:pt idx="153">
                  <c:v>1.8716956045704725E-3</c:v>
                </c:pt>
                <c:pt idx="154">
                  <c:v>1.8716956045704725E-3</c:v>
                </c:pt>
                <c:pt idx="155">
                  <c:v>1.8716956045704725E-3</c:v>
                </c:pt>
                <c:pt idx="156">
                  <c:v>1.8716956045704725E-3</c:v>
                </c:pt>
                <c:pt idx="157">
                  <c:v>1.8716956045704725E-3</c:v>
                </c:pt>
                <c:pt idx="158">
                  <c:v>1.8716956045704725E-3</c:v>
                </c:pt>
                <c:pt idx="159">
                  <c:v>1.8716956045704725E-3</c:v>
                </c:pt>
                <c:pt idx="160" formatCode="General">
                  <c:v>2018</c:v>
                </c:pt>
                <c:pt idx="161">
                  <c:v>1.8379630679684622E-3</c:v>
                </c:pt>
                <c:pt idx="162">
                  <c:v>1.8379630679684622E-3</c:v>
                </c:pt>
                <c:pt idx="163">
                  <c:v>1.8379630679684622E-3</c:v>
                </c:pt>
                <c:pt idx="164">
                  <c:v>1.8379630679684622E-3</c:v>
                </c:pt>
                <c:pt idx="165">
                  <c:v>1.8379630679684622E-3</c:v>
                </c:pt>
                <c:pt idx="166">
                  <c:v>1.8379630679684622E-3</c:v>
                </c:pt>
                <c:pt idx="167">
                  <c:v>1.8379630679684622E-3</c:v>
                </c:pt>
                <c:pt idx="168">
                  <c:v>1.8379630679684622E-3</c:v>
                </c:pt>
                <c:pt idx="169">
                  <c:v>1.8379630679684622E-3</c:v>
                </c:pt>
                <c:pt idx="170">
                  <c:v>1.8379630679684622E-3</c:v>
                </c:pt>
                <c:pt idx="171">
                  <c:v>1.8379630679684622E-3</c:v>
                </c:pt>
                <c:pt idx="172">
                  <c:v>1.8379630679684622E-3</c:v>
                </c:pt>
                <c:pt idx="173">
                  <c:v>1.8379630679684622E-3</c:v>
                </c:pt>
                <c:pt idx="174">
                  <c:v>1.8379630679684622E-3</c:v>
                </c:pt>
                <c:pt idx="175">
                  <c:v>1.8379630679684622E-3</c:v>
                </c:pt>
                <c:pt idx="176">
                  <c:v>1.8379630679684622E-3</c:v>
                </c:pt>
                <c:pt idx="177">
                  <c:v>1.8379630679684622E-3</c:v>
                </c:pt>
                <c:pt idx="178">
                  <c:v>1.8379630679684622E-3</c:v>
                </c:pt>
                <c:pt idx="179">
                  <c:v>1.8379630679684622E-3</c:v>
                </c:pt>
                <c:pt idx="180" formatCode="General">
                  <c:v>2017</c:v>
                </c:pt>
                <c:pt idx="181">
                  <c:v>1.8032751654895652E-3</c:v>
                </c:pt>
                <c:pt idx="182">
                  <c:v>1.8032751654895652E-3</c:v>
                </c:pt>
                <c:pt idx="183">
                  <c:v>1.8032751654895652E-3</c:v>
                </c:pt>
                <c:pt idx="184">
                  <c:v>1.8032751654895652E-3</c:v>
                </c:pt>
                <c:pt idx="185">
                  <c:v>1.8032751654895652E-3</c:v>
                </c:pt>
                <c:pt idx="186">
                  <c:v>1.8032751654895652E-3</c:v>
                </c:pt>
                <c:pt idx="187">
                  <c:v>1.8032751654895652E-3</c:v>
                </c:pt>
                <c:pt idx="188">
                  <c:v>1.8032751654895652E-3</c:v>
                </c:pt>
                <c:pt idx="189">
                  <c:v>1.8032751654895652E-3</c:v>
                </c:pt>
                <c:pt idx="190">
                  <c:v>1.8032751654895652E-3</c:v>
                </c:pt>
                <c:pt idx="191">
                  <c:v>1.8032751654895652E-3</c:v>
                </c:pt>
                <c:pt idx="192">
                  <c:v>1.8032751654895652E-3</c:v>
                </c:pt>
                <c:pt idx="193">
                  <c:v>1.8032751654895652E-3</c:v>
                </c:pt>
                <c:pt idx="194">
                  <c:v>1.8032751654895652E-3</c:v>
                </c:pt>
                <c:pt idx="195">
                  <c:v>1.8032751654895652E-3</c:v>
                </c:pt>
                <c:pt idx="196">
                  <c:v>1.8032751654895652E-3</c:v>
                </c:pt>
                <c:pt idx="197">
                  <c:v>1.8032751654895652E-3</c:v>
                </c:pt>
                <c:pt idx="198">
                  <c:v>1.8032751654895652E-3</c:v>
                </c:pt>
                <c:pt idx="199">
                  <c:v>1.8032751654895652E-3</c:v>
                </c:pt>
                <c:pt idx="200" formatCode="General">
                  <c:v>2016</c:v>
                </c:pt>
                <c:pt idx="201">
                  <c:v>1.7675561315173838E-3</c:v>
                </c:pt>
                <c:pt idx="202">
                  <c:v>1.7675561315173838E-3</c:v>
                </c:pt>
                <c:pt idx="203">
                  <c:v>1.7675561315173838E-3</c:v>
                </c:pt>
                <c:pt idx="204">
                  <c:v>1.7675561315173838E-3</c:v>
                </c:pt>
                <c:pt idx="205">
                  <c:v>1.7675561315173838E-3</c:v>
                </c:pt>
                <c:pt idx="206">
                  <c:v>1.7675561315173838E-3</c:v>
                </c:pt>
                <c:pt idx="207">
                  <c:v>1.7675561315173838E-3</c:v>
                </c:pt>
                <c:pt idx="208">
                  <c:v>1.7675561315173838E-3</c:v>
                </c:pt>
                <c:pt idx="209">
                  <c:v>1.7675561315173838E-3</c:v>
                </c:pt>
                <c:pt idx="210">
                  <c:v>1.7675561315173838E-3</c:v>
                </c:pt>
                <c:pt idx="211">
                  <c:v>1.7675561315173838E-3</c:v>
                </c:pt>
                <c:pt idx="212">
                  <c:v>1.7675561315173838E-3</c:v>
                </c:pt>
                <c:pt idx="213">
                  <c:v>1.7675561315173838E-3</c:v>
                </c:pt>
                <c:pt idx="214">
                  <c:v>1.7675561315173838E-3</c:v>
                </c:pt>
                <c:pt idx="215">
                  <c:v>1.7675561315173838E-3</c:v>
                </c:pt>
                <c:pt idx="216">
                  <c:v>1.7675561315173838E-3</c:v>
                </c:pt>
                <c:pt idx="217">
                  <c:v>1.7675561315173838E-3</c:v>
                </c:pt>
                <c:pt idx="218">
                  <c:v>1.7675561315173838E-3</c:v>
                </c:pt>
                <c:pt idx="219">
                  <c:v>1.7675561315173838E-3</c:v>
                </c:pt>
                <c:pt idx="220" formatCode="General">
                  <c:v>2015</c:v>
                </c:pt>
                <c:pt idx="221">
                  <c:v>1.7307199216385239E-3</c:v>
                </c:pt>
                <c:pt idx="222">
                  <c:v>1.7307199216385239E-3</c:v>
                </c:pt>
                <c:pt idx="223">
                  <c:v>1.7307199216385239E-3</c:v>
                </c:pt>
                <c:pt idx="224">
                  <c:v>1.7307199216385239E-3</c:v>
                </c:pt>
                <c:pt idx="225">
                  <c:v>1.7307199216385239E-3</c:v>
                </c:pt>
                <c:pt idx="226">
                  <c:v>1.7307199216385239E-3</c:v>
                </c:pt>
                <c:pt idx="227">
                  <c:v>1.7307199216385239E-3</c:v>
                </c:pt>
                <c:pt idx="228">
                  <c:v>1.7307199216385239E-3</c:v>
                </c:pt>
                <c:pt idx="229">
                  <c:v>1.7307199216385239E-3</c:v>
                </c:pt>
                <c:pt idx="230">
                  <c:v>1.7307199216385239E-3</c:v>
                </c:pt>
                <c:pt idx="231">
                  <c:v>1.7307199216385239E-3</c:v>
                </c:pt>
                <c:pt idx="232">
                  <c:v>1.7307199216385239E-3</c:v>
                </c:pt>
                <c:pt idx="233">
                  <c:v>1.7307199216385239E-3</c:v>
                </c:pt>
                <c:pt idx="234">
                  <c:v>1.7307199216385239E-3</c:v>
                </c:pt>
                <c:pt idx="235">
                  <c:v>1.7307199216385239E-3</c:v>
                </c:pt>
                <c:pt idx="236">
                  <c:v>1.7307199216385239E-3</c:v>
                </c:pt>
                <c:pt idx="237">
                  <c:v>1.7307199216385239E-3</c:v>
                </c:pt>
                <c:pt idx="238">
                  <c:v>1.7307199216385239E-3</c:v>
                </c:pt>
                <c:pt idx="239">
                  <c:v>1.7307199216385239E-3</c:v>
                </c:pt>
                <c:pt idx="240" formatCode="General">
                  <c:v>2014</c:v>
                </c:pt>
                <c:pt idx="241">
                  <c:v>1.6926681742938043E-3</c:v>
                </c:pt>
                <c:pt idx="242">
                  <c:v>1.6926681742938043E-3</c:v>
                </c:pt>
                <c:pt idx="243">
                  <c:v>1.6926681742938043E-3</c:v>
                </c:pt>
                <c:pt idx="244">
                  <c:v>1.6926681742938043E-3</c:v>
                </c:pt>
                <c:pt idx="245">
                  <c:v>1.6926681742938043E-3</c:v>
                </c:pt>
                <c:pt idx="246">
                  <c:v>1.6926681742938043E-3</c:v>
                </c:pt>
                <c:pt idx="247">
                  <c:v>1.6926681742938043E-3</c:v>
                </c:pt>
                <c:pt idx="248">
                  <c:v>1.6926681742938043E-3</c:v>
                </c:pt>
                <c:pt idx="249">
                  <c:v>1.6926681742938043E-3</c:v>
                </c:pt>
                <c:pt idx="250">
                  <c:v>1.6926681742938043E-3</c:v>
                </c:pt>
                <c:pt idx="251">
                  <c:v>1.6926681742938043E-3</c:v>
                </c:pt>
                <c:pt idx="252">
                  <c:v>1.6926681742938043E-3</c:v>
                </c:pt>
                <c:pt idx="253">
                  <c:v>1.6926681742938043E-3</c:v>
                </c:pt>
                <c:pt idx="254">
                  <c:v>1.6926681742938043E-3</c:v>
                </c:pt>
                <c:pt idx="255">
                  <c:v>1.6926681742938043E-3</c:v>
                </c:pt>
                <c:pt idx="256">
                  <c:v>1.6926681742938043E-3</c:v>
                </c:pt>
                <c:pt idx="257">
                  <c:v>1.6926681742938043E-3</c:v>
                </c:pt>
                <c:pt idx="258">
                  <c:v>1.6926681742938043E-3</c:v>
                </c:pt>
                <c:pt idx="259">
                  <c:v>1.6926681742938043E-3</c:v>
                </c:pt>
                <c:pt idx="260" formatCode="General">
                  <c:v>2013</c:v>
                </c:pt>
                <c:pt idx="261">
                  <c:v>1.6532876254481438E-3</c:v>
                </c:pt>
                <c:pt idx="262">
                  <c:v>1.6532876254481438E-3</c:v>
                </c:pt>
                <c:pt idx="263">
                  <c:v>1.6532876254481438E-3</c:v>
                </c:pt>
                <c:pt idx="264">
                  <c:v>1.6532876254481438E-3</c:v>
                </c:pt>
                <c:pt idx="265">
                  <c:v>1.6532876254481438E-3</c:v>
                </c:pt>
                <c:pt idx="266">
                  <c:v>1.6532876254481438E-3</c:v>
                </c:pt>
                <c:pt idx="267">
                  <c:v>1.6532876254481438E-3</c:v>
                </c:pt>
                <c:pt idx="268">
                  <c:v>1.6532876254481438E-3</c:v>
                </c:pt>
                <c:pt idx="269">
                  <c:v>1.6532876254481438E-3</c:v>
                </c:pt>
                <c:pt idx="270">
                  <c:v>1.6532876254481438E-3</c:v>
                </c:pt>
                <c:pt idx="271">
                  <c:v>1.6532876254481438E-3</c:v>
                </c:pt>
                <c:pt idx="272">
                  <c:v>1.6532876254481438E-3</c:v>
                </c:pt>
                <c:pt idx="273">
                  <c:v>1.6532876254481438E-3</c:v>
                </c:pt>
                <c:pt idx="274">
                  <c:v>1.6532876254481438E-3</c:v>
                </c:pt>
                <c:pt idx="275">
                  <c:v>1.6532876254481438E-3</c:v>
                </c:pt>
                <c:pt idx="276">
                  <c:v>1.6532876254481438E-3</c:v>
                </c:pt>
                <c:pt idx="277">
                  <c:v>1.6532876254481438E-3</c:v>
                </c:pt>
                <c:pt idx="278">
                  <c:v>1.6532876254481438E-3</c:v>
                </c:pt>
                <c:pt idx="279">
                  <c:v>1.6532876254481438E-3</c:v>
                </c:pt>
                <c:pt idx="280" formatCode="General">
                  <c:v>2012</c:v>
                </c:pt>
                <c:pt idx="281">
                  <c:v>1.6124467863759873E-3</c:v>
                </c:pt>
                <c:pt idx="282">
                  <c:v>1.6124467863759873E-3</c:v>
                </c:pt>
                <c:pt idx="283">
                  <c:v>1.6124467863759873E-3</c:v>
                </c:pt>
                <c:pt idx="284">
                  <c:v>1.6124467863759873E-3</c:v>
                </c:pt>
                <c:pt idx="285">
                  <c:v>1.6124467863759873E-3</c:v>
                </c:pt>
                <c:pt idx="286">
                  <c:v>1.6124467863759873E-3</c:v>
                </c:pt>
                <c:pt idx="287">
                  <c:v>1.6124467863759873E-3</c:v>
                </c:pt>
                <c:pt idx="288">
                  <c:v>1.6124467863759873E-3</c:v>
                </c:pt>
                <c:pt idx="289">
                  <c:v>1.6124467863759873E-3</c:v>
                </c:pt>
                <c:pt idx="290">
                  <c:v>1.6124467863759873E-3</c:v>
                </c:pt>
                <c:pt idx="291">
                  <c:v>1.6124467863759873E-3</c:v>
                </c:pt>
                <c:pt idx="292">
                  <c:v>1.6124467863759873E-3</c:v>
                </c:pt>
                <c:pt idx="293">
                  <c:v>1.6124467863759873E-3</c:v>
                </c:pt>
                <c:pt idx="294">
                  <c:v>1.6124467863759873E-3</c:v>
                </c:pt>
                <c:pt idx="295">
                  <c:v>1.6124467863759873E-3</c:v>
                </c:pt>
                <c:pt idx="296">
                  <c:v>1.6124467863759873E-3</c:v>
                </c:pt>
                <c:pt idx="297">
                  <c:v>1.6124467863759873E-3</c:v>
                </c:pt>
                <c:pt idx="298">
                  <c:v>1.6124467863759873E-3</c:v>
                </c:pt>
                <c:pt idx="299">
                  <c:v>1.6124467863759873E-3</c:v>
                </c:pt>
                <c:pt idx="300" formatCode="General">
                  <c:v>2011</c:v>
                </c:pt>
                <c:pt idx="301">
                  <c:v>1.5699916117458078E-3</c:v>
                </c:pt>
                <c:pt idx="302">
                  <c:v>1.5699916117458078E-3</c:v>
                </c:pt>
                <c:pt idx="303">
                  <c:v>1.5699916117458078E-3</c:v>
                </c:pt>
                <c:pt idx="304">
                  <c:v>1.5699916117458078E-3</c:v>
                </c:pt>
                <c:pt idx="305">
                  <c:v>1.5699916117458078E-3</c:v>
                </c:pt>
                <c:pt idx="306">
                  <c:v>1.5699916117458078E-3</c:v>
                </c:pt>
                <c:pt idx="307">
                  <c:v>1.5699916117458078E-3</c:v>
                </c:pt>
                <c:pt idx="308">
                  <c:v>1.5699916117458078E-3</c:v>
                </c:pt>
                <c:pt idx="309">
                  <c:v>1.5699916117458078E-3</c:v>
                </c:pt>
                <c:pt idx="310">
                  <c:v>1.5699916117458078E-3</c:v>
                </c:pt>
                <c:pt idx="311">
                  <c:v>1.5699916117458078E-3</c:v>
                </c:pt>
                <c:pt idx="312">
                  <c:v>1.5699916117458078E-3</c:v>
                </c:pt>
                <c:pt idx="313">
                  <c:v>1.5699916117458078E-3</c:v>
                </c:pt>
                <c:pt idx="314">
                  <c:v>1.5699916117458078E-3</c:v>
                </c:pt>
                <c:pt idx="315">
                  <c:v>1.5699916117458078E-3</c:v>
                </c:pt>
                <c:pt idx="316">
                  <c:v>1.5699916117458078E-3</c:v>
                </c:pt>
                <c:pt idx="317">
                  <c:v>1.5699916117458078E-3</c:v>
                </c:pt>
                <c:pt idx="318">
                  <c:v>1.5699916117458078E-3</c:v>
                </c:pt>
                <c:pt idx="319">
                  <c:v>1.5699916117458078E-3</c:v>
                </c:pt>
                <c:pt idx="320" formatCode="General">
                  <c:v>2010</c:v>
                </c:pt>
                <c:pt idx="321">
                  <c:v>1.5257397575907494E-3</c:v>
                </c:pt>
                <c:pt idx="322">
                  <c:v>1.5257397575907494E-3</c:v>
                </c:pt>
                <c:pt idx="323">
                  <c:v>1.5257397575907494E-3</c:v>
                </c:pt>
                <c:pt idx="324">
                  <c:v>1.5257397575907494E-3</c:v>
                </c:pt>
                <c:pt idx="325">
                  <c:v>1.5257397575907494E-3</c:v>
                </c:pt>
                <c:pt idx="326">
                  <c:v>1.5257397575907494E-3</c:v>
                </c:pt>
                <c:pt idx="327">
                  <c:v>1.5257397575907494E-3</c:v>
                </c:pt>
                <c:pt idx="328">
                  <c:v>1.5257397575907494E-3</c:v>
                </c:pt>
                <c:pt idx="329">
                  <c:v>1.5257397575907494E-3</c:v>
                </c:pt>
                <c:pt idx="330">
                  <c:v>1.5257397575907494E-3</c:v>
                </c:pt>
                <c:pt idx="331">
                  <c:v>1.5257397575907494E-3</c:v>
                </c:pt>
                <c:pt idx="332">
                  <c:v>1.5257397575907494E-3</c:v>
                </c:pt>
                <c:pt idx="333">
                  <c:v>1.5257397575907494E-3</c:v>
                </c:pt>
                <c:pt idx="334">
                  <c:v>1.5257397575907494E-3</c:v>
                </c:pt>
                <c:pt idx="335">
                  <c:v>1.5257397575907494E-3</c:v>
                </c:pt>
                <c:pt idx="336">
                  <c:v>1.5257397575907494E-3</c:v>
                </c:pt>
                <c:pt idx="337">
                  <c:v>1.5257397575907494E-3</c:v>
                </c:pt>
                <c:pt idx="338">
                  <c:v>1.5257397575907494E-3</c:v>
                </c:pt>
                <c:pt idx="339">
                  <c:v>1.5257397575907494E-3</c:v>
                </c:pt>
                <c:pt idx="340">
                  <c:v>2009</c:v>
                </c:pt>
                <c:pt idx="341">
                  <c:v>1.4794728271127877E-3</c:v>
                </c:pt>
                <c:pt idx="342">
                  <c:v>1.4794728271127877E-3</c:v>
                </c:pt>
                <c:pt idx="343">
                  <c:v>1.4794728271127877E-3</c:v>
                </c:pt>
                <c:pt idx="344">
                  <c:v>1.4794728271127877E-3</c:v>
                </c:pt>
                <c:pt idx="345">
                  <c:v>1.4794728271127877E-3</c:v>
                </c:pt>
                <c:pt idx="346">
                  <c:v>1.4794728271127877E-3</c:v>
                </c:pt>
                <c:pt idx="347">
                  <c:v>1.4794728271127877E-3</c:v>
                </c:pt>
                <c:pt idx="348">
                  <c:v>1.4794728271127877E-3</c:v>
                </c:pt>
                <c:pt idx="349">
                  <c:v>1.4794728271127877E-3</c:v>
                </c:pt>
                <c:pt idx="350">
                  <c:v>1.4794728271127877E-3</c:v>
                </c:pt>
                <c:pt idx="351">
                  <c:v>1.4794728271127877E-3</c:v>
                </c:pt>
                <c:pt idx="352">
                  <c:v>1.4794728271127877E-3</c:v>
                </c:pt>
                <c:pt idx="353">
                  <c:v>1.4794728271127877E-3</c:v>
                </c:pt>
                <c:pt idx="354">
                  <c:v>1.4794728271127877E-3</c:v>
                </c:pt>
                <c:pt idx="355">
                  <c:v>1.4794728271127877E-3</c:v>
                </c:pt>
                <c:pt idx="356">
                  <c:v>1.4794728271127877E-3</c:v>
                </c:pt>
                <c:pt idx="357">
                  <c:v>1.4794728271127877E-3</c:v>
                </c:pt>
                <c:pt idx="358">
                  <c:v>1.4794728271127877E-3</c:v>
                </c:pt>
                <c:pt idx="359">
                  <c:v>1.4794728271127877E-3</c:v>
                </c:pt>
                <c:pt idx="360">
                  <c:v>2008</c:v>
                </c:pt>
                <c:pt idx="361">
                  <c:v>1.4309256738679666E-3</c:v>
                </c:pt>
                <c:pt idx="362">
                  <c:v>1.4309256738679666E-3</c:v>
                </c:pt>
                <c:pt idx="363">
                  <c:v>1.4309256738679666E-3</c:v>
                </c:pt>
                <c:pt idx="364">
                  <c:v>1.4309256738679666E-3</c:v>
                </c:pt>
                <c:pt idx="365">
                  <c:v>1.4309256738679666E-3</c:v>
                </c:pt>
                <c:pt idx="366">
                  <c:v>1.4309256738679666E-3</c:v>
                </c:pt>
                <c:pt idx="367">
                  <c:v>1.4309256738679666E-3</c:v>
                </c:pt>
                <c:pt idx="368">
                  <c:v>1.4309256738679666E-3</c:v>
                </c:pt>
                <c:pt idx="369">
                  <c:v>1.4309256738679666E-3</c:v>
                </c:pt>
                <c:pt idx="370">
                  <c:v>1.4309256738679666E-3</c:v>
                </c:pt>
                <c:pt idx="371">
                  <c:v>1.4309256738679666E-3</c:v>
                </c:pt>
                <c:pt idx="372">
                  <c:v>1.4309256738679666E-3</c:v>
                </c:pt>
                <c:pt idx="373">
                  <c:v>1.4309256738679666E-3</c:v>
                </c:pt>
                <c:pt idx="374">
                  <c:v>1.4309256738679666E-3</c:v>
                </c:pt>
                <c:pt idx="375">
                  <c:v>1.4309256738679666E-3</c:v>
                </c:pt>
                <c:pt idx="376">
                  <c:v>1.4309256738679666E-3</c:v>
                </c:pt>
                <c:pt idx="377">
                  <c:v>1.4309256738679666E-3</c:v>
                </c:pt>
                <c:pt idx="378">
                  <c:v>1.4309256738679666E-3</c:v>
                </c:pt>
                <c:pt idx="379">
                  <c:v>1.4309256738679666E-3</c:v>
                </c:pt>
                <c:pt idx="380">
                  <c:v>2007</c:v>
                </c:pt>
                <c:pt idx="381">
                  <c:v>1.379771278265851E-3</c:v>
                </c:pt>
                <c:pt idx="382">
                  <c:v>1.379771278265851E-3</c:v>
                </c:pt>
                <c:pt idx="383">
                  <c:v>1.379771278265851E-3</c:v>
                </c:pt>
                <c:pt idx="384">
                  <c:v>1.379771278265851E-3</c:v>
                </c:pt>
                <c:pt idx="385">
                  <c:v>1.379771278265851E-3</c:v>
                </c:pt>
                <c:pt idx="386">
                  <c:v>1.379771278265851E-3</c:v>
                </c:pt>
                <c:pt idx="387">
                  <c:v>1.379771278265851E-3</c:v>
                </c:pt>
                <c:pt idx="388">
                  <c:v>1.379771278265851E-3</c:v>
                </c:pt>
                <c:pt idx="389">
                  <c:v>1.379771278265851E-3</c:v>
                </c:pt>
                <c:pt idx="390">
                  <c:v>1.379771278265851E-3</c:v>
                </c:pt>
                <c:pt idx="391">
                  <c:v>1.379771278265851E-3</c:v>
                </c:pt>
                <c:pt idx="392">
                  <c:v>1.379771278265851E-3</c:v>
                </c:pt>
                <c:pt idx="393">
                  <c:v>1.379771278265851E-3</c:v>
                </c:pt>
                <c:pt idx="394">
                  <c:v>1.379771278265851E-3</c:v>
                </c:pt>
                <c:pt idx="395">
                  <c:v>1.379771278265851E-3</c:v>
                </c:pt>
                <c:pt idx="396">
                  <c:v>1.379771278265851E-3</c:v>
                </c:pt>
                <c:pt idx="397">
                  <c:v>1.379771278265851E-3</c:v>
                </c:pt>
                <c:pt idx="398">
                  <c:v>1.379771278265851E-3</c:v>
                </c:pt>
                <c:pt idx="399">
                  <c:v>1.379771278265851E-3</c:v>
                </c:pt>
                <c:pt idx="400">
                  <c:v>2006</c:v>
                </c:pt>
                <c:pt idx="401">
                  <c:v>1.3255987419987514E-3</c:v>
                </c:pt>
                <c:pt idx="402">
                  <c:v>1.3255987419987514E-3</c:v>
                </c:pt>
                <c:pt idx="403">
                  <c:v>1.3255987419987514E-3</c:v>
                </c:pt>
                <c:pt idx="404">
                  <c:v>1.3255987419987514E-3</c:v>
                </c:pt>
                <c:pt idx="405">
                  <c:v>1.3255987419987514E-3</c:v>
                </c:pt>
                <c:pt idx="406">
                  <c:v>1.3255987419987514E-3</c:v>
                </c:pt>
                <c:pt idx="407">
                  <c:v>1.3255987419987514E-3</c:v>
                </c:pt>
                <c:pt idx="408">
                  <c:v>1.3255987419987514E-3</c:v>
                </c:pt>
                <c:pt idx="409">
                  <c:v>1.3255987419987514E-3</c:v>
                </c:pt>
                <c:pt idx="410">
                  <c:v>1.3255987419987514E-3</c:v>
                </c:pt>
                <c:pt idx="411">
                  <c:v>1.3255987419987514E-3</c:v>
                </c:pt>
                <c:pt idx="412">
                  <c:v>1.3255987419987514E-3</c:v>
                </c:pt>
                <c:pt idx="413">
                  <c:v>1.3255987419987514E-3</c:v>
                </c:pt>
                <c:pt idx="414">
                  <c:v>1.3255987419987514E-3</c:v>
                </c:pt>
                <c:pt idx="415">
                  <c:v>1.3255987419987514E-3</c:v>
                </c:pt>
                <c:pt idx="416">
                  <c:v>1.3255987419987514E-3</c:v>
                </c:pt>
                <c:pt idx="417">
                  <c:v>1.3255987419987514E-3</c:v>
                </c:pt>
                <c:pt idx="418">
                  <c:v>1.3255987419987514E-3</c:v>
                </c:pt>
                <c:pt idx="419">
                  <c:v>1.3255987419987514E-3</c:v>
                </c:pt>
                <c:pt idx="420">
                  <c:v>2005</c:v>
                </c:pt>
                <c:pt idx="421">
                  <c:v>1.2678801591201037E-3</c:v>
                </c:pt>
                <c:pt idx="422">
                  <c:v>1.2678801591201037E-3</c:v>
                </c:pt>
                <c:pt idx="423">
                  <c:v>1.2678801591201037E-3</c:v>
                </c:pt>
                <c:pt idx="424">
                  <c:v>1.2678801591201037E-3</c:v>
                </c:pt>
                <c:pt idx="425">
                  <c:v>1.2678801591201037E-3</c:v>
                </c:pt>
                <c:pt idx="426">
                  <c:v>1.2678801591201037E-3</c:v>
                </c:pt>
                <c:pt idx="427">
                  <c:v>1.2678801591201037E-3</c:v>
                </c:pt>
                <c:pt idx="428">
                  <c:v>1.2678801591201037E-3</c:v>
                </c:pt>
                <c:pt idx="429">
                  <c:v>1.2678801591201037E-3</c:v>
                </c:pt>
                <c:pt idx="430">
                  <c:v>1.2678801591201037E-3</c:v>
                </c:pt>
                <c:pt idx="431">
                  <c:v>1.2678801591201037E-3</c:v>
                </c:pt>
                <c:pt idx="432">
                  <c:v>1.2678801591201037E-3</c:v>
                </c:pt>
                <c:pt idx="433">
                  <c:v>1.2678801591201037E-3</c:v>
                </c:pt>
                <c:pt idx="434">
                  <c:v>1.2678801591201037E-3</c:v>
                </c:pt>
                <c:pt idx="435">
                  <c:v>1.2678801591201037E-3</c:v>
                </c:pt>
                <c:pt idx="436">
                  <c:v>1.2678801591201037E-3</c:v>
                </c:pt>
                <c:pt idx="437">
                  <c:v>1.2678801591201037E-3</c:v>
                </c:pt>
                <c:pt idx="438">
                  <c:v>1.2678801591201037E-3</c:v>
                </c:pt>
                <c:pt idx="439">
                  <c:v>1.2678801591201037E-3</c:v>
                </c:pt>
                <c:pt idx="440">
                  <c:v>2004</c:v>
                </c:pt>
                <c:pt idx="441">
                  <c:v>1.2059186504830067E-3</c:v>
                </c:pt>
                <c:pt idx="442">
                  <c:v>1.2059186504830067E-3</c:v>
                </c:pt>
                <c:pt idx="443">
                  <c:v>1.2059186504830067E-3</c:v>
                </c:pt>
                <c:pt idx="444">
                  <c:v>1.2059186504830067E-3</c:v>
                </c:pt>
                <c:pt idx="445">
                  <c:v>1.2059186504830067E-3</c:v>
                </c:pt>
                <c:pt idx="446">
                  <c:v>1.2059186504830067E-3</c:v>
                </c:pt>
                <c:pt idx="447">
                  <c:v>1.2059186504830067E-3</c:v>
                </c:pt>
                <c:pt idx="448">
                  <c:v>1.2059186504830067E-3</c:v>
                </c:pt>
                <c:pt idx="449">
                  <c:v>1.2059186504830067E-3</c:v>
                </c:pt>
                <c:pt idx="450">
                  <c:v>1.2059186504830067E-3</c:v>
                </c:pt>
                <c:pt idx="451">
                  <c:v>1.2059186504830067E-3</c:v>
                </c:pt>
                <c:pt idx="452">
                  <c:v>1.2059186504830067E-3</c:v>
                </c:pt>
                <c:pt idx="453">
                  <c:v>1.2059186504830067E-3</c:v>
                </c:pt>
                <c:pt idx="454">
                  <c:v>1.2059186504830067E-3</c:v>
                </c:pt>
                <c:pt idx="455">
                  <c:v>1.2059186504830067E-3</c:v>
                </c:pt>
                <c:pt idx="456">
                  <c:v>1.2059186504830067E-3</c:v>
                </c:pt>
                <c:pt idx="457">
                  <c:v>1.2059186504830067E-3</c:v>
                </c:pt>
                <c:pt idx="458">
                  <c:v>1.2059186504830067E-3</c:v>
                </c:pt>
                <c:pt idx="459">
                  <c:v>1.2059186504830067E-3</c:v>
                </c:pt>
                <c:pt idx="460">
                  <c:v>2003</c:v>
                </c:pt>
                <c:pt idx="461">
                  <c:v>1.1387626251301685E-3</c:v>
                </c:pt>
                <c:pt idx="462">
                  <c:v>1.1387626251301685E-3</c:v>
                </c:pt>
                <c:pt idx="463">
                  <c:v>1.1387626251301685E-3</c:v>
                </c:pt>
                <c:pt idx="464">
                  <c:v>1.1387626251301685E-3</c:v>
                </c:pt>
                <c:pt idx="465">
                  <c:v>1.1387626251301685E-3</c:v>
                </c:pt>
                <c:pt idx="466">
                  <c:v>1.1387626251301685E-3</c:v>
                </c:pt>
                <c:pt idx="467">
                  <c:v>1.1387626251301685E-3</c:v>
                </c:pt>
                <c:pt idx="468">
                  <c:v>1.1387626251301685E-3</c:v>
                </c:pt>
                <c:pt idx="469">
                  <c:v>1.1387626251301685E-3</c:v>
                </c:pt>
                <c:pt idx="470">
                  <c:v>1.1387626251301685E-3</c:v>
                </c:pt>
                <c:pt idx="471">
                  <c:v>1.1387626251301685E-3</c:v>
                </c:pt>
                <c:pt idx="472">
                  <c:v>1.1387626251301685E-3</c:v>
                </c:pt>
                <c:pt idx="473">
                  <c:v>1.1387626251301685E-3</c:v>
                </c:pt>
                <c:pt idx="474">
                  <c:v>1.1387626251301685E-3</c:v>
                </c:pt>
                <c:pt idx="475">
                  <c:v>1.1387626251301685E-3</c:v>
                </c:pt>
                <c:pt idx="476">
                  <c:v>1.1387626251301685E-3</c:v>
                </c:pt>
                <c:pt idx="477">
                  <c:v>1.1387626251301685E-3</c:v>
                </c:pt>
                <c:pt idx="478">
                  <c:v>1.1387626251301685E-3</c:v>
                </c:pt>
                <c:pt idx="479">
                  <c:v>1.1387626251301685E-3</c:v>
                </c:pt>
                <c:pt idx="480">
                  <c:v>2002</c:v>
                </c:pt>
                <c:pt idx="481">
                  <c:v>1.0650549834473777E-3</c:v>
                </c:pt>
                <c:pt idx="482">
                  <c:v>1.0650549834473777E-3</c:v>
                </c:pt>
                <c:pt idx="483">
                  <c:v>1.0650549834473777E-3</c:v>
                </c:pt>
                <c:pt idx="484">
                  <c:v>1.0650549834473777E-3</c:v>
                </c:pt>
                <c:pt idx="485">
                  <c:v>1.0650549834473777E-3</c:v>
                </c:pt>
                <c:pt idx="486">
                  <c:v>1.0650549834473777E-3</c:v>
                </c:pt>
                <c:pt idx="487">
                  <c:v>1.0650549834473777E-3</c:v>
                </c:pt>
                <c:pt idx="488">
                  <c:v>1.0650549834473777E-3</c:v>
                </c:pt>
                <c:pt idx="489">
                  <c:v>1.0650549834473777E-3</c:v>
                </c:pt>
                <c:pt idx="490">
                  <c:v>1.0650549834473777E-3</c:v>
                </c:pt>
                <c:pt idx="491">
                  <c:v>1.0650549834473777E-3</c:v>
                </c:pt>
                <c:pt idx="492">
                  <c:v>1.0650549834473777E-3</c:v>
                </c:pt>
                <c:pt idx="493">
                  <c:v>1.0650549834473777E-3</c:v>
                </c:pt>
                <c:pt idx="494">
                  <c:v>1.0650549834473777E-3</c:v>
                </c:pt>
                <c:pt idx="495">
                  <c:v>1.0650549834473777E-3</c:v>
                </c:pt>
                <c:pt idx="496">
                  <c:v>1.0650549834473777E-3</c:v>
                </c:pt>
                <c:pt idx="497">
                  <c:v>1.0650549834473777E-3</c:v>
                </c:pt>
                <c:pt idx="498">
                  <c:v>1.0650549834473777E-3</c:v>
                </c:pt>
                <c:pt idx="499">
                  <c:v>1.0650549834473777E-3</c:v>
                </c:pt>
                <c:pt idx="500">
                  <c:v>2001</c:v>
                </c:pt>
                <c:pt idx="501">
                  <c:v>9.8274473383025982E-4</c:v>
                </c:pt>
                <c:pt idx="502">
                  <c:v>9.8274473383025982E-4</c:v>
                </c:pt>
                <c:pt idx="503">
                  <c:v>9.8274473383025982E-4</c:v>
                </c:pt>
                <c:pt idx="504">
                  <c:v>9.8274473383025982E-4</c:v>
                </c:pt>
                <c:pt idx="505">
                  <c:v>9.8274473383025982E-4</c:v>
                </c:pt>
                <c:pt idx="506">
                  <c:v>9.8274473383025982E-4</c:v>
                </c:pt>
                <c:pt idx="507">
                  <c:v>9.8274473383025982E-4</c:v>
                </c:pt>
                <c:pt idx="508">
                  <c:v>9.8274473383025982E-4</c:v>
                </c:pt>
                <c:pt idx="509">
                  <c:v>9.8274473383025982E-4</c:v>
                </c:pt>
                <c:pt idx="510">
                  <c:v>9.8274473383025982E-4</c:v>
                </c:pt>
                <c:pt idx="511">
                  <c:v>9.8274473383025982E-4</c:v>
                </c:pt>
                <c:pt idx="512">
                  <c:v>9.8274473383025982E-4</c:v>
                </c:pt>
                <c:pt idx="513">
                  <c:v>9.8274473383025982E-4</c:v>
                </c:pt>
                <c:pt idx="514">
                  <c:v>9.8274473383025982E-4</c:v>
                </c:pt>
                <c:pt idx="515">
                  <c:v>9.8274473383025982E-4</c:v>
                </c:pt>
                <c:pt idx="516">
                  <c:v>9.8274473383025982E-4</c:v>
                </c:pt>
                <c:pt idx="517">
                  <c:v>9.8274473383025982E-4</c:v>
                </c:pt>
                <c:pt idx="518">
                  <c:v>9.8274473383025982E-4</c:v>
                </c:pt>
                <c:pt idx="519">
                  <c:v>9.8274473383025982E-4</c:v>
                </c:pt>
                <c:pt idx="520">
                  <c:v>2000</c:v>
                </c:pt>
                <c:pt idx="521">
                  <c:v>8.8846806315840408E-4</c:v>
                </c:pt>
                <c:pt idx="522">
                  <c:v>8.8846806315840408E-4</c:v>
                </c:pt>
                <c:pt idx="523">
                  <c:v>8.8846806315840408E-4</c:v>
                </c:pt>
                <c:pt idx="524">
                  <c:v>8.8846806315840408E-4</c:v>
                </c:pt>
                <c:pt idx="525">
                  <c:v>8.8846806315840408E-4</c:v>
                </c:pt>
                <c:pt idx="526">
                  <c:v>8.8846806315840408E-4</c:v>
                </c:pt>
                <c:pt idx="527">
                  <c:v>8.8846806315840408E-4</c:v>
                </c:pt>
                <c:pt idx="528">
                  <c:v>8.8846806315840408E-4</c:v>
                </c:pt>
                <c:pt idx="529">
                  <c:v>8.8846806315840408E-4</c:v>
                </c:pt>
                <c:pt idx="530">
                  <c:v>8.8846806315840408E-4</c:v>
                </c:pt>
                <c:pt idx="531">
                  <c:v>8.8846806315840408E-4</c:v>
                </c:pt>
                <c:pt idx="532">
                  <c:v>8.8846806315840408E-4</c:v>
                </c:pt>
                <c:pt idx="533">
                  <c:v>8.8846806315840408E-4</c:v>
                </c:pt>
                <c:pt idx="534">
                  <c:v>8.8846806315840408E-4</c:v>
                </c:pt>
                <c:pt idx="535">
                  <c:v>8.8846806315840408E-4</c:v>
                </c:pt>
                <c:pt idx="536">
                  <c:v>8.8846806315840408E-4</c:v>
                </c:pt>
                <c:pt idx="537">
                  <c:v>8.8846806315840408E-4</c:v>
                </c:pt>
                <c:pt idx="538">
                  <c:v>8.8846806315840408E-4</c:v>
                </c:pt>
                <c:pt idx="539">
                  <c:v>8.8846806315840408E-4</c:v>
                </c:pt>
                <c:pt idx="540">
                  <c:v>1999</c:v>
                </c:pt>
                <c:pt idx="541">
                  <c:v>7.7597098909325539E-4</c:v>
                </c:pt>
                <c:pt idx="542">
                  <c:v>7.7597098909325539E-4</c:v>
                </c:pt>
                <c:pt idx="543">
                  <c:v>7.7597098909325539E-4</c:v>
                </c:pt>
                <c:pt idx="544">
                  <c:v>7.7597098909325539E-4</c:v>
                </c:pt>
                <c:pt idx="545">
                  <c:v>7.7597098909325539E-4</c:v>
                </c:pt>
                <c:pt idx="546">
                  <c:v>7.7597098909325539E-4</c:v>
                </c:pt>
                <c:pt idx="547">
                  <c:v>7.7597098909325539E-4</c:v>
                </c:pt>
                <c:pt idx="548">
                  <c:v>7.7597098909325539E-4</c:v>
                </c:pt>
                <c:pt idx="549">
                  <c:v>7.7597098909325539E-4</c:v>
                </c:pt>
                <c:pt idx="550">
                  <c:v>7.7597098909325539E-4</c:v>
                </c:pt>
                <c:pt idx="551">
                  <c:v>7.7597098909325539E-4</c:v>
                </c:pt>
                <c:pt idx="552">
                  <c:v>7.7597098909325539E-4</c:v>
                </c:pt>
                <c:pt idx="553">
                  <c:v>7.7597098909325539E-4</c:v>
                </c:pt>
                <c:pt idx="554">
                  <c:v>7.7597098909325539E-4</c:v>
                </c:pt>
                <c:pt idx="555">
                  <c:v>7.7597098909325539E-4</c:v>
                </c:pt>
                <c:pt idx="556">
                  <c:v>7.7597098909325539E-4</c:v>
                </c:pt>
                <c:pt idx="557">
                  <c:v>7.7597098909325539E-4</c:v>
                </c:pt>
                <c:pt idx="558">
                  <c:v>7.7597098909325539E-4</c:v>
                </c:pt>
                <c:pt idx="559">
                  <c:v>7.7597098909325539E-4</c:v>
                </c:pt>
                <c:pt idx="560">
                  <c:v>1998</c:v>
                </c:pt>
                <c:pt idx="561">
                  <c:v>6.3070446136117566E-4</c:v>
                </c:pt>
                <c:pt idx="562">
                  <c:v>6.3070446136117566E-4</c:v>
                </c:pt>
                <c:pt idx="563">
                  <c:v>6.3070446136117566E-4</c:v>
                </c:pt>
                <c:pt idx="564">
                  <c:v>6.3070446136117566E-4</c:v>
                </c:pt>
                <c:pt idx="565">
                  <c:v>6.3070446136117566E-4</c:v>
                </c:pt>
                <c:pt idx="566">
                  <c:v>6.3070446136117566E-4</c:v>
                </c:pt>
                <c:pt idx="567">
                  <c:v>6.3070446136117566E-4</c:v>
                </c:pt>
                <c:pt idx="568">
                  <c:v>6.3070446136117566E-4</c:v>
                </c:pt>
                <c:pt idx="569">
                  <c:v>6.3070446136117566E-4</c:v>
                </c:pt>
                <c:pt idx="570">
                  <c:v>6.3070446136117566E-4</c:v>
                </c:pt>
                <c:pt idx="571">
                  <c:v>6.3070446136117566E-4</c:v>
                </c:pt>
                <c:pt idx="572">
                  <c:v>6.3070446136117566E-4</c:v>
                </c:pt>
                <c:pt idx="573">
                  <c:v>6.3070446136117566E-4</c:v>
                </c:pt>
                <c:pt idx="574">
                  <c:v>6.3070446136117566E-4</c:v>
                </c:pt>
                <c:pt idx="575">
                  <c:v>6.3070446136117566E-4</c:v>
                </c:pt>
                <c:pt idx="576">
                  <c:v>6.3070446136117566E-4</c:v>
                </c:pt>
                <c:pt idx="577">
                  <c:v>6.3070446136117566E-4</c:v>
                </c:pt>
                <c:pt idx="578">
                  <c:v>6.3070446136117566E-4</c:v>
                </c:pt>
                <c:pt idx="579">
                  <c:v>6.3070446136117566E-4</c:v>
                </c:pt>
                <c:pt idx="580">
                  <c:v>1997</c:v>
                </c:pt>
                <c:pt idx="581">
                  <c:v>3.8480681703630392E-4</c:v>
                </c:pt>
                <c:pt idx="582">
                  <c:v>3.8480681703630392E-4</c:v>
                </c:pt>
                <c:pt idx="583">
                  <c:v>3.8480681703630392E-4</c:v>
                </c:pt>
                <c:pt idx="584">
                  <c:v>3.8480681703630392E-4</c:v>
                </c:pt>
                <c:pt idx="585">
                  <c:v>3.8480681703630392E-4</c:v>
                </c:pt>
                <c:pt idx="586">
                  <c:v>3.8480681703630392E-4</c:v>
                </c:pt>
                <c:pt idx="587">
                  <c:v>3.8480681703630392E-4</c:v>
                </c:pt>
                <c:pt idx="588">
                  <c:v>3.8480681703630392E-4</c:v>
                </c:pt>
                <c:pt idx="589">
                  <c:v>3.8480681703630392E-4</c:v>
                </c:pt>
                <c:pt idx="590">
                  <c:v>3.8480681703630392E-4</c:v>
                </c:pt>
                <c:pt idx="591">
                  <c:v>3.8480681703630392E-4</c:v>
                </c:pt>
                <c:pt idx="592">
                  <c:v>3.8480681703630392E-4</c:v>
                </c:pt>
                <c:pt idx="593">
                  <c:v>3.8480681703630392E-4</c:v>
                </c:pt>
                <c:pt idx="594">
                  <c:v>3.8480681703630392E-4</c:v>
                </c:pt>
                <c:pt idx="595">
                  <c:v>3.8480681703630392E-4</c:v>
                </c:pt>
                <c:pt idx="596">
                  <c:v>3.8480681703630392E-4</c:v>
                </c:pt>
                <c:pt idx="597">
                  <c:v>3.8480681703630392E-4</c:v>
                </c:pt>
                <c:pt idx="598">
                  <c:v>3.8480681703630392E-4</c:v>
                </c:pt>
                <c:pt idx="599">
                  <c:v>3.8480681703630392E-4</c:v>
                </c:pt>
                <c:pt idx="600">
                  <c:v>1996</c:v>
                </c:pt>
              </c:numCache>
            </c:numRef>
          </c:cat>
          <c:val>
            <c:numRef>
              <c:f>[0]!FactorES</c:f>
              <c:numCache>
                <c:formatCode>0.00%</c:formatCode>
                <c:ptCount val="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0.75852027477535011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5E-FD4D-B6ED-1FBC63629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47625" cap="rnd" cmpd="sng">
              <a:solidFill>
                <a:srgbClr val="00B0F0"/>
              </a:solidFill>
              <a:prstDash val="sysDot"/>
              <a:headEnd type="none"/>
            </a:ln>
          </c:spPr>
        </c:dropLines>
        <c:marker val="1"/>
        <c:smooth val="0"/>
        <c:axId val="1867571344"/>
        <c:axId val="1868303248"/>
      </c:lineChart>
      <c:catAx>
        <c:axId val="1867571344"/>
        <c:scaling>
          <c:orientation val="minMax"/>
        </c:scaling>
        <c:delete val="1"/>
        <c:axPos val="b"/>
        <c:majorGridlines>
          <c:spPr>
            <a:ln w="6350">
              <a:noFill/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18683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303248"/>
        <c:scaling>
          <c:orientation val="minMax"/>
          <c:max val="1"/>
        </c:scaling>
        <c:delete val="1"/>
        <c:axPos val="l"/>
        <c:numFmt formatCode="0.00%" sourceLinked="1"/>
        <c:majorTickMark val="out"/>
        <c:minorTickMark val="none"/>
        <c:tickLblPos val="nextTo"/>
        <c:crossAx val="1867571344"/>
        <c:crosses val="autoZero"/>
        <c:crossBetween val="midCat"/>
      </c:valAx>
      <c:spPr>
        <a:noFill/>
        <a:ln w="19050">
          <a:noFill/>
          <a:prstDash val="solid"/>
        </a:ln>
      </c:spPr>
    </c:plotArea>
    <c:plotVisOnly val="1"/>
    <c:dispBlanksAs val="gap"/>
    <c:showDLblsOverMax val="0"/>
  </c:chart>
  <c:spPr>
    <a:noFill/>
    <a:ln w="9525">
      <a:noFill/>
    </a:ln>
    <a:effectLst>
      <a:outerShdw dist="35921" dir="2700000" algn="br">
        <a:srgbClr val="000000"/>
      </a:outerShdw>
    </a:effectLst>
  </c:spPr>
  <c:txPr>
    <a:bodyPr/>
    <a:lstStyle/>
    <a:p>
      <a:pPr>
        <a:defRPr sz="1125" b="0" i="0" u="none" strike="noStrike" baseline="38000">
          <a:solidFill>
            <a:srgbClr val="000000"/>
          </a:solidFill>
          <a:latin typeface="Microsoft New Tai Lue" panose="020B0502040204020203" pitchFamily="34" charset="0"/>
          <a:ea typeface="Geneva"/>
          <a:cs typeface="Microsoft New Tai Lue" panose="020B0502040204020203" pitchFamily="34" charset="0"/>
        </a:defRPr>
      </a:pPr>
      <a:endParaRPr lang="es-ES"/>
    </a:p>
  </c:txPr>
  <c:printSettings>
    <c:headerFooter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296964537043812E-2"/>
          <c:y val="0.14889858656069099"/>
          <c:w val="0.82560657355048817"/>
          <c:h val="0.66970065848192195"/>
        </c:manualLayout>
      </c:layout>
      <c:lineChart>
        <c:grouping val="standard"/>
        <c:varyColors val="0"/>
        <c:ser>
          <c:idx val="1"/>
          <c:order val="0"/>
          <c:tx>
            <c:strRef>
              <c:f>Deprecia!$M$8</c:f>
              <c:strCache>
                <c:ptCount val="1"/>
                <c:pt idx="0">
                  <c:v>[%] de Vn</c:v>
                </c:pt>
              </c:strCache>
            </c:strRef>
          </c:tx>
          <c:spPr>
            <a:ln w="6350" cmpd="sng">
              <a:solidFill>
                <a:srgbClr val="FF0000"/>
              </a:solidFill>
            </a:ln>
          </c:spPr>
          <c:marker>
            <c:symbol val="circle"/>
            <c:size val="4"/>
            <c:spPr>
              <a:solidFill>
                <a:srgbClr val="FFFF00"/>
              </a:solidFill>
              <a:ln>
                <a:solidFill>
                  <a:srgbClr val="FF0000"/>
                </a:solidFill>
              </a:ln>
            </c:spPr>
          </c:marker>
          <c:dLbls>
            <c:dLbl>
              <c:idx val="1"/>
              <c:layout>
                <c:manualLayout>
                  <c:x val="-7.635272283391276E-3"/>
                  <c:y val="-1.254828652085146E-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vertOverflow="overflow" horzOverflow="overflow" wrap="square" lIns="38100" tIns="19050" rIns="38100" bIns="19050" anchor="ctr" anchorCtr="1">
                  <a:spAutoFit/>
                </a:bodyPr>
                <a:lstStyle/>
                <a:p>
                  <a:pPr>
                    <a:defRPr sz="1000"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F13-A24F-95B0-ECCE163E8EB3}"/>
                </c:ext>
              </c:extLst>
            </c:dLbl>
            <c:dLbl>
              <c:idx val="2"/>
              <c:layout>
                <c:manualLayout>
                  <c:x val="-7.6536010849685577E-3"/>
                  <c:y val="-1.2516355032422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13-A24F-95B0-ECCE163E8EB3}"/>
                </c:ext>
              </c:extLst>
            </c:dLbl>
            <c:dLbl>
              <c:idx val="3"/>
              <c:layout>
                <c:manualLayout>
                  <c:x val="-7.6536010849685863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F13-A24F-95B0-ECCE163E8EB3}"/>
                </c:ext>
              </c:extLst>
            </c:dLbl>
            <c:dLbl>
              <c:idx val="4"/>
              <c:layout>
                <c:manualLayout>
                  <c:x val="-7.6570980273747884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13-A24F-95B0-ECCE163E8EB3}"/>
                </c:ext>
              </c:extLst>
            </c:dLbl>
            <c:dLbl>
              <c:idx val="5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F13-A24F-95B0-ECCE163E8EB3}"/>
                </c:ext>
              </c:extLst>
            </c:dLbl>
            <c:dLbl>
              <c:idx val="6"/>
              <c:layout>
                <c:manualLayout>
                  <c:x val="-7.6543245902940069E-3"/>
                  <c:y val="-1.251714346423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F13-A24F-95B0-ECCE163E8EB3}"/>
                </c:ext>
              </c:extLst>
            </c:dLbl>
            <c:dLbl>
              <c:idx val="7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F13-A24F-95B0-ECCE163E8EB3}"/>
                </c:ext>
              </c:extLst>
            </c:dLbl>
            <c:dLbl>
              <c:idx val="8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F13-A24F-95B0-ECCE163E8EB3}"/>
                </c:ext>
              </c:extLst>
            </c:dLbl>
            <c:dLbl>
              <c:idx val="9"/>
              <c:layout>
                <c:manualLayout>
                  <c:x val="-7.6536010849685863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F13-A24F-95B0-ECCE163E8EB3}"/>
                </c:ext>
              </c:extLst>
            </c:dLbl>
            <c:dLbl>
              <c:idx val="10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F13-A24F-95B0-ECCE163E8EB3}"/>
                </c:ext>
              </c:extLst>
            </c:dLbl>
            <c:dLbl>
              <c:idx val="11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F13-A24F-95B0-ECCE163E8EB3}"/>
                </c:ext>
              </c:extLst>
            </c:dLbl>
            <c:dLbl>
              <c:idx val="12"/>
              <c:layout>
                <c:manualLayout>
                  <c:x val="-7.6536010849685863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F13-A24F-95B0-ECCE163E8EB3}"/>
                </c:ext>
              </c:extLst>
            </c:dLbl>
            <c:dLbl>
              <c:idx val="13"/>
              <c:layout>
                <c:manualLayout>
                  <c:x val="-7.6543245902941197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F13-A24F-95B0-ECCE163E8EB3}"/>
                </c:ext>
              </c:extLst>
            </c:dLbl>
            <c:dLbl>
              <c:idx val="14"/>
              <c:layout>
                <c:manualLayout>
                  <c:x val="-7.6536010849686982E-3"/>
                  <c:y val="-1.00130840259379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F13-A24F-95B0-ECCE163E8EB3}"/>
                </c:ext>
              </c:extLst>
            </c:dLbl>
            <c:dLbl>
              <c:idx val="15"/>
              <c:layout>
                <c:manualLayout>
                  <c:x val="-6.1229049848190494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13-A24F-95B0-ECCE163E8EB3}"/>
                </c:ext>
              </c:extLst>
            </c:dLbl>
            <c:dLbl>
              <c:idx val="16"/>
              <c:layout>
                <c:manualLayout>
                  <c:x val="-7.654324590294006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F13-A24F-95B0-ECCE163E8EB3}"/>
                </c:ext>
              </c:extLst>
            </c:dLbl>
            <c:dLbl>
              <c:idx val="17"/>
              <c:layout>
                <c:manualLayout>
                  <c:x val="-7.6536010849685863E-3"/>
                  <c:y val="-1.2516355032422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F13-A24F-95B0-ECCE163E8EB3}"/>
                </c:ext>
              </c:extLst>
            </c:dLbl>
            <c:dLbl>
              <c:idx val="18"/>
              <c:layout>
                <c:manualLayout>
                  <c:x val="-7.6536010849685863E-3"/>
                  <c:y val="-1.2516355032422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F13-A24F-95B0-ECCE163E8EB3}"/>
                </c:ext>
              </c:extLst>
            </c:dLbl>
            <c:dLbl>
              <c:idx val="19"/>
              <c:layout>
                <c:manualLayout>
                  <c:x val="-7.6536010849686982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F13-A24F-95B0-ECCE163E8EB3}"/>
                </c:ext>
              </c:extLst>
            </c:dLbl>
            <c:dLbl>
              <c:idx val="20"/>
              <c:layout>
                <c:manualLayout>
                  <c:x val="-7.6536010849685863E-3"/>
                  <c:y val="-1.25163550324223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F13-A24F-95B0-ECCE163E8EB3}"/>
                </c:ext>
              </c:extLst>
            </c:dLbl>
            <c:dLbl>
              <c:idx val="21"/>
              <c:layout>
                <c:manualLayout>
                  <c:x val="-7.6536010849686982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F13-A24F-95B0-ECCE163E8EB3}"/>
                </c:ext>
              </c:extLst>
            </c:dLbl>
            <c:dLbl>
              <c:idx val="22"/>
              <c:layout>
                <c:manualLayout>
                  <c:x val="-7.6543245902940069E-3"/>
                  <c:y val="-1.251635503242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F13-A24F-95B0-ECCE163E8EB3}"/>
                </c:ext>
              </c:extLst>
            </c:dLbl>
            <c:dLbl>
              <c:idx val="23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F13-A24F-95B0-ECCE163E8EB3}"/>
                </c:ext>
              </c:extLst>
            </c:dLbl>
            <c:dLbl>
              <c:idx val="24"/>
              <c:layout>
                <c:manualLayout>
                  <c:x val="-7.6536010849685863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F13-A24F-95B0-ECCE163E8EB3}"/>
                </c:ext>
              </c:extLst>
            </c:dLbl>
            <c:dLbl>
              <c:idx val="25"/>
              <c:layout>
                <c:manualLayout>
                  <c:x val="-6.1256784218998309E-3"/>
                  <c:y val="-1.001308402593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BD-DC43-9772-A6768CF45F45}"/>
                </c:ext>
              </c:extLst>
            </c:dLbl>
            <c:dLbl>
              <c:idx val="26"/>
              <c:layout>
                <c:manualLayout>
                  <c:x val="-6.7381093501233478E-3"/>
                  <c:y val="-1.0251665676432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A6-FA4F-B8FE-7AE540FCD590}"/>
                </c:ext>
              </c:extLst>
            </c:dLbl>
            <c:dLbl>
              <c:idx val="27"/>
              <c:layout>
                <c:manualLayout>
                  <c:x val="-8.7816113519268695E-3"/>
                  <c:y val="-7.72045078516579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A6-FA4F-B8FE-7AE540FCD590}"/>
                </c:ext>
              </c:extLst>
            </c:dLbl>
            <c:dLbl>
              <c:idx val="28"/>
              <c:layout>
                <c:manualLayout>
                  <c:x val="-9.2234162232909568E-3"/>
                  <c:y val="-7.678185872130023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A6-FA4F-B8FE-7AE540FCD590}"/>
                </c:ext>
              </c:extLst>
            </c:dLbl>
            <c:dLbl>
              <c:idx val="29"/>
              <c:layout>
                <c:manualLayout>
                  <c:x val="-8.0635902583307238E-3"/>
                  <c:y val="-5.104706067827718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A6-FA4F-B8FE-7AE540FCD590}"/>
                </c:ext>
              </c:extLst>
            </c:dLbl>
            <c:dLbl>
              <c:idx val="30"/>
              <c:layout>
                <c:manualLayout>
                  <c:x val="-6.7381093501233478E-3"/>
                  <c:y val="-2.542387576183433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A6-FA4F-B8FE-7AE540FCD590}"/>
                </c:ext>
              </c:extLst>
            </c:dLbl>
            <c:dLbl>
              <c:idx val="31"/>
              <c:layout>
                <c:manualLayout>
                  <c:x val="-4.0870670796321522E-3"/>
                  <c:y val="-2.320263937677917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F6-2B4A-91BD-22DD3C74051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[0]!Años</c:f>
              <c:numCache>
                <c:formatCode>General</c:formatCode>
                <c:ptCount val="31"/>
                <c:pt idx="0">
                  <c:v>2026</c:v>
                </c:pt>
                <c:pt idx="1">
                  <c:v>2025</c:v>
                </c:pt>
                <c:pt idx="2">
                  <c:v>2024</c:v>
                </c:pt>
                <c:pt idx="3">
                  <c:v>2023</c:v>
                </c:pt>
                <c:pt idx="4">
                  <c:v>2022</c:v>
                </c:pt>
                <c:pt idx="5">
                  <c:v>2021</c:v>
                </c:pt>
                <c:pt idx="6">
                  <c:v>2020</c:v>
                </c:pt>
                <c:pt idx="7">
                  <c:v>2019</c:v>
                </c:pt>
                <c:pt idx="8">
                  <c:v>2018</c:v>
                </c:pt>
                <c:pt idx="9">
                  <c:v>2017</c:v>
                </c:pt>
                <c:pt idx="10">
                  <c:v>2016</c:v>
                </c:pt>
                <c:pt idx="11">
                  <c:v>2015</c:v>
                </c:pt>
                <c:pt idx="12">
                  <c:v>2014</c:v>
                </c:pt>
                <c:pt idx="13">
                  <c:v>2013</c:v>
                </c:pt>
                <c:pt idx="14">
                  <c:v>2012</c:v>
                </c:pt>
                <c:pt idx="15">
                  <c:v>2011</c:v>
                </c:pt>
                <c:pt idx="16">
                  <c:v>2010</c:v>
                </c:pt>
                <c:pt idx="17">
                  <c:v>2009</c:v>
                </c:pt>
                <c:pt idx="18">
                  <c:v>2008</c:v>
                </c:pt>
                <c:pt idx="19">
                  <c:v>2007</c:v>
                </c:pt>
                <c:pt idx="20">
                  <c:v>2006</c:v>
                </c:pt>
                <c:pt idx="21">
                  <c:v>2005</c:v>
                </c:pt>
                <c:pt idx="22">
                  <c:v>2004</c:v>
                </c:pt>
                <c:pt idx="23">
                  <c:v>2003</c:v>
                </c:pt>
                <c:pt idx="24">
                  <c:v>2002</c:v>
                </c:pt>
                <c:pt idx="25">
                  <c:v>2001</c:v>
                </c:pt>
                <c:pt idx="26">
                  <c:v>2000</c:v>
                </c:pt>
                <c:pt idx="27">
                  <c:v>1999</c:v>
                </c:pt>
                <c:pt idx="28">
                  <c:v>1998</c:v>
                </c:pt>
                <c:pt idx="29">
                  <c:v>1997</c:v>
                </c:pt>
                <c:pt idx="30">
                  <c:v>1996</c:v>
                </c:pt>
              </c:numCache>
            </c:numRef>
          </c:cat>
          <c:val>
            <c:numRef>
              <c:f>[0]!Factor</c:f>
              <c:numCache>
                <c:formatCode>0.0%</c:formatCode>
                <c:ptCount val="31"/>
                <c:pt idx="0" formatCode="0%">
                  <c:v>1.0000009999999999</c:v>
                </c:pt>
                <c:pt idx="1">
                  <c:v>0.95828289199578454</c:v>
                </c:pt>
                <c:pt idx="2">
                  <c:v>0.91713634593817306</c:v>
                </c:pt>
                <c:pt idx="3">
                  <c:v>0.87657352756648799</c:v>
                </c:pt>
                <c:pt idx="4">
                  <c:v>0.83660731874130445</c:v>
                </c:pt>
                <c:pt idx="5">
                  <c:v>0.7972513885811422</c:v>
                </c:pt>
                <c:pt idx="6">
                  <c:v>0.75852027477535011</c:v>
                </c:pt>
                <c:pt idx="7">
                  <c:v>0.72042947701088644</c:v>
                </c:pt>
                <c:pt idx="8">
                  <c:v>0.68299556491947699</c:v>
                </c:pt>
                <c:pt idx="9">
                  <c:v>0.64623630356010775</c:v>
                </c:pt>
                <c:pt idx="10">
                  <c:v>0.61017080025031645</c:v>
                </c:pt>
                <c:pt idx="11">
                  <c:v>0.57481967761996877</c:v>
                </c:pt>
                <c:pt idx="12">
                  <c:v>0.5402052791871983</c:v>
                </c:pt>
                <c:pt idx="13">
                  <c:v>0.50635191570132221</c:v>
                </c:pt>
                <c:pt idx="14">
                  <c:v>0.47328616319235933</c:v>
                </c:pt>
                <c:pt idx="15">
                  <c:v>0.44103722746483959</c:v>
                </c:pt>
                <c:pt idx="16">
                  <c:v>0.40963739522992343</c:v>
                </c:pt>
                <c:pt idx="17">
                  <c:v>0.37912260007810844</c:v>
                </c:pt>
                <c:pt idx="18">
                  <c:v>0.34953314353585269</c:v>
                </c:pt>
                <c:pt idx="19">
                  <c:v>0.32091463005849336</c:v>
                </c:pt>
                <c:pt idx="20">
                  <c:v>0.29331920449317633</c:v>
                </c:pt>
                <c:pt idx="21">
                  <c:v>0.26680722965320131</c:v>
                </c:pt>
                <c:pt idx="22">
                  <c:v>0.24144962647079923</c:v>
                </c:pt>
                <c:pt idx="23">
                  <c:v>0.2173312534611391</c:v>
                </c:pt>
                <c:pt idx="24">
                  <c:v>0.19455600095853573</c:v>
                </c:pt>
                <c:pt idx="25">
                  <c:v>0.17325490128958818</c:v>
                </c:pt>
                <c:pt idx="26">
                  <c:v>0.15360000661298298</c:v>
                </c:pt>
                <c:pt idx="27">
                  <c:v>0.1358306453498149</c:v>
                </c:pt>
                <c:pt idx="28">
                  <c:v>0.12031122556794979</c:v>
                </c:pt>
                <c:pt idx="29">
                  <c:v>0.10769713634072628</c:v>
                </c:pt>
                <c:pt idx="30">
                  <c:v>0.1000010000000002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F3-BB49-816E-F1F8E5D603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cmpd="sng">
              <a:solidFill>
                <a:srgbClr val="FFC000"/>
              </a:solidFill>
              <a:prstDash val="dash"/>
            </a:ln>
          </c:spPr>
        </c:dropLines>
        <c:marker val="1"/>
        <c:smooth val="0"/>
        <c:axId val="1867571344"/>
        <c:axId val="1868303248"/>
      </c:lineChart>
      <c:catAx>
        <c:axId val="186757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18683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3032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ES_tradnl" sz="1600" b="1">
                    <a:solidFill>
                      <a:schemeClr val="tx2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Valor Reposición</a:t>
                </a:r>
              </a:p>
            </c:rich>
          </c:tx>
          <c:layout>
            <c:manualLayout>
              <c:xMode val="edge"/>
              <c:yMode val="edge"/>
              <c:x val="1.8342459413848551E-2"/>
              <c:y val="0.3246701467728746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8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867571344"/>
        <c:crosses val="autoZero"/>
        <c:crossBetween val="midCat"/>
      </c:valAx>
      <c:spPr>
        <a:noFill/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  <a:alpha val="4000"/>
      </a:schemeClr>
    </a:solidFill>
    <a:ln w="9525">
      <a:solidFill>
        <a:schemeClr val="tx1">
          <a:lumMod val="85000"/>
          <a:lumOff val="15000"/>
          <a:alpha val="16000"/>
        </a:schemeClr>
      </a:solidFill>
    </a:ln>
    <a:effectLst>
      <a:outerShdw dist="35921" dir="2700000" algn="br">
        <a:srgbClr val="000000"/>
      </a:outerShdw>
    </a:effectLst>
  </c:spPr>
  <c:txPr>
    <a:bodyPr/>
    <a:lstStyle/>
    <a:p>
      <a:pPr>
        <a:defRPr sz="1125" b="0" i="0" u="none" strike="noStrike" baseline="38000">
          <a:solidFill>
            <a:srgbClr val="000000"/>
          </a:solidFill>
          <a:latin typeface="Microsoft New Tai Lue" panose="020B0502040204020203" pitchFamily="34" charset="0"/>
          <a:ea typeface="Geneva"/>
          <a:cs typeface="Microsoft New Tai Lue" panose="020B0502040204020203" pitchFamily="34" charset="0"/>
        </a:defRPr>
      </a:pPr>
      <a:endParaRPr lang="es-ES"/>
    </a:p>
  </c:txPr>
  <c:printSettings>
    <c:headerFooter/>
    <c:pageMargins b="1" l="0.75" r="0.75" t="1" header="0" footer="0"/>
    <c:pageSetup/>
  </c:printSettings>
</c:chartSpace>
</file>

<file path=xl/ctrlProps/ctrlProp1.xml><?xml version="1.0" encoding="utf-8"?>
<formControlPr xmlns="http://schemas.microsoft.com/office/spreadsheetml/2009/9/main" objectType="CheckBox" fmlaLink="$R$121" lockText="1" noThreeD="1"/>
</file>

<file path=xl/ctrlProps/ctrlProp2.xml><?xml version="1.0" encoding="utf-8"?>
<formControlPr xmlns="http://schemas.microsoft.com/office/spreadsheetml/2009/9/main" objectType="CheckBox" fmlaLink="$R$122" lockText="1" noThreeD="1"/>
</file>

<file path=xl/ctrlProps/ctrlProp3.xml><?xml version="1.0" encoding="utf-8"?>
<formControlPr xmlns="http://schemas.microsoft.com/office/spreadsheetml/2009/9/main" objectType="CheckBox" fmlaLink="$R$123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ctrlProps/ctrlProp5.xml><?xml version="1.0" encoding="utf-8"?>
<formControlPr xmlns="http://schemas.microsoft.com/office/spreadsheetml/2009/9/main" objectType="CheckBox" fmlaLink="#REF!" lockText="1" noThreeD="1"/>
</file>

<file path=xl/ctrlProps/ctrlProp6.xml><?xml version="1.0" encoding="utf-8"?>
<formControlPr xmlns="http://schemas.microsoft.com/office/spreadsheetml/2009/9/main" objectType="CheckBox" fmlaLink="#REF!" lockText="1" noThreeD="1"/>
</file>

<file path=xl/ctrlProps/ctrlProp7.xml><?xml version="1.0" encoding="utf-8"?>
<formControlPr xmlns="http://schemas.microsoft.com/office/spreadsheetml/2009/9/main" objectType="Radio" firstButton="1" fmlaLink="$E$9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checked="Checked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lockText="1" noThreeD="1"/>
</file>

<file path=xl/ctrlProps/ctrlProp73.xml><?xml version="1.0" encoding="utf-8"?>
<formControlPr xmlns="http://schemas.microsoft.com/office/spreadsheetml/2009/9/main" objectType="Radio" lockText="1" noThreeD="1"/>
</file>

<file path=xl/ctrlProps/ctrlProp74.xml><?xml version="1.0" encoding="utf-8"?>
<formControlPr xmlns="http://schemas.microsoft.com/office/spreadsheetml/2009/9/main" objectType="Radio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Radio" lockText="1" noThreeD="1"/>
</file>

<file path=xl/ctrlProps/ctrlProp77.xml><?xml version="1.0" encoding="utf-8"?>
<formControlPr xmlns="http://schemas.microsoft.com/office/spreadsheetml/2009/9/main" objectType="Radio" lockText="1" noThreeD="1"/>
</file>

<file path=xl/ctrlProps/ctrlProp78.xml><?xml version="1.0" encoding="utf-8"?>
<formControlPr xmlns="http://schemas.microsoft.com/office/spreadsheetml/2009/9/main" objectType="Radio" lockText="1" noThreeD="1"/>
</file>

<file path=xl/ctrlProps/ctrlProp79.xml><?xml version="1.0" encoding="utf-8"?>
<formControlPr xmlns="http://schemas.microsoft.com/office/spreadsheetml/2009/9/main" objectType="Radio" lockText="1" noThreeD="1"/>
</file>

<file path=xl/ctrlProps/ctrlProp80.xml><?xml version="1.0" encoding="utf-8"?>
<formControlPr xmlns="http://schemas.microsoft.com/office/spreadsheetml/2009/9/main" objectType="Radio" lockText="1" noThreeD="1"/>
</file>

<file path=xl/ctrlProps/ctrlProp81.xml><?xml version="1.0" encoding="utf-8"?>
<formControlPr xmlns="http://schemas.microsoft.com/office/spreadsheetml/2009/9/main" objectType="Radio" lockText="1" noThreeD="1"/>
</file>

<file path=xl/ctrlProps/ctrlProp82.xml><?xml version="1.0" encoding="utf-8"?>
<formControlPr xmlns="http://schemas.microsoft.com/office/spreadsheetml/2009/9/main" objectType="Radio" lockText="1" noThreeD="1"/>
</file>

<file path=xl/ctrlProps/ctrlProp83.xml><?xml version="1.0" encoding="utf-8"?>
<formControlPr xmlns="http://schemas.microsoft.com/office/spreadsheetml/2009/9/main" objectType="Radio" lockText="1" noThreeD="1"/>
</file>

<file path=xl/ctrlProps/ctrlProp84.xml><?xml version="1.0" encoding="utf-8"?>
<formControlPr xmlns="http://schemas.microsoft.com/office/spreadsheetml/2009/9/main" objectType="Radio" lockText="1" noThreeD="1"/>
</file>

<file path=xl/ctrlProps/ctrlProp85.xml><?xml version="1.0" encoding="utf-8"?>
<formControlPr xmlns="http://schemas.microsoft.com/office/spreadsheetml/2009/9/main" objectType="Radio" lockText="1" noThreeD="1"/>
</file>

<file path=xl/ctrlProps/ctrlProp86.xml><?xml version="1.0" encoding="utf-8"?>
<formControlPr xmlns="http://schemas.microsoft.com/office/spreadsheetml/2009/9/main" objectType="Radio" lockText="1" noThreeD="1"/>
</file>

<file path=xl/ctrlProps/ctrlProp87.xml><?xml version="1.0" encoding="utf-8"?>
<formControlPr xmlns="http://schemas.microsoft.com/office/spreadsheetml/2009/9/main" objectType="Radio" lockText="1" noThreeD="1"/>
</file>

<file path=xl/ctrlProps/ctrlProp88.xml><?xml version="1.0" encoding="utf-8"?>
<formControlPr xmlns="http://schemas.microsoft.com/office/spreadsheetml/2009/9/main" objectType="Radio" lockText="1" noThreeD="1"/>
</file>

<file path=xl/ctrlProps/ctrlProp89.xml><?xml version="1.0" encoding="utf-8"?>
<formControlPr xmlns="http://schemas.microsoft.com/office/spreadsheetml/2009/9/main" objectType="Radio" lockText="1" noThreeD="1"/>
</file>

<file path=xl/ctrlProps/ctrlProp90.xml><?xml version="1.0" encoding="utf-8"?>
<formControlPr xmlns="http://schemas.microsoft.com/office/spreadsheetml/2009/9/main" objectType="Radio" lockText="1" noThreeD="1"/>
</file>

<file path=xl/ctrlProps/ctrlProp91.xml><?xml version="1.0" encoding="utf-8"?>
<formControlPr xmlns="http://schemas.microsoft.com/office/spreadsheetml/2009/9/main" objectType="Radio" lockText="1" noThreeD="1"/>
</file>

<file path=xl/ctrlProps/ctrlProp92.xml><?xml version="1.0" encoding="utf-8"?>
<formControlPr xmlns="http://schemas.microsoft.com/office/spreadsheetml/2009/9/main" objectType="Radio" lockText="1" noThreeD="1"/>
</file>

<file path=xl/ctrlProps/ctrlProp93.xml><?xml version="1.0" encoding="utf-8"?>
<formControlPr xmlns="http://schemas.microsoft.com/office/spreadsheetml/2009/9/main" objectType="Radio" lockText="1" noThreeD="1"/>
</file>

<file path=xl/ctrlProps/ctrlProp94.xml><?xml version="1.0" encoding="utf-8"?>
<formControlPr xmlns="http://schemas.microsoft.com/office/spreadsheetml/2009/9/main" objectType="Radio" lockText="1" noThreeD="1"/>
</file>

<file path=xl/ctrlProps/ctrlProp95.xml><?xml version="1.0" encoding="utf-8"?>
<formControlPr xmlns="http://schemas.microsoft.com/office/spreadsheetml/2009/9/main" objectType="Radio" lockText="1" noThreeD="1"/>
</file>

<file path=xl/ctrlProps/ctrlProp96.xml><?xml version="1.0" encoding="utf-8"?>
<formControlPr xmlns="http://schemas.microsoft.com/office/spreadsheetml/2009/9/main" objectType="Radio" lockText="1" noThreeD="1"/>
</file>

<file path=xl/ctrlProps/ctrlProp97.xml><?xml version="1.0" encoding="utf-8"?>
<formControlPr xmlns="http://schemas.microsoft.com/office/spreadsheetml/2009/9/main" objectType="Radio" lockText="1" noThreeD="1"/>
</file>

<file path=xl/ctrlProps/ctrlProp98.xml><?xml version="1.0" encoding="utf-8"?>
<formControlPr xmlns="http://schemas.microsoft.com/office/spreadsheetml/2009/9/main" objectType="Radio" lockText="1" noThreeD="1"/>
</file>

<file path=xl/ctrlProps/ctrlProp99.xml><?xml version="1.0" encoding="utf-8"?>
<formControlPr xmlns="http://schemas.microsoft.com/office/spreadsheetml/2009/9/main" objectType="Radio" lockText="1" noThreeD="1"/>
</file>

<file path=xl/ctrlProps/ctrlProp100.xml><?xml version="1.0" encoding="utf-8"?>
<formControlPr xmlns="http://schemas.microsoft.com/office/spreadsheetml/2009/9/main" objectType="Radio" lockText="1" noThreeD="1"/>
</file>

<file path=xl/ctrlProps/ctrlProp101.xml><?xml version="1.0" encoding="utf-8"?>
<formControlPr xmlns="http://schemas.microsoft.com/office/spreadsheetml/2009/9/main" objectType="Radio" lockText="1" noThreeD="1"/>
</file>

<file path=xl/ctrlProps/ctrlProp102.xml><?xml version="1.0" encoding="utf-8"?>
<formControlPr xmlns="http://schemas.microsoft.com/office/spreadsheetml/2009/9/main" objectType="Radio" lockText="1" noThreeD="1"/>
</file>

<file path=xl/ctrlProps/ctrlProp103.xml><?xml version="1.0" encoding="utf-8"?>
<formControlPr xmlns="http://schemas.microsoft.com/office/spreadsheetml/2009/9/main" objectType="Radio" lockText="1" noThreeD="1"/>
</file>

<file path=xl/ctrlProps/ctrlProp104.xml><?xml version="1.0" encoding="utf-8"?>
<formControlPr xmlns="http://schemas.microsoft.com/office/spreadsheetml/2009/9/main" objectType="Radio" lockText="1" noThreeD="1"/>
</file>

<file path=xl/ctrlProps/ctrlProp105.xml><?xml version="1.0" encoding="utf-8"?>
<formControlPr xmlns="http://schemas.microsoft.com/office/spreadsheetml/2009/9/main" objectType="Radio" lockText="1" noThreeD="1"/>
</file>

<file path=xl/ctrlProps/ctrlProp106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tiff"/><Relationship Id="rId7" Type="http://schemas.microsoft.com/office/2007/relationships/hdphoto" Target="../media/hdphoto1.wdp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693986</xdr:colOff>
      <xdr:row>2</xdr:row>
      <xdr:rowOff>142925</xdr:rowOff>
    </xdr:from>
    <xdr:to>
      <xdr:col>68</xdr:col>
      <xdr:colOff>437631</xdr:colOff>
      <xdr:row>24</xdr:row>
      <xdr:rowOff>191975</xdr:rowOff>
    </xdr:to>
    <xdr:graphicFrame macro="">
      <xdr:nvGraphicFramePr>
        <xdr:cNvPr id="98" name="Gráfic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30</xdr:col>
      <xdr:colOff>29268</xdr:colOff>
      <xdr:row>2</xdr:row>
      <xdr:rowOff>162607</xdr:rowOff>
    </xdr:from>
    <xdr:to>
      <xdr:col>68</xdr:col>
      <xdr:colOff>482505</xdr:colOff>
      <xdr:row>24</xdr:row>
      <xdr:rowOff>182165</xdr:rowOff>
    </xdr:to>
    <xdr:graphicFrame macro="">
      <xdr:nvGraphicFramePr>
        <xdr:cNvPr id="60" name="Gráfic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557830</xdr:colOff>
      <xdr:row>80</xdr:row>
      <xdr:rowOff>185643</xdr:rowOff>
    </xdr:from>
    <xdr:to>
      <xdr:col>9</xdr:col>
      <xdr:colOff>815109</xdr:colOff>
      <xdr:row>87</xdr:row>
      <xdr:rowOff>22860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910630" y="18067243"/>
          <a:ext cx="257279" cy="1378150"/>
          <a:chOff x="5343159" y="8060973"/>
          <a:chExt cx="257279" cy="1349383"/>
        </a:xfrm>
      </xdr:grpSpPr>
      <xdr:sp macro="" textlink="">
        <xdr:nvSpPr>
          <xdr:cNvPr id="1140" name="Check Box 116" hidden="1">
            <a:extLst>
              <a:ext uri="{63B3BB69-23CF-44E3-9099-C40C66FF867C}">
                <a14:compatExt xmlns:a14="http://schemas.microsoft.com/office/drawing/2010/main" spid="_x0000_s1140"/>
              </a:ext>
              <a:ext uri="{FF2B5EF4-FFF2-40B4-BE49-F238E27FC236}">
                <a16:creationId xmlns:a16="http://schemas.microsoft.com/office/drawing/2014/main" id="{00000000-0008-0000-0000-000074040000}"/>
              </a:ext>
            </a:extLst>
          </xdr:cNvPr>
          <xdr:cNvSpPr/>
        </xdr:nvSpPr>
        <xdr:spPr bwMode="auto">
          <a:xfrm>
            <a:off x="5343159" y="8060973"/>
            <a:ext cx="257279" cy="2579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48" name="Check Box 124" hidden="1">
            <a:extLst>
              <a:ext uri="{63B3BB69-23CF-44E3-9099-C40C66FF867C}">
                <a14:compatExt xmlns:a14="http://schemas.microsoft.com/office/drawing/2010/main" spid="_x0000_s1148"/>
              </a:ext>
              <a:ext uri="{FF2B5EF4-FFF2-40B4-BE49-F238E27FC236}">
                <a16:creationId xmlns:a16="http://schemas.microsoft.com/office/drawing/2014/main" id="{00000000-0008-0000-0000-00007C040000}"/>
              </a:ext>
            </a:extLst>
          </xdr:cNvPr>
          <xdr:cNvSpPr/>
        </xdr:nvSpPr>
        <xdr:spPr bwMode="auto">
          <a:xfrm>
            <a:off x="5343159" y="8279278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49" name="Check Box 125" hidden="1">
            <a:extLst>
              <a:ext uri="{63B3BB69-23CF-44E3-9099-C40C66FF867C}">
                <a14:compatExt xmlns:a14="http://schemas.microsoft.com/office/drawing/2010/main" spid="_x0000_s1149"/>
              </a:ext>
              <a:ext uri="{FF2B5EF4-FFF2-40B4-BE49-F238E27FC236}">
                <a16:creationId xmlns:a16="http://schemas.microsoft.com/office/drawing/2014/main" id="{00000000-0008-0000-0000-00007D040000}"/>
              </a:ext>
            </a:extLst>
          </xdr:cNvPr>
          <xdr:cNvSpPr/>
        </xdr:nvSpPr>
        <xdr:spPr bwMode="auto">
          <a:xfrm>
            <a:off x="5343159" y="8497556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50" name="Check Box 126" hidden="1">
            <a:extLst>
              <a:ext uri="{63B3BB69-23CF-44E3-9099-C40C66FF867C}">
                <a14:compatExt xmlns:a14="http://schemas.microsoft.com/office/drawing/2010/main" spid="_x0000_s1150"/>
              </a:ext>
              <a:ext uri="{FF2B5EF4-FFF2-40B4-BE49-F238E27FC236}">
                <a16:creationId xmlns:a16="http://schemas.microsoft.com/office/drawing/2014/main" id="{00000000-0008-0000-0000-00007E040000}"/>
              </a:ext>
            </a:extLst>
          </xdr:cNvPr>
          <xdr:cNvSpPr/>
        </xdr:nvSpPr>
        <xdr:spPr bwMode="auto">
          <a:xfrm>
            <a:off x="5343159" y="8715835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51" name="Check Box 127" hidden="1">
            <a:extLst>
              <a:ext uri="{63B3BB69-23CF-44E3-9099-C40C66FF867C}">
                <a14:compatExt xmlns:a14="http://schemas.microsoft.com/office/drawing/2010/main" spid="_x0000_s1151"/>
              </a:ext>
              <a:ext uri="{FF2B5EF4-FFF2-40B4-BE49-F238E27FC236}">
                <a16:creationId xmlns:a16="http://schemas.microsoft.com/office/drawing/2014/main" id="{00000000-0008-0000-0000-00007F040000}"/>
              </a:ext>
            </a:extLst>
          </xdr:cNvPr>
          <xdr:cNvSpPr/>
        </xdr:nvSpPr>
        <xdr:spPr bwMode="auto">
          <a:xfrm>
            <a:off x="5343159" y="8934111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52" name="Check Box 128" hidden="1">
            <a:extLst>
              <a:ext uri="{63B3BB69-23CF-44E3-9099-C40C66FF867C}">
                <a14:compatExt xmlns:a14="http://schemas.microsoft.com/office/drawing/2010/main" spid="_x0000_s1152"/>
              </a:ext>
              <a:ext uri="{FF2B5EF4-FFF2-40B4-BE49-F238E27FC236}">
                <a16:creationId xmlns:a16="http://schemas.microsoft.com/office/drawing/2014/main" id="{00000000-0008-0000-0000-000080040000}"/>
              </a:ext>
            </a:extLst>
          </xdr:cNvPr>
          <xdr:cNvSpPr/>
        </xdr:nvSpPr>
        <xdr:spPr bwMode="auto">
          <a:xfrm>
            <a:off x="5343159" y="9152385"/>
            <a:ext cx="257279" cy="2579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558800</xdr:colOff>
          <xdr:row>80</xdr:row>
          <xdr:rowOff>190500</xdr:rowOff>
        </xdr:from>
        <xdr:to>
          <xdr:col>9</xdr:col>
          <xdr:colOff>812800</xdr:colOff>
          <xdr:row>87</xdr:row>
          <xdr:rowOff>25400</xdr:rowOff>
        </xdr:to>
        <xdr:grpSp>
          <xdr:nvGrpSpPr>
            <xdr:cNvPr id="1250" name="Group 226">
              <a:extLs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911600" y="18072100"/>
              <a:ext cx="254000" cy="1375833"/>
              <a:chOff x="53441" y="0"/>
              <a:chExt cx="6069245" cy="17399000"/>
            </a:xfrm>
          </xdr:grpSpPr>
          <xdr:sp macro="" textlink="">
            <xdr:nvSpPr>
              <xdr:cNvPr id="3" name="Check Box 116" hidden="1">
                <a:extLst>
                  <a:ext uri="{63B3BB69-23CF-44E3-9099-C40C66FF867C}">
                    <a14:compatExt spid="_x0000_s1140"/>
                  </a:ext>
                  <a:ext uri="{FF2B5EF4-FFF2-40B4-BE49-F238E27FC236}">
                    <a16:creationId xmlns:a16="http://schemas.microsoft.com/office/drawing/2014/main" id="{00000000-0008-0000-0000-000003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4" name="Check Box 124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04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" name="Check Box 125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05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" name="Check Box 126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" name="Check Box 127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 bwMode="auto">
              <a:xfrm>
                <a:off x="6120105" y="1739900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" name="Check Box 128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 bwMode="auto">
              <a:xfrm>
                <a:off x="53441" y="0"/>
                <a:ext cx="2581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PrintsWithSheet="0"/>
      </xdr:twoCellAnchor>
    </mc:Choice>
    <mc:Fallback/>
  </mc:AlternateContent>
  <xdr:twoCellAnchor>
    <xdr:from>
      <xdr:col>9</xdr:col>
      <xdr:colOff>557830</xdr:colOff>
      <xdr:row>160</xdr:row>
      <xdr:rowOff>160243</xdr:rowOff>
    </xdr:from>
    <xdr:to>
      <xdr:col>9</xdr:col>
      <xdr:colOff>815109</xdr:colOff>
      <xdr:row>199</xdr:row>
      <xdr:rowOff>22860</xdr:rowOff>
    </xdr:to>
    <xdr:grpSp>
      <xdr:nvGrpSpPr>
        <xdr:cNvPr id="83" name="Grupo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GrpSpPr/>
      </xdr:nvGrpSpPr>
      <xdr:grpSpPr>
        <a:xfrm>
          <a:off x="3910630" y="35347710"/>
          <a:ext cx="257279" cy="7787417"/>
          <a:chOff x="5343159" y="8060973"/>
          <a:chExt cx="257279" cy="1349383"/>
        </a:xfrm>
      </xdr:grpSpPr>
      <xdr:sp macro="" textlink="">
        <xdr:nvSpPr>
          <xdr:cNvPr id="84" name="Check Box 116" hidden="1">
            <a:extLst>
              <a:ext uri="{63B3BB69-23CF-44E3-9099-C40C66FF867C}">
                <a14:compatExt xmlns:a14="http://schemas.microsoft.com/office/drawing/2010/main" spid="_x0000_s1140"/>
              </a:ex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 bwMode="auto">
          <a:xfrm>
            <a:off x="5343159" y="8060973"/>
            <a:ext cx="257279" cy="2579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Check Box 124" hidden="1">
            <a:extLst>
              <a:ext uri="{63B3BB69-23CF-44E3-9099-C40C66FF867C}">
                <a14:compatExt xmlns:a14="http://schemas.microsoft.com/office/drawing/2010/main" spid="_x0000_s1148"/>
              </a:ex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 bwMode="auto">
          <a:xfrm>
            <a:off x="5343159" y="8279278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6" name="Check Box 125" hidden="1">
            <a:extLst>
              <a:ext uri="{63B3BB69-23CF-44E3-9099-C40C66FF867C}">
                <a14:compatExt xmlns:a14="http://schemas.microsoft.com/office/drawing/2010/main" spid="_x0000_s1149"/>
              </a:ex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 bwMode="auto">
          <a:xfrm>
            <a:off x="5343159" y="8497556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7" name="Check Box 126" hidden="1">
            <a:extLst>
              <a:ext uri="{63B3BB69-23CF-44E3-9099-C40C66FF867C}">
                <a14:compatExt xmlns:a14="http://schemas.microsoft.com/office/drawing/2010/main" spid="_x0000_s1150"/>
              </a:ex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 bwMode="auto">
          <a:xfrm>
            <a:off x="5343159" y="8715835"/>
            <a:ext cx="257279" cy="2579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Check Box 127" hidden="1">
            <a:extLst>
              <a:ext uri="{63B3BB69-23CF-44E3-9099-C40C66FF867C}">
                <a14:compatExt xmlns:a14="http://schemas.microsoft.com/office/drawing/2010/main" spid="_x0000_s1151"/>
              </a:ex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 bwMode="auto">
          <a:xfrm>
            <a:off x="5343159" y="8934111"/>
            <a:ext cx="257279" cy="2579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9" name="Check Box 128" hidden="1">
            <a:extLst>
              <a:ext uri="{63B3BB69-23CF-44E3-9099-C40C66FF867C}">
                <a14:compatExt xmlns:a14="http://schemas.microsoft.com/office/drawing/2010/main" spid="_x0000_s1152"/>
              </a:ex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 bwMode="auto">
          <a:xfrm>
            <a:off x="5343159" y="9152385"/>
            <a:ext cx="257279" cy="2579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 fPrintsWithSheet="0"/>
  </xdr:twoCellAnchor>
  <xdr:oneCellAnchor>
    <xdr:from>
      <xdr:col>7</xdr:col>
      <xdr:colOff>494513</xdr:colOff>
      <xdr:row>27</xdr:row>
      <xdr:rowOff>0</xdr:rowOff>
    </xdr:from>
    <xdr:ext cx="184731" cy="264431"/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922389" y="5844248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_tradnl" sz="1100"/>
        </a:p>
      </xdr:txBody>
    </xdr:sp>
    <xdr:clientData/>
  </xdr:oneCellAnchor>
  <xdr:twoCellAnchor editAs="absolute">
    <xdr:from>
      <xdr:col>38</xdr:col>
      <xdr:colOff>1737033</xdr:colOff>
      <xdr:row>25</xdr:row>
      <xdr:rowOff>106088</xdr:rowOff>
    </xdr:from>
    <xdr:to>
      <xdr:col>68</xdr:col>
      <xdr:colOff>452210</xdr:colOff>
      <xdr:row>28</xdr:row>
      <xdr:rowOff>186953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3022233" y="5880355"/>
          <a:ext cx="1102777" cy="741265"/>
          <a:chOff x="33280647" y="5714148"/>
          <a:chExt cx="1099210" cy="731747"/>
        </a:xfrm>
      </xdr:grpSpPr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 txBox="1"/>
        </xdr:nvSpPr>
        <xdr:spPr>
          <a:xfrm>
            <a:off x="33280647" y="5814784"/>
            <a:ext cx="244475" cy="235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200">
                <a:solidFill>
                  <a:srgbClr val="C00000"/>
                </a:solidFill>
              </a:rPr>
              <a:t>*</a:t>
            </a:r>
          </a:p>
        </xdr:txBody>
      </xdr:sp>
      <xdr:pic>
        <xdr:nvPicPr>
          <xdr:cNvPr id="30" name="Imagen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3483944" y="5714148"/>
            <a:ext cx="895913" cy="73174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9</xdr:row>
          <xdr:rowOff>2067</xdr:rowOff>
        </xdr:from>
        <xdr:to>
          <xdr:col>4</xdr:col>
          <xdr:colOff>290100</xdr:colOff>
          <xdr:row>109</xdr:row>
          <xdr:rowOff>16482</xdr:rowOff>
        </xdr:to>
        <xdr:grpSp>
          <xdr:nvGrpSpPr>
            <xdr:cNvPr id="10" name="Grupo 9">
              <a:extLst>
                <a:ext uri="{FF2B5EF4-FFF2-40B4-BE49-F238E27FC236}">
                  <a16:creationId xmlns:a16="http://schemas.microsoft.com/office/drawing/2014/main" id="{5B4F8357-151D-1FA0-9B65-586175324647}"/>
                </a:ext>
              </a:extLst>
            </xdr:cNvPr>
            <xdr:cNvGrpSpPr/>
          </xdr:nvGrpSpPr>
          <xdr:grpSpPr>
            <a:xfrm>
              <a:off x="1816100" y="2254200"/>
              <a:ext cx="252000" cy="22027749"/>
              <a:chOff x="1806605" y="2235286"/>
              <a:chExt cx="252000" cy="20558698"/>
            </a:xfrm>
          </xdr:grpSpPr>
          <xdr:sp macro="" textlink="">
            <xdr:nvSpPr>
              <xdr:cNvPr id="1288" name="Option Button 264" hidden="1">
                <a:extLst>
                  <a:ext uri="{63B3BB69-23CF-44E3-9099-C40C66FF867C}">
                    <a14:compatExt spid="_x0000_s1288"/>
                  </a:ext>
                  <a:ext uri="{FF2B5EF4-FFF2-40B4-BE49-F238E27FC236}">
                    <a16:creationId xmlns:a16="http://schemas.microsoft.com/office/drawing/2014/main" id="{00000000-0008-0000-0000-000008050000}"/>
                  </a:ext>
                </a:extLst>
              </xdr:cNvPr>
              <xdr:cNvSpPr/>
            </xdr:nvSpPr>
            <xdr:spPr bwMode="auto">
              <a:xfrm>
                <a:off x="1806605" y="223528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89" name="Option Button 265" hidden="1">
                <a:extLst>
                  <a:ext uri="{63B3BB69-23CF-44E3-9099-C40C66FF867C}">
                    <a14:compatExt spid="_x0000_s1289"/>
                  </a:ext>
                  <a:ext uri="{FF2B5EF4-FFF2-40B4-BE49-F238E27FC236}">
                    <a16:creationId xmlns:a16="http://schemas.microsoft.com/office/drawing/2014/main" id="{00000000-0008-0000-0000-000009050000}"/>
                  </a:ext>
                </a:extLst>
              </xdr:cNvPr>
              <xdr:cNvSpPr/>
            </xdr:nvSpPr>
            <xdr:spPr bwMode="auto">
              <a:xfrm>
                <a:off x="1806605" y="244178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0" name="Option Button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:a16="http://schemas.microsoft.com/office/drawing/2014/main" id="{00000000-0008-0000-0000-00000A050000}"/>
                  </a:ext>
                </a:extLst>
              </xdr:cNvPr>
              <xdr:cNvSpPr/>
            </xdr:nvSpPr>
            <xdr:spPr bwMode="auto">
              <a:xfrm>
                <a:off x="1806605" y="264747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1" name="Option Button 267" hidden="1">
                <a:extLst>
                  <a:ext uri="{63B3BB69-23CF-44E3-9099-C40C66FF867C}">
                    <a14:compatExt spid="_x0000_s1291"/>
                  </a:ext>
                  <a:ext uri="{FF2B5EF4-FFF2-40B4-BE49-F238E27FC236}">
                    <a16:creationId xmlns:a16="http://schemas.microsoft.com/office/drawing/2014/main" id="{00000000-0008-0000-0000-00000B050000}"/>
                  </a:ext>
                </a:extLst>
              </xdr:cNvPr>
              <xdr:cNvSpPr/>
            </xdr:nvSpPr>
            <xdr:spPr bwMode="auto">
              <a:xfrm>
                <a:off x="1806605" y="285204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2" name="Option Button 268" hidden="1">
                <a:extLst>
                  <a:ext uri="{63B3BB69-23CF-44E3-9099-C40C66FF867C}">
                    <a14:compatExt spid="_x0000_s1292"/>
                  </a:ext>
                  <a:ext uri="{FF2B5EF4-FFF2-40B4-BE49-F238E27FC236}">
                    <a16:creationId xmlns:a16="http://schemas.microsoft.com/office/drawing/2014/main" id="{00000000-0008-0000-0000-00000C050000}"/>
                  </a:ext>
                </a:extLst>
              </xdr:cNvPr>
              <xdr:cNvSpPr/>
            </xdr:nvSpPr>
            <xdr:spPr bwMode="auto">
              <a:xfrm>
                <a:off x="1806605" y="305808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3" name="Option Button 269" hidden="1">
                <a:extLst>
                  <a:ext uri="{63B3BB69-23CF-44E3-9099-C40C66FF867C}">
                    <a14:compatExt spid="_x0000_s1293"/>
                  </a:ext>
                  <a:ext uri="{FF2B5EF4-FFF2-40B4-BE49-F238E27FC236}">
                    <a16:creationId xmlns:a16="http://schemas.microsoft.com/office/drawing/2014/main" id="{00000000-0008-0000-0000-00000D050000}"/>
                  </a:ext>
                </a:extLst>
              </xdr:cNvPr>
              <xdr:cNvSpPr/>
            </xdr:nvSpPr>
            <xdr:spPr bwMode="auto">
              <a:xfrm>
                <a:off x="1806605" y="326455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4" name="Option Button 270" hidden="1">
                <a:extLst>
                  <a:ext uri="{63B3BB69-23CF-44E3-9099-C40C66FF867C}">
                    <a14:compatExt spid="_x0000_s1294"/>
                  </a:ext>
                  <a:ext uri="{FF2B5EF4-FFF2-40B4-BE49-F238E27FC236}">
                    <a16:creationId xmlns:a16="http://schemas.microsoft.com/office/drawing/2014/main" id="{00000000-0008-0000-0000-00000E050000}"/>
                  </a:ext>
                </a:extLst>
              </xdr:cNvPr>
              <xdr:cNvSpPr/>
            </xdr:nvSpPr>
            <xdr:spPr bwMode="auto">
              <a:xfrm>
                <a:off x="1806605" y="346914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5" name="Option Button 271" hidden="1">
                <a:extLst>
                  <a:ext uri="{63B3BB69-23CF-44E3-9099-C40C66FF867C}">
                    <a14:compatExt spid="_x0000_s1295"/>
                  </a:ext>
                  <a:ext uri="{FF2B5EF4-FFF2-40B4-BE49-F238E27FC236}">
                    <a16:creationId xmlns:a16="http://schemas.microsoft.com/office/drawing/2014/main" id="{00000000-0008-0000-0000-00000F050000}"/>
                  </a:ext>
                </a:extLst>
              </xdr:cNvPr>
              <xdr:cNvSpPr/>
            </xdr:nvSpPr>
            <xdr:spPr bwMode="auto">
              <a:xfrm>
                <a:off x="1806605" y="367372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6" name="Option Button 272" hidden="1">
                <a:extLst>
                  <a:ext uri="{63B3BB69-23CF-44E3-9099-C40C66FF867C}">
                    <a14:compatExt spid="_x0000_s1296"/>
                  </a:ext>
                  <a:ext uri="{FF2B5EF4-FFF2-40B4-BE49-F238E27FC236}">
                    <a16:creationId xmlns:a16="http://schemas.microsoft.com/office/drawing/2014/main" id="{00000000-0008-0000-0000-000010050000}"/>
                  </a:ext>
                </a:extLst>
              </xdr:cNvPr>
              <xdr:cNvSpPr/>
            </xdr:nvSpPr>
            <xdr:spPr bwMode="auto">
              <a:xfrm>
                <a:off x="1806605" y="387940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7" name="Option Button 273" hidden="1">
                <a:extLst>
                  <a:ext uri="{63B3BB69-23CF-44E3-9099-C40C66FF867C}">
                    <a14:compatExt spid="_x0000_s1297"/>
                  </a:ext>
                  <a:ext uri="{FF2B5EF4-FFF2-40B4-BE49-F238E27FC236}">
                    <a16:creationId xmlns:a16="http://schemas.microsoft.com/office/drawing/2014/main" id="{00000000-0008-0000-0000-000011050000}"/>
                  </a:ext>
                </a:extLst>
              </xdr:cNvPr>
              <xdr:cNvSpPr/>
            </xdr:nvSpPr>
            <xdr:spPr bwMode="auto">
              <a:xfrm>
                <a:off x="1806605" y="408398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8" name="Option Button 274" hidden="1">
                <a:extLst>
                  <a:ext uri="{63B3BB69-23CF-44E3-9099-C40C66FF867C}">
                    <a14:compatExt spid="_x0000_s1298"/>
                  </a:ext>
                  <a:ext uri="{FF2B5EF4-FFF2-40B4-BE49-F238E27FC236}">
                    <a16:creationId xmlns:a16="http://schemas.microsoft.com/office/drawing/2014/main" id="{00000000-0008-0000-0000-000012050000}"/>
                  </a:ext>
                </a:extLst>
              </xdr:cNvPr>
              <xdr:cNvSpPr/>
            </xdr:nvSpPr>
            <xdr:spPr bwMode="auto">
              <a:xfrm>
                <a:off x="1806605" y="429092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99" name="Option Button 275" hidden="1">
                <a:extLst>
                  <a:ext uri="{63B3BB69-23CF-44E3-9099-C40C66FF867C}">
                    <a14:compatExt spid="_x0000_s1299"/>
                  </a:ext>
                  <a:ext uri="{FF2B5EF4-FFF2-40B4-BE49-F238E27FC236}">
                    <a16:creationId xmlns:a16="http://schemas.microsoft.com/office/drawing/2014/main" id="{00000000-0008-0000-0000-000013050000}"/>
                  </a:ext>
                </a:extLst>
              </xdr:cNvPr>
              <xdr:cNvSpPr/>
            </xdr:nvSpPr>
            <xdr:spPr bwMode="auto">
              <a:xfrm>
                <a:off x="1806605" y="449551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0" name="Option Button 276" hidden="1">
                <a:extLst>
                  <a:ext uri="{63B3BB69-23CF-44E3-9099-C40C66FF867C}">
                    <a14:compatExt spid="_x0000_s1300"/>
                  </a:ext>
                  <a:ext uri="{FF2B5EF4-FFF2-40B4-BE49-F238E27FC236}">
                    <a16:creationId xmlns:a16="http://schemas.microsoft.com/office/drawing/2014/main" id="{00000000-0008-0000-0000-000014050000}"/>
                  </a:ext>
                </a:extLst>
              </xdr:cNvPr>
              <xdr:cNvSpPr/>
            </xdr:nvSpPr>
            <xdr:spPr bwMode="auto">
              <a:xfrm>
                <a:off x="1806605" y="4701045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1" name="Option Button 277" hidden="1">
                <a:extLst>
                  <a:ext uri="{63B3BB69-23CF-44E3-9099-C40C66FF867C}">
                    <a14:compatExt spid="_x0000_s1301"/>
                  </a:ext>
                  <a:ext uri="{FF2B5EF4-FFF2-40B4-BE49-F238E27FC236}">
                    <a16:creationId xmlns:a16="http://schemas.microsoft.com/office/drawing/2014/main" id="{00000000-0008-0000-0000-000015050000}"/>
                  </a:ext>
                </a:extLst>
              </xdr:cNvPr>
              <xdr:cNvSpPr/>
            </xdr:nvSpPr>
            <xdr:spPr bwMode="auto">
              <a:xfrm>
                <a:off x="1806605" y="490864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2" name="Option Button 278" hidden="1">
                <a:extLst>
                  <a:ext uri="{63B3BB69-23CF-44E3-9099-C40C66FF867C}">
                    <a14:compatExt spid="_x0000_s1302"/>
                  </a:ext>
                  <a:ext uri="{FF2B5EF4-FFF2-40B4-BE49-F238E27FC236}">
                    <a16:creationId xmlns:a16="http://schemas.microsoft.com/office/drawing/2014/main" id="{00000000-0008-0000-0000-000016050000}"/>
                  </a:ext>
                </a:extLst>
              </xdr:cNvPr>
              <xdr:cNvSpPr/>
            </xdr:nvSpPr>
            <xdr:spPr bwMode="auto">
              <a:xfrm>
                <a:off x="1806605" y="511276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3" name="Option Button 279" hidden="1">
                <a:extLst>
                  <a:ext uri="{63B3BB69-23CF-44E3-9099-C40C66FF867C}">
                    <a14:compatExt spid="_x0000_s1303"/>
                  </a:ext>
                  <a:ext uri="{FF2B5EF4-FFF2-40B4-BE49-F238E27FC236}">
                    <a16:creationId xmlns:a16="http://schemas.microsoft.com/office/drawing/2014/main" id="{00000000-0008-0000-0000-000017050000}"/>
                  </a:ext>
                </a:extLst>
              </xdr:cNvPr>
              <xdr:cNvSpPr/>
            </xdr:nvSpPr>
            <xdr:spPr bwMode="auto">
              <a:xfrm>
                <a:off x="1806605" y="531734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4" name="Option Button 280" hidden="1">
                <a:extLst>
                  <a:ext uri="{63B3BB69-23CF-44E3-9099-C40C66FF867C}">
                    <a14:compatExt spid="_x0000_s1304"/>
                  </a:ext>
                  <a:ext uri="{FF2B5EF4-FFF2-40B4-BE49-F238E27FC236}">
                    <a16:creationId xmlns:a16="http://schemas.microsoft.com/office/drawing/2014/main" id="{00000000-0008-0000-0000-000018050000}"/>
                  </a:ext>
                </a:extLst>
              </xdr:cNvPr>
              <xdr:cNvSpPr/>
            </xdr:nvSpPr>
            <xdr:spPr bwMode="auto">
              <a:xfrm>
                <a:off x="1806605" y="552444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5" name="Option Button 281" hidden="1">
                <a:extLst>
                  <a:ext uri="{63B3BB69-23CF-44E3-9099-C40C66FF867C}">
                    <a14:compatExt spid="_x0000_s1305"/>
                  </a:ext>
                  <a:ext uri="{FF2B5EF4-FFF2-40B4-BE49-F238E27FC236}">
                    <a16:creationId xmlns:a16="http://schemas.microsoft.com/office/drawing/2014/main" id="{00000000-0008-0000-0000-000019050000}"/>
                  </a:ext>
                </a:extLst>
              </xdr:cNvPr>
              <xdr:cNvSpPr/>
            </xdr:nvSpPr>
            <xdr:spPr bwMode="auto">
              <a:xfrm>
                <a:off x="1806605" y="572997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6" name="Option Button 282" hidden="1">
                <a:extLst>
                  <a:ext uri="{63B3BB69-23CF-44E3-9099-C40C66FF867C}">
                    <a14:compatExt spid="_x0000_s1306"/>
                  </a:ext>
                  <a:ext uri="{FF2B5EF4-FFF2-40B4-BE49-F238E27FC236}">
                    <a16:creationId xmlns:a16="http://schemas.microsoft.com/office/drawing/2014/main" id="{00000000-0008-0000-0000-00001A050000}"/>
                  </a:ext>
                </a:extLst>
              </xdr:cNvPr>
              <xdr:cNvSpPr/>
            </xdr:nvSpPr>
            <xdr:spPr bwMode="auto">
              <a:xfrm>
                <a:off x="1806605" y="5934555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7" name="Option Button 283" hidden="1">
                <a:extLst>
                  <a:ext uri="{63B3BB69-23CF-44E3-9099-C40C66FF867C}">
                    <a14:compatExt spid="_x0000_s1307"/>
                  </a:ext>
                  <a:ext uri="{FF2B5EF4-FFF2-40B4-BE49-F238E27FC236}">
                    <a16:creationId xmlns:a16="http://schemas.microsoft.com/office/drawing/2014/main" id="{00000000-0008-0000-0000-00001B050000}"/>
                  </a:ext>
                </a:extLst>
              </xdr:cNvPr>
              <xdr:cNvSpPr/>
            </xdr:nvSpPr>
            <xdr:spPr bwMode="auto">
              <a:xfrm>
                <a:off x="1806605" y="613866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8" name="Option Button 284" hidden="1">
                <a:extLst>
                  <a:ext uri="{63B3BB69-23CF-44E3-9099-C40C66FF867C}">
                    <a14:compatExt spid="_x0000_s1308"/>
                  </a:ext>
                  <a:ext uri="{FF2B5EF4-FFF2-40B4-BE49-F238E27FC236}">
                    <a16:creationId xmlns:a16="http://schemas.microsoft.com/office/drawing/2014/main" id="{00000000-0008-0000-0000-00001C050000}"/>
                  </a:ext>
                </a:extLst>
              </xdr:cNvPr>
              <xdr:cNvSpPr/>
            </xdr:nvSpPr>
            <xdr:spPr bwMode="auto">
              <a:xfrm>
                <a:off x="1806605" y="634626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09" name="Option Button 285" hidden="1">
                <a:extLst>
                  <a:ext uri="{63B3BB69-23CF-44E3-9099-C40C66FF867C}">
                    <a14:compatExt spid="_x0000_s1309"/>
                  </a:ext>
                  <a:ext uri="{FF2B5EF4-FFF2-40B4-BE49-F238E27FC236}">
                    <a16:creationId xmlns:a16="http://schemas.microsoft.com/office/drawing/2014/main" id="{00000000-0008-0000-0000-00001D050000}"/>
                  </a:ext>
                </a:extLst>
              </xdr:cNvPr>
              <xdr:cNvSpPr/>
            </xdr:nvSpPr>
            <xdr:spPr bwMode="auto">
              <a:xfrm>
                <a:off x="1806605" y="655179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0" name="Option Button 286" hidden="1">
                <a:extLst>
                  <a:ext uri="{63B3BB69-23CF-44E3-9099-C40C66FF867C}">
                    <a14:compatExt spid="_x0000_s1310"/>
                  </a:ext>
                  <a:ext uri="{FF2B5EF4-FFF2-40B4-BE49-F238E27FC236}">
                    <a16:creationId xmlns:a16="http://schemas.microsoft.com/office/drawing/2014/main" id="{00000000-0008-0000-0000-00001E050000}"/>
                  </a:ext>
                </a:extLst>
              </xdr:cNvPr>
              <xdr:cNvSpPr/>
            </xdr:nvSpPr>
            <xdr:spPr bwMode="auto">
              <a:xfrm>
                <a:off x="1806605" y="675476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1" name="Option Button 287" hidden="1">
                <a:extLst>
                  <a:ext uri="{63B3BB69-23CF-44E3-9099-C40C66FF867C}">
                    <a14:compatExt spid="_x0000_s1311"/>
                  </a:ext>
                  <a:ext uri="{FF2B5EF4-FFF2-40B4-BE49-F238E27FC236}">
                    <a16:creationId xmlns:a16="http://schemas.microsoft.com/office/drawing/2014/main" id="{00000000-0008-0000-0000-00001F050000}"/>
                  </a:ext>
                </a:extLst>
              </xdr:cNvPr>
              <xdr:cNvSpPr/>
            </xdr:nvSpPr>
            <xdr:spPr bwMode="auto">
              <a:xfrm>
                <a:off x="1806605" y="696178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2" name="Option Button 288" hidden="1">
                <a:extLst>
                  <a:ext uri="{63B3BB69-23CF-44E3-9099-C40C66FF867C}">
                    <a14:compatExt spid="_x0000_s1312"/>
                  </a:ext>
                  <a:ext uri="{FF2B5EF4-FFF2-40B4-BE49-F238E27FC236}">
                    <a16:creationId xmlns:a16="http://schemas.microsoft.com/office/drawing/2014/main" id="{00000000-0008-0000-0000-000020050000}"/>
                  </a:ext>
                </a:extLst>
              </xdr:cNvPr>
              <xdr:cNvSpPr/>
            </xdr:nvSpPr>
            <xdr:spPr bwMode="auto">
              <a:xfrm>
                <a:off x="1806605" y="716649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3" name="Option Button 289" hidden="1">
                <a:extLst>
                  <a:ext uri="{63B3BB69-23CF-44E3-9099-C40C66FF867C}">
                    <a14:compatExt spid="_x0000_s1313"/>
                  </a:ext>
                  <a:ext uri="{FF2B5EF4-FFF2-40B4-BE49-F238E27FC236}">
                    <a16:creationId xmlns:a16="http://schemas.microsoft.com/office/drawing/2014/main" id="{00000000-0008-0000-0000-000021050000}"/>
                  </a:ext>
                </a:extLst>
              </xdr:cNvPr>
              <xdr:cNvSpPr/>
            </xdr:nvSpPr>
            <xdr:spPr bwMode="auto">
              <a:xfrm>
                <a:off x="1806605" y="737201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4" name="Option Button 290" hidden="1">
                <a:extLst>
                  <a:ext uri="{63B3BB69-23CF-44E3-9099-C40C66FF867C}">
                    <a14:compatExt spid="_x0000_s1314"/>
                  </a:ext>
                  <a:ext uri="{FF2B5EF4-FFF2-40B4-BE49-F238E27FC236}">
                    <a16:creationId xmlns:a16="http://schemas.microsoft.com/office/drawing/2014/main" id="{00000000-0008-0000-0000-000022050000}"/>
                  </a:ext>
                </a:extLst>
              </xdr:cNvPr>
              <xdr:cNvSpPr/>
            </xdr:nvSpPr>
            <xdr:spPr bwMode="auto">
              <a:xfrm>
                <a:off x="1806605" y="757358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5" name="Option Button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:a16="http://schemas.microsoft.com/office/drawing/2014/main" id="{00000000-0008-0000-0000-000023050000}"/>
                  </a:ext>
                </a:extLst>
              </xdr:cNvPr>
              <xdr:cNvSpPr/>
            </xdr:nvSpPr>
            <xdr:spPr bwMode="auto">
              <a:xfrm>
                <a:off x="1806605" y="778213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6" name="Option Button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:a16="http://schemas.microsoft.com/office/drawing/2014/main" id="{00000000-0008-0000-0000-000024050000}"/>
                  </a:ext>
                </a:extLst>
              </xdr:cNvPr>
              <xdr:cNvSpPr/>
            </xdr:nvSpPr>
            <xdr:spPr bwMode="auto">
              <a:xfrm>
                <a:off x="1806605" y="798973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7" name="Option Button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:a16="http://schemas.microsoft.com/office/drawing/2014/main" id="{00000000-0008-0000-0000-000025050000}"/>
                  </a:ext>
                </a:extLst>
              </xdr:cNvPr>
              <xdr:cNvSpPr/>
            </xdr:nvSpPr>
            <xdr:spPr bwMode="auto">
              <a:xfrm>
                <a:off x="1806605" y="8195425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8" name="Option Button 294" hidden="1">
                <a:extLst>
                  <a:ext uri="{63B3BB69-23CF-44E3-9099-C40C66FF867C}">
                    <a14:compatExt spid="_x0000_s1318"/>
                  </a:ext>
                  <a:ext uri="{FF2B5EF4-FFF2-40B4-BE49-F238E27FC236}">
                    <a16:creationId xmlns:a16="http://schemas.microsoft.com/office/drawing/2014/main" id="{00000000-0008-0000-0000-000026050000}"/>
                  </a:ext>
                </a:extLst>
              </xdr:cNvPr>
              <xdr:cNvSpPr/>
            </xdr:nvSpPr>
            <xdr:spPr bwMode="auto">
              <a:xfrm>
                <a:off x="1806605" y="840095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19" name="Option Button 295" hidden="1">
                <a:extLst>
                  <a:ext uri="{63B3BB69-23CF-44E3-9099-C40C66FF867C}">
                    <a14:compatExt spid="_x0000_s1319"/>
                  </a:ext>
                  <a:ext uri="{FF2B5EF4-FFF2-40B4-BE49-F238E27FC236}">
                    <a16:creationId xmlns:a16="http://schemas.microsoft.com/office/drawing/2014/main" id="{00000000-0008-0000-0000-000027050000}"/>
                  </a:ext>
                </a:extLst>
              </xdr:cNvPr>
              <xdr:cNvSpPr/>
            </xdr:nvSpPr>
            <xdr:spPr bwMode="auto">
              <a:xfrm>
                <a:off x="1806605" y="860404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0" name="Option Button 296" hidden="1">
                <a:extLst>
                  <a:ext uri="{63B3BB69-23CF-44E3-9099-C40C66FF867C}">
                    <a14:compatExt spid="_x0000_s1320"/>
                  </a:ext>
                  <a:ext uri="{FF2B5EF4-FFF2-40B4-BE49-F238E27FC236}">
                    <a16:creationId xmlns:a16="http://schemas.microsoft.com/office/drawing/2014/main" id="{00000000-0008-0000-0000-000028050000}"/>
                  </a:ext>
                </a:extLst>
              </xdr:cNvPr>
              <xdr:cNvSpPr/>
            </xdr:nvSpPr>
            <xdr:spPr bwMode="auto">
              <a:xfrm>
                <a:off x="1806605" y="8810764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1" name="Option Button 297" hidden="1">
                <a:extLst>
                  <a:ext uri="{63B3BB69-23CF-44E3-9099-C40C66FF867C}">
                    <a14:compatExt spid="_x0000_s1321"/>
                  </a:ext>
                  <a:ext uri="{FF2B5EF4-FFF2-40B4-BE49-F238E27FC236}">
                    <a16:creationId xmlns:a16="http://schemas.microsoft.com/office/drawing/2014/main" id="{00000000-0008-0000-0000-000029050000}"/>
                  </a:ext>
                </a:extLst>
              </xdr:cNvPr>
              <xdr:cNvSpPr/>
            </xdr:nvSpPr>
            <xdr:spPr bwMode="auto">
              <a:xfrm>
                <a:off x="1806605" y="901716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2" name="Option Button 298" hidden="1">
                <a:extLst>
                  <a:ext uri="{63B3BB69-23CF-44E3-9099-C40C66FF867C}">
                    <a14:compatExt spid="_x0000_s1322"/>
                  </a:ext>
                  <a:ext uri="{FF2B5EF4-FFF2-40B4-BE49-F238E27FC236}">
                    <a16:creationId xmlns:a16="http://schemas.microsoft.com/office/drawing/2014/main" id="{00000000-0008-0000-0000-00002A050000}"/>
                  </a:ext>
                </a:extLst>
              </xdr:cNvPr>
              <xdr:cNvSpPr/>
            </xdr:nvSpPr>
            <xdr:spPr bwMode="auto">
              <a:xfrm>
                <a:off x="1806605" y="9220505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3" name="Option Button 299" hidden="1">
                <a:extLst>
                  <a:ext uri="{63B3BB69-23CF-44E3-9099-C40C66FF867C}">
                    <a14:compatExt spid="_x0000_s1323"/>
                  </a:ext>
                  <a:ext uri="{FF2B5EF4-FFF2-40B4-BE49-F238E27FC236}">
                    <a16:creationId xmlns:a16="http://schemas.microsoft.com/office/drawing/2014/main" id="{00000000-0008-0000-0000-00002B050000}"/>
                  </a:ext>
                </a:extLst>
              </xdr:cNvPr>
              <xdr:cNvSpPr/>
            </xdr:nvSpPr>
            <xdr:spPr bwMode="auto">
              <a:xfrm>
                <a:off x="1806605" y="942832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4" name="Option Button 300" hidden="1">
                <a:extLst>
                  <a:ext uri="{63B3BB69-23CF-44E3-9099-C40C66FF867C}">
                    <a14:compatExt spid="_x0000_s1324"/>
                  </a:ext>
                  <a:ext uri="{FF2B5EF4-FFF2-40B4-BE49-F238E27FC236}">
                    <a16:creationId xmlns:a16="http://schemas.microsoft.com/office/drawing/2014/main" id="{00000000-0008-0000-0000-00002C050000}"/>
                  </a:ext>
                </a:extLst>
              </xdr:cNvPr>
              <xdr:cNvSpPr/>
            </xdr:nvSpPr>
            <xdr:spPr bwMode="auto">
              <a:xfrm>
                <a:off x="1806605" y="963200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5" name="Option Button 301" hidden="1">
                <a:extLst>
                  <a:ext uri="{63B3BB69-23CF-44E3-9099-C40C66FF867C}">
                    <a14:compatExt spid="_x0000_s1325"/>
                  </a:ext>
                  <a:ext uri="{FF2B5EF4-FFF2-40B4-BE49-F238E27FC236}">
                    <a16:creationId xmlns:a16="http://schemas.microsoft.com/office/drawing/2014/main" id="{00000000-0008-0000-0000-00002D050000}"/>
                  </a:ext>
                </a:extLst>
              </xdr:cNvPr>
              <xdr:cNvSpPr/>
            </xdr:nvSpPr>
            <xdr:spPr bwMode="auto">
              <a:xfrm>
                <a:off x="1806605" y="983681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6" name="Option Button 302" hidden="1">
                <a:extLst>
                  <a:ext uri="{63B3BB69-23CF-44E3-9099-C40C66FF867C}">
                    <a14:compatExt spid="_x0000_s1326"/>
                  </a:ext>
                  <a:ext uri="{FF2B5EF4-FFF2-40B4-BE49-F238E27FC236}">
                    <a16:creationId xmlns:a16="http://schemas.microsoft.com/office/drawing/2014/main" id="{00000000-0008-0000-0000-00002E050000}"/>
                  </a:ext>
                </a:extLst>
              </xdr:cNvPr>
              <xdr:cNvSpPr/>
            </xdr:nvSpPr>
            <xdr:spPr bwMode="auto">
              <a:xfrm>
                <a:off x="1806605" y="1004318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7" name="Option Button 303" hidden="1">
                <a:extLst>
                  <a:ext uri="{63B3BB69-23CF-44E3-9099-C40C66FF867C}">
                    <a14:compatExt spid="_x0000_s1327"/>
                  </a:ext>
                  <a:ext uri="{FF2B5EF4-FFF2-40B4-BE49-F238E27FC236}">
                    <a16:creationId xmlns:a16="http://schemas.microsoft.com/office/drawing/2014/main" id="{00000000-0008-0000-0000-00002F050000}"/>
                  </a:ext>
                </a:extLst>
              </xdr:cNvPr>
              <xdr:cNvSpPr/>
            </xdr:nvSpPr>
            <xdr:spPr bwMode="auto">
              <a:xfrm>
                <a:off x="1806605" y="1024847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8" name="Option Button 304" hidden="1">
                <a:extLst>
                  <a:ext uri="{63B3BB69-23CF-44E3-9099-C40C66FF867C}">
                    <a14:compatExt spid="_x0000_s1328"/>
                  </a:ext>
                  <a:ext uri="{FF2B5EF4-FFF2-40B4-BE49-F238E27FC236}">
                    <a16:creationId xmlns:a16="http://schemas.microsoft.com/office/drawing/2014/main" id="{00000000-0008-0000-0000-000030050000}"/>
                  </a:ext>
                </a:extLst>
              </xdr:cNvPr>
              <xdr:cNvSpPr/>
            </xdr:nvSpPr>
            <xdr:spPr bwMode="auto">
              <a:xfrm>
                <a:off x="1806605" y="1045327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29" name="Option Button 305" hidden="1">
                <a:extLst>
                  <a:ext uri="{63B3BB69-23CF-44E3-9099-C40C66FF867C}">
                    <a14:compatExt spid="_x0000_s1329"/>
                  </a:ext>
                  <a:ext uri="{FF2B5EF4-FFF2-40B4-BE49-F238E27FC236}">
                    <a16:creationId xmlns:a16="http://schemas.microsoft.com/office/drawing/2014/main" id="{00000000-0008-0000-0000-000031050000}"/>
                  </a:ext>
                </a:extLst>
              </xdr:cNvPr>
              <xdr:cNvSpPr/>
            </xdr:nvSpPr>
            <xdr:spPr bwMode="auto">
              <a:xfrm>
                <a:off x="1806605" y="1066108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0" name="Option Button 306" hidden="1">
                <a:extLst>
                  <a:ext uri="{63B3BB69-23CF-44E3-9099-C40C66FF867C}">
                    <a14:compatExt spid="_x0000_s1330"/>
                  </a:ext>
                  <a:ext uri="{FF2B5EF4-FFF2-40B4-BE49-F238E27FC236}">
                    <a16:creationId xmlns:a16="http://schemas.microsoft.com/office/drawing/2014/main" id="{00000000-0008-0000-0000-000032050000}"/>
                  </a:ext>
                </a:extLst>
              </xdr:cNvPr>
              <xdr:cNvSpPr/>
            </xdr:nvSpPr>
            <xdr:spPr bwMode="auto">
              <a:xfrm>
                <a:off x="1806605" y="1086589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1" name="Option Button 307" hidden="1">
                <a:extLst>
                  <a:ext uri="{63B3BB69-23CF-44E3-9099-C40C66FF867C}">
                    <a14:compatExt spid="_x0000_s1331"/>
                  </a:ext>
                  <a:ext uri="{FF2B5EF4-FFF2-40B4-BE49-F238E27FC236}">
                    <a16:creationId xmlns:a16="http://schemas.microsoft.com/office/drawing/2014/main" id="{00000000-0008-0000-0000-000033050000}"/>
                  </a:ext>
                </a:extLst>
              </xdr:cNvPr>
              <xdr:cNvSpPr/>
            </xdr:nvSpPr>
            <xdr:spPr bwMode="auto">
              <a:xfrm>
                <a:off x="1806605" y="1106925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2" name="Option Button 308" hidden="1">
                <a:extLst>
                  <a:ext uri="{63B3BB69-23CF-44E3-9099-C40C66FF867C}">
                    <a14:compatExt spid="_x0000_s1332"/>
                  </a:ext>
                  <a:ext uri="{FF2B5EF4-FFF2-40B4-BE49-F238E27FC236}">
                    <a16:creationId xmlns:a16="http://schemas.microsoft.com/office/drawing/2014/main" id="{00000000-0008-0000-0000-000034050000}"/>
                  </a:ext>
                </a:extLst>
              </xdr:cNvPr>
              <xdr:cNvSpPr/>
            </xdr:nvSpPr>
            <xdr:spPr bwMode="auto">
              <a:xfrm>
                <a:off x="1806605" y="11274544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3" name="Option Button 309" hidden="1">
                <a:extLst>
                  <a:ext uri="{63B3BB69-23CF-44E3-9099-C40C66FF867C}">
                    <a14:compatExt spid="_x0000_s1333"/>
                  </a:ext>
                  <a:ext uri="{FF2B5EF4-FFF2-40B4-BE49-F238E27FC236}">
                    <a16:creationId xmlns:a16="http://schemas.microsoft.com/office/drawing/2014/main" id="{00000000-0008-0000-0000-000035050000}"/>
                  </a:ext>
                </a:extLst>
              </xdr:cNvPr>
              <xdr:cNvSpPr/>
            </xdr:nvSpPr>
            <xdr:spPr bwMode="auto">
              <a:xfrm>
                <a:off x="1806605" y="1148236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4" name="Option Button 310" hidden="1">
                <a:extLst>
                  <a:ext uri="{63B3BB69-23CF-44E3-9099-C40C66FF867C}">
                    <a14:compatExt spid="_x0000_s1334"/>
                  </a:ext>
                  <a:ext uri="{FF2B5EF4-FFF2-40B4-BE49-F238E27FC236}">
                    <a16:creationId xmlns:a16="http://schemas.microsoft.com/office/drawing/2014/main" id="{00000000-0008-0000-0000-000036050000}"/>
                  </a:ext>
                </a:extLst>
              </xdr:cNvPr>
              <xdr:cNvSpPr/>
            </xdr:nvSpPr>
            <xdr:spPr bwMode="auto">
              <a:xfrm>
                <a:off x="1806605" y="1168714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5" name="Option Button 311" hidden="1">
                <a:extLst>
                  <a:ext uri="{63B3BB69-23CF-44E3-9099-C40C66FF867C}">
                    <a14:compatExt spid="_x0000_s1335"/>
                  </a:ext>
                  <a:ext uri="{FF2B5EF4-FFF2-40B4-BE49-F238E27FC236}">
                    <a16:creationId xmlns:a16="http://schemas.microsoft.com/office/drawing/2014/main" id="{00000000-0008-0000-0000-000037050000}"/>
                  </a:ext>
                </a:extLst>
              </xdr:cNvPr>
              <xdr:cNvSpPr/>
            </xdr:nvSpPr>
            <xdr:spPr bwMode="auto">
              <a:xfrm>
                <a:off x="1806605" y="1189352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6" name="Option Button 312" hidden="1">
                <a:extLst>
                  <a:ext uri="{63B3BB69-23CF-44E3-9099-C40C66FF867C}">
                    <a14:compatExt spid="_x0000_s1336"/>
                  </a:ext>
                  <a:ext uri="{FF2B5EF4-FFF2-40B4-BE49-F238E27FC236}">
                    <a16:creationId xmlns:a16="http://schemas.microsoft.com/office/drawing/2014/main" id="{00000000-0008-0000-0000-000038050000}"/>
                  </a:ext>
                </a:extLst>
              </xdr:cNvPr>
              <xdr:cNvSpPr/>
            </xdr:nvSpPr>
            <xdr:spPr bwMode="auto">
              <a:xfrm>
                <a:off x="1806605" y="1209721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37" name="Option Button 313" hidden="1">
                <a:extLst>
                  <a:ext uri="{63B3BB69-23CF-44E3-9099-C40C66FF867C}">
                    <a14:compatExt spid="_x0000_s1337"/>
                  </a:ext>
                  <a:ext uri="{FF2B5EF4-FFF2-40B4-BE49-F238E27FC236}">
                    <a16:creationId xmlns:a16="http://schemas.microsoft.com/office/drawing/2014/main" id="{00000000-0008-0000-0000-000039050000}"/>
                  </a:ext>
                </a:extLst>
              </xdr:cNvPr>
              <xdr:cNvSpPr/>
            </xdr:nvSpPr>
            <xdr:spPr bwMode="auto">
              <a:xfrm>
                <a:off x="1806605" y="1230298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3" name="Option Button 319" hidden="1">
                <a:extLst>
                  <a:ext uri="{63B3BB69-23CF-44E3-9099-C40C66FF867C}">
                    <a14:compatExt spid="_x0000_s1343"/>
                  </a:ext>
                  <a:ext uri="{FF2B5EF4-FFF2-40B4-BE49-F238E27FC236}">
                    <a16:creationId xmlns:a16="http://schemas.microsoft.com/office/drawing/2014/main" id="{00000000-0008-0000-0000-00003F050000}"/>
                  </a:ext>
                </a:extLst>
              </xdr:cNvPr>
              <xdr:cNvSpPr/>
            </xdr:nvSpPr>
            <xdr:spPr bwMode="auto">
              <a:xfrm>
                <a:off x="1806605" y="1250985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4" name="Option Button 320" hidden="1">
                <a:extLst>
                  <a:ext uri="{63B3BB69-23CF-44E3-9099-C40C66FF867C}">
                    <a14:compatExt spid="_x0000_s1344"/>
                  </a:ext>
                  <a:ext uri="{FF2B5EF4-FFF2-40B4-BE49-F238E27FC236}">
                    <a16:creationId xmlns:a16="http://schemas.microsoft.com/office/drawing/2014/main" id="{00000000-0008-0000-0000-000040050000}"/>
                  </a:ext>
                </a:extLst>
              </xdr:cNvPr>
              <xdr:cNvSpPr/>
            </xdr:nvSpPr>
            <xdr:spPr bwMode="auto">
              <a:xfrm>
                <a:off x="1806605" y="1271466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5" name="Option Button 321" hidden="1">
                <a:extLst>
                  <a:ext uri="{63B3BB69-23CF-44E3-9099-C40C66FF867C}">
                    <a14:compatExt spid="_x0000_s1345"/>
                  </a:ext>
                  <a:ext uri="{FF2B5EF4-FFF2-40B4-BE49-F238E27FC236}">
                    <a16:creationId xmlns:a16="http://schemas.microsoft.com/office/drawing/2014/main" id="{00000000-0008-0000-0000-000041050000}"/>
                  </a:ext>
                </a:extLst>
              </xdr:cNvPr>
              <xdr:cNvSpPr/>
            </xdr:nvSpPr>
            <xdr:spPr bwMode="auto">
              <a:xfrm>
                <a:off x="1806605" y="1291847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6" name="Option Button 322" hidden="1">
                <a:extLst>
                  <a:ext uri="{63B3BB69-23CF-44E3-9099-C40C66FF867C}">
                    <a14:compatExt spid="_x0000_s1346"/>
                  </a:ext>
                  <a:ext uri="{FF2B5EF4-FFF2-40B4-BE49-F238E27FC236}">
                    <a16:creationId xmlns:a16="http://schemas.microsoft.com/office/drawing/2014/main" id="{00000000-0008-0000-0000-000042050000}"/>
                  </a:ext>
                </a:extLst>
              </xdr:cNvPr>
              <xdr:cNvSpPr/>
            </xdr:nvSpPr>
            <xdr:spPr bwMode="auto">
              <a:xfrm>
                <a:off x="1806605" y="1312628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7" name="Option Button 323" hidden="1">
                <a:extLst>
                  <a:ext uri="{63B3BB69-23CF-44E3-9099-C40C66FF867C}">
                    <a14:compatExt spid="_x0000_s1347"/>
                  </a:ext>
                  <a:ext uri="{FF2B5EF4-FFF2-40B4-BE49-F238E27FC236}">
                    <a16:creationId xmlns:a16="http://schemas.microsoft.com/office/drawing/2014/main" id="{00000000-0008-0000-0000-000043050000}"/>
                  </a:ext>
                </a:extLst>
              </xdr:cNvPr>
              <xdr:cNvSpPr/>
            </xdr:nvSpPr>
            <xdr:spPr bwMode="auto">
              <a:xfrm>
                <a:off x="1806605" y="1333108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8" name="Option Button 324" hidden="1">
                <a:extLst>
                  <a:ext uri="{63B3BB69-23CF-44E3-9099-C40C66FF867C}">
                    <a14:compatExt spid="_x0000_s1348"/>
                  </a:ext>
                  <a:ext uri="{FF2B5EF4-FFF2-40B4-BE49-F238E27FC236}">
                    <a16:creationId xmlns:a16="http://schemas.microsoft.com/office/drawing/2014/main" id="{00000000-0008-0000-0000-000044050000}"/>
                  </a:ext>
                </a:extLst>
              </xdr:cNvPr>
              <xdr:cNvSpPr/>
            </xdr:nvSpPr>
            <xdr:spPr bwMode="auto">
              <a:xfrm>
                <a:off x="1806605" y="1353587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49" name="Option Button 325" hidden="1">
                <a:extLst>
                  <a:ext uri="{63B3BB69-23CF-44E3-9099-C40C66FF867C}">
                    <a14:compatExt spid="_x0000_s1349"/>
                  </a:ext>
                  <a:ext uri="{FF2B5EF4-FFF2-40B4-BE49-F238E27FC236}">
                    <a16:creationId xmlns:a16="http://schemas.microsoft.com/office/drawing/2014/main" id="{00000000-0008-0000-0000-000045050000}"/>
                  </a:ext>
                </a:extLst>
              </xdr:cNvPr>
              <xdr:cNvSpPr/>
            </xdr:nvSpPr>
            <xdr:spPr bwMode="auto">
              <a:xfrm>
                <a:off x="1806605" y="1374067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0" name="Option Button 326" hidden="1">
                <a:extLst>
                  <a:ext uri="{63B3BB69-23CF-44E3-9099-C40C66FF867C}">
                    <a14:compatExt spid="_x0000_s1350"/>
                  </a:ext>
                  <a:ext uri="{FF2B5EF4-FFF2-40B4-BE49-F238E27FC236}">
                    <a16:creationId xmlns:a16="http://schemas.microsoft.com/office/drawing/2014/main" id="{00000000-0008-0000-0000-000046050000}"/>
                  </a:ext>
                </a:extLst>
              </xdr:cNvPr>
              <xdr:cNvSpPr/>
            </xdr:nvSpPr>
            <xdr:spPr bwMode="auto">
              <a:xfrm>
                <a:off x="1806605" y="1394548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1" name="Option Button 327" hidden="1">
                <a:extLst>
                  <a:ext uri="{63B3BB69-23CF-44E3-9099-C40C66FF867C}">
                    <a14:compatExt spid="_x0000_s1351"/>
                  </a:ext>
                  <a:ext uri="{FF2B5EF4-FFF2-40B4-BE49-F238E27FC236}">
                    <a16:creationId xmlns:a16="http://schemas.microsoft.com/office/drawing/2014/main" id="{00000000-0008-0000-0000-000047050000}"/>
                  </a:ext>
                </a:extLst>
              </xdr:cNvPr>
              <xdr:cNvSpPr/>
            </xdr:nvSpPr>
            <xdr:spPr bwMode="auto">
              <a:xfrm>
                <a:off x="1806605" y="1415329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2" name="Option Button 328" hidden="1">
                <a:extLst>
                  <a:ext uri="{63B3BB69-23CF-44E3-9099-C40C66FF867C}">
                    <a14:compatExt spid="_x0000_s1352"/>
                  </a:ext>
                  <a:ext uri="{FF2B5EF4-FFF2-40B4-BE49-F238E27FC236}">
                    <a16:creationId xmlns:a16="http://schemas.microsoft.com/office/drawing/2014/main" id="{00000000-0008-0000-0000-000048050000}"/>
                  </a:ext>
                </a:extLst>
              </xdr:cNvPr>
              <xdr:cNvSpPr/>
            </xdr:nvSpPr>
            <xdr:spPr bwMode="auto">
              <a:xfrm>
                <a:off x="1806605" y="14356984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es-ES_tradnl" sz="1100" b="0" i="0" u="none" strike="noStrike" baseline="0">
                    <a:solidFill>
                      <a:srgbClr val="000000"/>
                    </a:solidFill>
                    <a:latin typeface="Calibri" pitchFamily="2" charset="0"/>
                    <a:cs typeface="Calibri" pitchFamily="2" charset="0"/>
                  </a:rPr>
                  <a:t> </a:t>
                </a:r>
              </a:p>
            </xdr:txBody>
          </xdr:sp>
          <xdr:sp macro="" textlink="">
            <xdr:nvSpPr>
              <xdr:cNvPr id="1353" name="Option Button 329" hidden="1">
                <a:extLst>
                  <a:ext uri="{63B3BB69-23CF-44E3-9099-C40C66FF867C}">
                    <a14:compatExt spid="_x0000_s1353"/>
                  </a:ext>
                  <a:ext uri="{FF2B5EF4-FFF2-40B4-BE49-F238E27FC236}">
                    <a16:creationId xmlns:a16="http://schemas.microsoft.com/office/drawing/2014/main" id="{00000000-0008-0000-0000-000049050000}"/>
                  </a:ext>
                </a:extLst>
              </xdr:cNvPr>
              <xdr:cNvSpPr/>
            </xdr:nvSpPr>
            <xdr:spPr bwMode="auto">
              <a:xfrm>
                <a:off x="1806605" y="1456336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4" name="Option Button 330" hidden="1">
                <a:extLst>
                  <a:ext uri="{63B3BB69-23CF-44E3-9099-C40C66FF867C}">
                    <a14:compatExt spid="_x0000_s1354"/>
                  </a:ext>
                  <a:ext uri="{FF2B5EF4-FFF2-40B4-BE49-F238E27FC236}">
                    <a16:creationId xmlns:a16="http://schemas.microsoft.com/office/drawing/2014/main" id="{00000000-0008-0000-0000-00004A050000}"/>
                  </a:ext>
                </a:extLst>
              </xdr:cNvPr>
              <xdr:cNvSpPr/>
            </xdr:nvSpPr>
            <xdr:spPr bwMode="auto">
              <a:xfrm>
                <a:off x="1806605" y="1476816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5" name="Option Button 331" hidden="1">
                <a:extLst>
                  <a:ext uri="{63B3BB69-23CF-44E3-9099-C40C66FF867C}">
                    <a14:compatExt spid="_x0000_s1355"/>
                  </a:ext>
                  <a:ext uri="{FF2B5EF4-FFF2-40B4-BE49-F238E27FC236}">
                    <a16:creationId xmlns:a16="http://schemas.microsoft.com/office/drawing/2014/main" id="{00000000-0008-0000-0000-00004B050000}"/>
                  </a:ext>
                </a:extLst>
              </xdr:cNvPr>
              <xdr:cNvSpPr/>
            </xdr:nvSpPr>
            <xdr:spPr bwMode="auto">
              <a:xfrm>
                <a:off x="1806605" y="1497295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6" name="Option Button 332" hidden="1">
                <a:extLst>
                  <a:ext uri="{63B3BB69-23CF-44E3-9099-C40C66FF867C}">
                    <a14:compatExt spid="_x0000_s1356"/>
                  </a:ext>
                  <a:ext uri="{FF2B5EF4-FFF2-40B4-BE49-F238E27FC236}">
                    <a16:creationId xmlns:a16="http://schemas.microsoft.com/office/drawing/2014/main" id="{00000000-0008-0000-0000-00004C050000}"/>
                  </a:ext>
                </a:extLst>
              </xdr:cNvPr>
              <xdr:cNvSpPr/>
            </xdr:nvSpPr>
            <xdr:spPr bwMode="auto">
              <a:xfrm>
                <a:off x="1806605" y="1518077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7" name="Option Button 333" hidden="1">
                <a:extLst>
                  <a:ext uri="{63B3BB69-23CF-44E3-9099-C40C66FF867C}">
                    <a14:compatExt spid="_x0000_s1357"/>
                  </a:ext>
                  <a:ext uri="{FF2B5EF4-FFF2-40B4-BE49-F238E27FC236}">
                    <a16:creationId xmlns:a16="http://schemas.microsoft.com/office/drawing/2014/main" id="{00000000-0008-0000-0000-00004D050000}"/>
                  </a:ext>
                </a:extLst>
              </xdr:cNvPr>
              <xdr:cNvSpPr/>
            </xdr:nvSpPr>
            <xdr:spPr bwMode="auto">
              <a:xfrm>
                <a:off x="1806605" y="1538555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8" name="Option Button 334" hidden="1">
                <a:extLst>
                  <a:ext uri="{63B3BB69-23CF-44E3-9099-C40C66FF867C}">
                    <a14:compatExt spid="_x0000_s1358"/>
                  </a:ext>
                  <a:ext uri="{FF2B5EF4-FFF2-40B4-BE49-F238E27FC236}">
                    <a16:creationId xmlns:a16="http://schemas.microsoft.com/office/drawing/2014/main" id="{00000000-0008-0000-0000-00004E050000}"/>
                  </a:ext>
                </a:extLst>
              </xdr:cNvPr>
              <xdr:cNvSpPr/>
            </xdr:nvSpPr>
            <xdr:spPr bwMode="auto">
              <a:xfrm>
                <a:off x="1806605" y="1558924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59" name="Option Button 335" hidden="1">
                <a:extLst>
                  <a:ext uri="{63B3BB69-23CF-44E3-9099-C40C66FF867C}">
                    <a14:compatExt spid="_x0000_s1359"/>
                  </a:ext>
                  <a:ext uri="{FF2B5EF4-FFF2-40B4-BE49-F238E27FC236}">
                    <a16:creationId xmlns:a16="http://schemas.microsoft.com/office/drawing/2014/main" id="{00000000-0008-0000-0000-00004F050000}"/>
                  </a:ext>
                </a:extLst>
              </xdr:cNvPr>
              <xdr:cNvSpPr/>
            </xdr:nvSpPr>
            <xdr:spPr bwMode="auto">
              <a:xfrm>
                <a:off x="1806605" y="1579707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0" name="Option Button 336" hidden="1">
                <a:extLst>
                  <a:ext uri="{63B3BB69-23CF-44E3-9099-C40C66FF867C}">
                    <a14:compatExt spid="_x0000_s1360"/>
                  </a:ext>
                  <a:ext uri="{FF2B5EF4-FFF2-40B4-BE49-F238E27FC236}">
                    <a16:creationId xmlns:a16="http://schemas.microsoft.com/office/drawing/2014/main" id="{00000000-0008-0000-0000-000050050000}"/>
                  </a:ext>
                </a:extLst>
              </xdr:cNvPr>
              <xdr:cNvSpPr/>
            </xdr:nvSpPr>
            <xdr:spPr bwMode="auto">
              <a:xfrm>
                <a:off x="1806605" y="1600188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1" name="Option Button 337" hidden="1">
                <a:extLst>
                  <a:ext uri="{63B3BB69-23CF-44E3-9099-C40C66FF867C}">
                    <a14:compatExt spid="_x0000_s1361"/>
                  </a:ext>
                  <a:ext uri="{FF2B5EF4-FFF2-40B4-BE49-F238E27FC236}">
                    <a16:creationId xmlns:a16="http://schemas.microsoft.com/office/drawing/2014/main" id="{00000000-0008-0000-0000-000051050000}"/>
                  </a:ext>
                </a:extLst>
              </xdr:cNvPr>
              <xdr:cNvSpPr/>
            </xdr:nvSpPr>
            <xdr:spPr bwMode="auto">
              <a:xfrm>
                <a:off x="1806605" y="1620823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2" name="Option Button 338" hidden="1">
                <a:extLst>
                  <a:ext uri="{63B3BB69-23CF-44E3-9099-C40C66FF867C}">
                    <a14:compatExt spid="_x0000_s1362"/>
                  </a:ext>
                  <a:ext uri="{FF2B5EF4-FFF2-40B4-BE49-F238E27FC236}">
                    <a16:creationId xmlns:a16="http://schemas.microsoft.com/office/drawing/2014/main" id="{00000000-0008-0000-0000-000052050000}"/>
                  </a:ext>
                </a:extLst>
              </xdr:cNvPr>
              <xdr:cNvSpPr/>
            </xdr:nvSpPr>
            <xdr:spPr bwMode="auto">
              <a:xfrm>
                <a:off x="1806605" y="1641303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3" name="Option Button 339" hidden="1">
                <a:extLst>
                  <a:ext uri="{63B3BB69-23CF-44E3-9099-C40C66FF867C}">
                    <a14:compatExt spid="_x0000_s1363"/>
                  </a:ext>
                  <a:ext uri="{FF2B5EF4-FFF2-40B4-BE49-F238E27FC236}">
                    <a16:creationId xmlns:a16="http://schemas.microsoft.com/office/drawing/2014/main" id="{00000000-0008-0000-0000-000053050000}"/>
                  </a:ext>
                </a:extLst>
              </xdr:cNvPr>
              <xdr:cNvSpPr/>
            </xdr:nvSpPr>
            <xdr:spPr bwMode="auto">
              <a:xfrm>
                <a:off x="1806605" y="1661784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4" name="Option Button 340" hidden="1">
                <a:extLst>
                  <a:ext uri="{63B3BB69-23CF-44E3-9099-C40C66FF867C}">
                    <a14:compatExt spid="_x0000_s1364"/>
                  </a:ext>
                  <a:ext uri="{FF2B5EF4-FFF2-40B4-BE49-F238E27FC236}">
                    <a16:creationId xmlns:a16="http://schemas.microsoft.com/office/drawing/2014/main" id="{00000000-0008-0000-0000-000054050000}"/>
                  </a:ext>
                </a:extLst>
              </xdr:cNvPr>
              <xdr:cNvSpPr/>
            </xdr:nvSpPr>
            <xdr:spPr bwMode="auto">
              <a:xfrm>
                <a:off x="1806605" y="1682455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5" name="Option Button 341" hidden="1">
                <a:extLst>
                  <a:ext uri="{63B3BB69-23CF-44E3-9099-C40C66FF867C}">
                    <a14:compatExt spid="_x0000_s1365"/>
                  </a:ext>
                  <a:ext uri="{FF2B5EF4-FFF2-40B4-BE49-F238E27FC236}">
                    <a16:creationId xmlns:a16="http://schemas.microsoft.com/office/drawing/2014/main" id="{00000000-0008-0000-0000-000055050000}"/>
                  </a:ext>
                </a:extLst>
              </xdr:cNvPr>
              <xdr:cNvSpPr/>
            </xdr:nvSpPr>
            <xdr:spPr bwMode="auto">
              <a:xfrm>
                <a:off x="1806605" y="1702934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6" name="Option Button 342" hidden="1">
                <a:extLst>
                  <a:ext uri="{63B3BB69-23CF-44E3-9099-C40C66FF867C}">
                    <a14:compatExt spid="_x0000_s1366"/>
                  </a:ext>
                  <a:ext uri="{FF2B5EF4-FFF2-40B4-BE49-F238E27FC236}">
                    <a16:creationId xmlns:a16="http://schemas.microsoft.com/office/drawing/2014/main" id="{00000000-0008-0000-0000-000056050000}"/>
                  </a:ext>
                </a:extLst>
              </xdr:cNvPr>
              <xdr:cNvSpPr/>
            </xdr:nvSpPr>
            <xdr:spPr bwMode="auto">
              <a:xfrm>
                <a:off x="1806605" y="1723414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7" name="Option Button 343" hidden="1">
                <a:extLst>
                  <a:ext uri="{63B3BB69-23CF-44E3-9099-C40C66FF867C}">
                    <a14:compatExt spid="_x0000_s1367"/>
                  </a:ext>
                  <a:ext uri="{FF2B5EF4-FFF2-40B4-BE49-F238E27FC236}">
                    <a16:creationId xmlns:a16="http://schemas.microsoft.com/office/drawing/2014/main" id="{00000000-0008-0000-0000-000057050000}"/>
                  </a:ext>
                </a:extLst>
              </xdr:cNvPr>
              <xdr:cNvSpPr/>
            </xdr:nvSpPr>
            <xdr:spPr bwMode="auto">
              <a:xfrm>
                <a:off x="1806605" y="1743894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8" name="Option Button 344" hidden="1">
                <a:extLst>
                  <a:ext uri="{63B3BB69-23CF-44E3-9099-C40C66FF867C}">
                    <a14:compatExt spid="_x0000_s1368"/>
                  </a:ext>
                  <a:ext uri="{FF2B5EF4-FFF2-40B4-BE49-F238E27FC236}">
                    <a16:creationId xmlns:a16="http://schemas.microsoft.com/office/drawing/2014/main" id="{00000000-0008-0000-0000-000058050000}"/>
                  </a:ext>
                </a:extLst>
              </xdr:cNvPr>
              <xdr:cNvSpPr/>
            </xdr:nvSpPr>
            <xdr:spPr bwMode="auto">
              <a:xfrm>
                <a:off x="1806605" y="1764373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69" name="Option Button 345" hidden="1">
                <a:extLst>
                  <a:ext uri="{63B3BB69-23CF-44E3-9099-C40C66FF867C}">
                    <a14:compatExt spid="_x0000_s1369"/>
                  </a:ext>
                  <a:ext uri="{FF2B5EF4-FFF2-40B4-BE49-F238E27FC236}">
                    <a16:creationId xmlns:a16="http://schemas.microsoft.com/office/drawing/2014/main" id="{00000000-0008-0000-0000-000059050000}"/>
                  </a:ext>
                </a:extLst>
              </xdr:cNvPr>
              <xdr:cNvSpPr/>
            </xdr:nvSpPr>
            <xdr:spPr bwMode="auto">
              <a:xfrm>
                <a:off x="1806605" y="1784903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0" name="Option Button 346" hidden="1">
                <a:extLst>
                  <a:ext uri="{63B3BB69-23CF-44E3-9099-C40C66FF867C}">
                    <a14:compatExt spid="_x0000_s1370"/>
                  </a:ext>
                  <a:ext uri="{FF2B5EF4-FFF2-40B4-BE49-F238E27FC236}">
                    <a16:creationId xmlns:a16="http://schemas.microsoft.com/office/drawing/2014/main" id="{00000000-0008-0000-0000-00005A050000}"/>
                  </a:ext>
                </a:extLst>
              </xdr:cNvPr>
              <xdr:cNvSpPr/>
            </xdr:nvSpPr>
            <xdr:spPr bwMode="auto">
              <a:xfrm>
                <a:off x="1806605" y="1805683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1" name="Option Button 347" hidden="1">
                <a:extLst>
                  <a:ext uri="{63B3BB69-23CF-44E3-9099-C40C66FF867C}">
                    <a14:compatExt spid="_x0000_s1371"/>
                  </a:ext>
                  <a:ext uri="{FF2B5EF4-FFF2-40B4-BE49-F238E27FC236}">
                    <a16:creationId xmlns:a16="http://schemas.microsoft.com/office/drawing/2014/main" id="{00000000-0008-0000-0000-00005B050000}"/>
                  </a:ext>
                </a:extLst>
              </xdr:cNvPr>
              <xdr:cNvSpPr/>
            </xdr:nvSpPr>
            <xdr:spPr bwMode="auto">
              <a:xfrm>
                <a:off x="1806605" y="1826160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2" name="Option Button 348" hidden="1">
                <a:extLst>
                  <a:ext uri="{63B3BB69-23CF-44E3-9099-C40C66FF867C}">
                    <a14:compatExt spid="_x0000_s1372"/>
                  </a:ext>
                  <a:ext uri="{FF2B5EF4-FFF2-40B4-BE49-F238E27FC236}">
                    <a16:creationId xmlns:a16="http://schemas.microsoft.com/office/drawing/2014/main" id="{00000000-0008-0000-0000-00005C050000}"/>
                  </a:ext>
                </a:extLst>
              </xdr:cNvPr>
              <xdr:cNvSpPr/>
            </xdr:nvSpPr>
            <xdr:spPr bwMode="auto">
              <a:xfrm>
                <a:off x="1806605" y="1846641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3" name="Option Button 349" hidden="1">
                <a:extLst>
                  <a:ext uri="{63B3BB69-23CF-44E3-9099-C40C66FF867C}">
                    <a14:compatExt spid="_x0000_s1373"/>
                  </a:ext>
                  <a:ext uri="{FF2B5EF4-FFF2-40B4-BE49-F238E27FC236}">
                    <a16:creationId xmlns:a16="http://schemas.microsoft.com/office/drawing/2014/main" id="{00000000-0008-0000-0000-00005D050000}"/>
                  </a:ext>
                </a:extLst>
              </xdr:cNvPr>
              <xdr:cNvSpPr/>
            </xdr:nvSpPr>
            <xdr:spPr bwMode="auto">
              <a:xfrm>
                <a:off x="1806605" y="1867123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4" name="Option Button 350" hidden="1">
                <a:extLst>
                  <a:ext uri="{63B3BB69-23CF-44E3-9099-C40C66FF867C}">
                    <a14:compatExt spid="_x0000_s1374"/>
                  </a:ext>
                  <a:ext uri="{FF2B5EF4-FFF2-40B4-BE49-F238E27FC236}">
                    <a16:creationId xmlns:a16="http://schemas.microsoft.com/office/drawing/2014/main" id="{00000000-0008-0000-0000-00005E050000}"/>
                  </a:ext>
                </a:extLst>
              </xdr:cNvPr>
              <xdr:cNvSpPr/>
            </xdr:nvSpPr>
            <xdr:spPr bwMode="auto">
              <a:xfrm>
                <a:off x="1806605" y="1887903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5" name="Option Button 351" hidden="1">
                <a:extLst>
                  <a:ext uri="{63B3BB69-23CF-44E3-9099-C40C66FF867C}">
                    <a14:compatExt spid="_x0000_s1375"/>
                  </a:ext>
                  <a:ext uri="{FF2B5EF4-FFF2-40B4-BE49-F238E27FC236}">
                    <a16:creationId xmlns:a16="http://schemas.microsoft.com/office/drawing/2014/main" id="{00000000-0008-0000-0000-00005F050000}"/>
                  </a:ext>
                </a:extLst>
              </xdr:cNvPr>
              <xdr:cNvSpPr/>
            </xdr:nvSpPr>
            <xdr:spPr bwMode="auto">
              <a:xfrm>
                <a:off x="1806605" y="19083827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6" name="Option Button 352" hidden="1">
                <a:extLst>
                  <a:ext uri="{63B3BB69-23CF-44E3-9099-C40C66FF867C}">
                    <a14:compatExt spid="_x0000_s1376"/>
                  </a:ext>
                  <a:ext uri="{FF2B5EF4-FFF2-40B4-BE49-F238E27FC236}">
                    <a16:creationId xmlns:a16="http://schemas.microsoft.com/office/drawing/2014/main" id="{00000000-0008-0000-0000-000060050000}"/>
                  </a:ext>
                </a:extLst>
              </xdr:cNvPr>
              <xdr:cNvSpPr/>
            </xdr:nvSpPr>
            <xdr:spPr bwMode="auto">
              <a:xfrm>
                <a:off x="1806605" y="1928864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7" name="Option Button 353" hidden="1">
                <a:extLst>
                  <a:ext uri="{63B3BB69-23CF-44E3-9099-C40C66FF867C}">
                    <a14:compatExt spid="_x0000_s1377"/>
                  </a:ext>
                  <a:ext uri="{FF2B5EF4-FFF2-40B4-BE49-F238E27FC236}">
                    <a16:creationId xmlns:a16="http://schemas.microsoft.com/office/drawing/2014/main" id="{00000000-0008-0000-0000-000061050000}"/>
                  </a:ext>
                </a:extLst>
              </xdr:cNvPr>
              <xdr:cNvSpPr/>
            </xdr:nvSpPr>
            <xdr:spPr bwMode="auto">
              <a:xfrm>
                <a:off x="1806605" y="1949389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8" name="Option Button 354" hidden="1">
                <a:extLst>
                  <a:ext uri="{63B3BB69-23CF-44E3-9099-C40C66FF867C}">
                    <a14:compatExt spid="_x0000_s1378"/>
                  </a:ext>
                  <a:ext uri="{FF2B5EF4-FFF2-40B4-BE49-F238E27FC236}">
                    <a16:creationId xmlns:a16="http://schemas.microsoft.com/office/drawing/2014/main" id="{00000000-0008-0000-0000-000062050000}"/>
                  </a:ext>
                </a:extLst>
              </xdr:cNvPr>
              <xdr:cNvSpPr/>
            </xdr:nvSpPr>
            <xdr:spPr bwMode="auto">
              <a:xfrm>
                <a:off x="1806605" y="1969866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79" name="Option Button 355" hidden="1">
                <a:extLst>
                  <a:ext uri="{63B3BB69-23CF-44E3-9099-C40C66FF867C}">
                    <a14:compatExt spid="_x0000_s1379"/>
                  </a:ext>
                  <a:ext uri="{FF2B5EF4-FFF2-40B4-BE49-F238E27FC236}">
                    <a16:creationId xmlns:a16="http://schemas.microsoft.com/office/drawing/2014/main" id="{00000000-0008-0000-0000-000063050000}"/>
                  </a:ext>
                </a:extLst>
              </xdr:cNvPr>
              <xdr:cNvSpPr/>
            </xdr:nvSpPr>
            <xdr:spPr bwMode="auto">
              <a:xfrm>
                <a:off x="1806605" y="1990652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0" name="Option Button 356" hidden="1">
                <a:extLst>
                  <a:ext uri="{63B3BB69-23CF-44E3-9099-C40C66FF867C}">
                    <a14:compatExt spid="_x0000_s1380"/>
                  </a:ext>
                  <a:ext uri="{FF2B5EF4-FFF2-40B4-BE49-F238E27FC236}">
                    <a16:creationId xmlns:a16="http://schemas.microsoft.com/office/drawing/2014/main" id="{00000000-0008-0000-0000-000064050000}"/>
                  </a:ext>
                </a:extLst>
              </xdr:cNvPr>
              <xdr:cNvSpPr/>
            </xdr:nvSpPr>
            <xdr:spPr bwMode="auto">
              <a:xfrm>
                <a:off x="1806605" y="2011129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1" name="Option Button 357" hidden="1">
                <a:extLst>
                  <a:ext uri="{63B3BB69-23CF-44E3-9099-C40C66FF867C}">
                    <a14:compatExt spid="_x0000_s1381"/>
                  </a:ext>
                  <a:ext uri="{FF2B5EF4-FFF2-40B4-BE49-F238E27FC236}">
                    <a16:creationId xmlns:a16="http://schemas.microsoft.com/office/drawing/2014/main" id="{00000000-0008-0000-0000-000065050000}"/>
                  </a:ext>
                </a:extLst>
              </xdr:cNvPr>
              <xdr:cNvSpPr/>
            </xdr:nvSpPr>
            <xdr:spPr bwMode="auto">
              <a:xfrm>
                <a:off x="1806605" y="2031604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2" name="Option Button 358" hidden="1">
                <a:extLst>
                  <a:ext uri="{63B3BB69-23CF-44E3-9099-C40C66FF867C}">
                    <a14:compatExt spid="_x0000_s1382"/>
                  </a:ext>
                  <a:ext uri="{FF2B5EF4-FFF2-40B4-BE49-F238E27FC236}">
                    <a16:creationId xmlns:a16="http://schemas.microsoft.com/office/drawing/2014/main" id="{00000000-0008-0000-0000-000066050000}"/>
                  </a:ext>
                </a:extLst>
              </xdr:cNvPr>
              <xdr:cNvSpPr/>
            </xdr:nvSpPr>
            <xdr:spPr bwMode="auto">
              <a:xfrm>
                <a:off x="1806605" y="2052089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3" name="Option Button 359" hidden="1">
                <a:extLst>
                  <a:ext uri="{63B3BB69-23CF-44E3-9099-C40C66FF867C}">
                    <a14:compatExt spid="_x0000_s1383"/>
                  </a:ext>
                  <a:ext uri="{FF2B5EF4-FFF2-40B4-BE49-F238E27FC236}">
                    <a16:creationId xmlns:a16="http://schemas.microsoft.com/office/drawing/2014/main" id="{00000000-0008-0000-0000-000067050000}"/>
                  </a:ext>
                </a:extLst>
              </xdr:cNvPr>
              <xdr:cNvSpPr/>
            </xdr:nvSpPr>
            <xdr:spPr bwMode="auto">
              <a:xfrm>
                <a:off x="1806605" y="20725668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4" name="Option Button 360" hidden="1">
                <a:extLst>
                  <a:ext uri="{63B3BB69-23CF-44E3-9099-C40C66FF867C}">
                    <a14:compatExt spid="_x0000_s1384"/>
                  </a:ext>
                  <a:ext uri="{FF2B5EF4-FFF2-40B4-BE49-F238E27FC236}">
                    <a16:creationId xmlns:a16="http://schemas.microsoft.com/office/drawing/2014/main" id="{00000000-0008-0000-0000-000068050000}"/>
                  </a:ext>
                </a:extLst>
              </xdr:cNvPr>
              <xdr:cNvSpPr/>
            </xdr:nvSpPr>
            <xdr:spPr bwMode="auto">
              <a:xfrm>
                <a:off x="1806605" y="2093235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5" name="Option Button 361" hidden="1">
                <a:extLst>
                  <a:ext uri="{63B3BB69-23CF-44E3-9099-C40C66FF867C}">
                    <a14:compatExt spid="_x0000_s1385"/>
                  </a:ext>
                  <a:ext uri="{FF2B5EF4-FFF2-40B4-BE49-F238E27FC236}">
                    <a16:creationId xmlns:a16="http://schemas.microsoft.com/office/drawing/2014/main" id="{00000000-0008-0000-0000-000069050000}"/>
                  </a:ext>
                </a:extLst>
              </xdr:cNvPr>
              <xdr:cNvSpPr/>
            </xdr:nvSpPr>
            <xdr:spPr bwMode="auto">
              <a:xfrm>
                <a:off x="1806605" y="21137184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6" name="Option Button 362" hidden="1">
                <a:extLst>
                  <a:ext uri="{63B3BB69-23CF-44E3-9099-C40C66FF867C}">
                    <a14:compatExt spid="_x0000_s1386"/>
                  </a:ext>
                  <a:ext uri="{FF2B5EF4-FFF2-40B4-BE49-F238E27FC236}">
                    <a16:creationId xmlns:a16="http://schemas.microsoft.com/office/drawing/2014/main" id="{00000000-0008-0000-0000-00006A050000}"/>
                  </a:ext>
                </a:extLst>
              </xdr:cNvPr>
              <xdr:cNvSpPr/>
            </xdr:nvSpPr>
            <xdr:spPr bwMode="auto">
              <a:xfrm>
                <a:off x="1806605" y="21343523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7" name="Option Button 363" hidden="1">
                <a:extLst>
                  <a:ext uri="{63B3BB69-23CF-44E3-9099-C40C66FF867C}">
                    <a14:compatExt spid="_x0000_s1387"/>
                  </a:ext>
                  <a:ext uri="{FF2B5EF4-FFF2-40B4-BE49-F238E27FC236}">
                    <a16:creationId xmlns:a16="http://schemas.microsoft.com/office/drawing/2014/main" id="{00000000-0008-0000-0000-00006B050000}"/>
                  </a:ext>
                </a:extLst>
              </xdr:cNvPr>
              <xdr:cNvSpPr/>
            </xdr:nvSpPr>
            <xdr:spPr bwMode="auto">
              <a:xfrm>
                <a:off x="1806605" y="21548295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8" name="Option Button 364" hidden="1">
                <a:extLst>
                  <a:ext uri="{63B3BB69-23CF-44E3-9099-C40C66FF867C}">
                    <a14:compatExt spid="_x0000_s1388"/>
                  </a:ext>
                  <a:ext uri="{FF2B5EF4-FFF2-40B4-BE49-F238E27FC236}">
                    <a16:creationId xmlns:a16="http://schemas.microsoft.com/office/drawing/2014/main" id="{00000000-0008-0000-0000-00006C050000}"/>
                  </a:ext>
                </a:extLst>
              </xdr:cNvPr>
              <xdr:cNvSpPr/>
            </xdr:nvSpPr>
            <xdr:spPr bwMode="auto">
              <a:xfrm>
                <a:off x="1806605" y="21753066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89" name="Option Button 365" hidden="1">
                <a:extLst>
                  <a:ext uri="{63B3BB69-23CF-44E3-9099-C40C66FF867C}">
                    <a14:compatExt spid="_x0000_s1389"/>
                  </a:ext>
                  <a:ext uri="{FF2B5EF4-FFF2-40B4-BE49-F238E27FC236}">
                    <a16:creationId xmlns:a16="http://schemas.microsoft.com/office/drawing/2014/main" id="{00000000-0008-0000-0000-00006D050000}"/>
                  </a:ext>
                </a:extLst>
              </xdr:cNvPr>
              <xdr:cNvSpPr/>
            </xdr:nvSpPr>
            <xdr:spPr bwMode="auto">
              <a:xfrm>
                <a:off x="1806605" y="21959830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90" name="Option Button 366" hidden="1">
                <a:extLst>
                  <a:ext uri="{63B3BB69-23CF-44E3-9099-C40C66FF867C}">
                    <a14:compatExt spid="_x0000_s1390"/>
                  </a:ext>
                  <a:ext uri="{FF2B5EF4-FFF2-40B4-BE49-F238E27FC236}">
                    <a16:creationId xmlns:a16="http://schemas.microsoft.com/office/drawing/2014/main" id="{00000000-0008-0000-0000-00006E050000}"/>
                  </a:ext>
                </a:extLst>
              </xdr:cNvPr>
              <xdr:cNvSpPr/>
            </xdr:nvSpPr>
            <xdr:spPr bwMode="auto">
              <a:xfrm>
                <a:off x="1806605" y="22164582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91" name="Option Button 367" hidden="1">
                <a:extLst>
                  <a:ext uri="{63B3BB69-23CF-44E3-9099-C40C66FF867C}">
                    <a14:compatExt spid="_x0000_s1391"/>
                  </a:ext>
                  <a:ext uri="{FF2B5EF4-FFF2-40B4-BE49-F238E27FC236}">
                    <a16:creationId xmlns:a16="http://schemas.microsoft.com/office/drawing/2014/main" id="{00000000-0008-0000-0000-00006F050000}"/>
                  </a:ext>
                </a:extLst>
              </xdr:cNvPr>
              <xdr:cNvSpPr/>
            </xdr:nvSpPr>
            <xdr:spPr bwMode="auto">
              <a:xfrm>
                <a:off x="1806605" y="22369431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392" name="Option Button 368" hidden="1">
                <a:extLst>
                  <a:ext uri="{63B3BB69-23CF-44E3-9099-C40C66FF867C}">
                    <a14:compatExt spid="_x0000_s1392"/>
                  </a:ext>
                  <a:ext uri="{FF2B5EF4-FFF2-40B4-BE49-F238E27FC236}">
                    <a16:creationId xmlns:a16="http://schemas.microsoft.com/office/drawing/2014/main" id="{00000000-0008-0000-0000-000070050000}"/>
                  </a:ext>
                </a:extLst>
              </xdr:cNvPr>
              <xdr:cNvSpPr/>
            </xdr:nvSpPr>
            <xdr:spPr bwMode="auto">
              <a:xfrm>
                <a:off x="1806605" y="22577179"/>
                <a:ext cx="252000" cy="2168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31</xdr:col>
      <xdr:colOff>1138738</xdr:colOff>
      <xdr:row>7</xdr:row>
      <xdr:rowOff>127003</xdr:rowOff>
    </xdr:from>
    <xdr:to>
      <xdr:col>34</xdr:col>
      <xdr:colOff>472464</xdr:colOff>
      <xdr:row>18</xdr:row>
      <xdr:rowOff>200866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6811EE57-FF4D-BE40-BECA-0DC3D9EC2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alphaModFix amt="11000"/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98938" y="1511303"/>
          <a:ext cx="2699225" cy="2705097"/>
        </a:xfrm>
        <a:prstGeom prst="rect">
          <a:avLst/>
        </a:prstGeom>
      </xdr:spPr>
    </xdr:pic>
    <xdr:clientData fPrintsWithSheet="0"/>
  </xdr:twoCellAnchor>
  <xdr:twoCellAnchor editAs="oneCell">
    <xdr:from>
      <xdr:col>30</xdr:col>
      <xdr:colOff>26269</xdr:colOff>
      <xdr:row>39</xdr:row>
      <xdr:rowOff>27778</xdr:rowOff>
    </xdr:from>
    <xdr:to>
      <xdr:col>37</xdr:col>
      <xdr:colOff>131919</xdr:colOff>
      <xdr:row>58</xdr:row>
      <xdr:rowOff>150607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CDCA3736-8B30-A159-A8D9-F61AB5DD22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734713" y="8621445"/>
          <a:ext cx="7767984" cy="4163222"/>
        </a:xfrm>
        <a:prstGeom prst="rect">
          <a:avLst/>
        </a:prstGeom>
      </xdr:spPr>
    </xdr:pic>
    <xdr:clientData/>
  </xdr:twoCellAnchor>
  <xdr:twoCellAnchor editAs="oneCell">
    <xdr:from>
      <xdr:col>8</xdr:col>
      <xdr:colOff>80270</xdr:colOff>
      <xdr:row>11</xdr:row>
      <xdr:rowOff>49470</xdr:rowOff>
    </xdr:from>
    <xdr:to>
      <xdr:col>12</xdr:col>
      <xdr:colOff>708658</xdr:colOff>
      <xdr:row>32</xdr:row>
      <xdr:rowOff>71029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5861E68-6341-6E49-A899-453623DF0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alphaModFix amt="11000"/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-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78365" y="2710422"/>
          <a:ext cx="4317436" cy="4466559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289150</xdr:colOff>
      <xdr:row>111</xdr:row>
      <xdr:rowOff>70561</xdr:rowOff>
    </xdr:from>
    <xdr:to>
      <xdr:col>15</xdr:col>
      <xdr:colOff>1024912</xdr:colOff>
      <xdr:row>136</xdr:row>
      <xdr:rowOff>94311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89A5AA19-918D-4440-85DB-A87C2F9E5D47}"/>
                </a:ext>
              </a:extLst>
            </xdr:cNvPr>
            <xdr:cNvSpPr txBox="1"/>
          </xdr:nvSpPr>
          <xdr:spPr>
            <a:xfrm>
              <a:off x="289150" y="23097666"/>
              <a:ext cx="8600850" cy="55939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just"/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</a:t>
              </a: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Curva Marston clásica</a:t>
              </a:r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se origina en el campo de la </a:t>
              </a: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ingeniería económica</a:t>
              </a:r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un área que fusiona la ingeniería civil y mecánica con la economía y la contabilidad.</a:t>
              </a:r>
            </a:p>
            <a:p>
              <a:pPr algn="just"/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Es un modelo matemático utilizado en la valoración</a:t>
              </a: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industrial de activos</a:t>
              </a:r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para calcular de manera flexible cómo se deprecia o pierde valor una maquinaria, equipo o instalación a lo largo del tiempo.</a:t>
              </a:r>
            </a:p>
            <a:p>
              <a:pPr algn="just"/>
              <a:endParaRPr lang="es-ES" sz="900">
                <a:solidFill>
                  <a:srgbClr val="0070C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¿Cómo funciona la fórmula?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ecuación calcula el valor actual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de un activo basándose en su valor original, su valor al final de su vida útil y el tiempo transcurrido: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– 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Representa el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valor depreciable total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del activo (el valor nuevo menos lo que se estima que valdrá al final).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(1 - t/N)</a:t>
              </a:r>
              <a:r>
                <a:rPr lang="es-ES" sz="900" b="1" baseline="30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Es el factor temporal que reduce el valor base a medida que transcurren los años (t) hacia la vida útil económica total (N).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Garantía de valor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Cuando el activo llega al final de su vida útil (t = N), el factor matemático se vuelve cero, asegurando de forma exacta que el activo mantenga su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valor residual (V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.</a:t>
              </a: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importancia del parámetro de forma (n)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gran ventaja de este modelo sobre los contables tradicionales es su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flexibilidad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controlada enteramente por el exponente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(n)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= 1 (Lineal)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El activo pierde exactamente el mismo valor todos los años. Es el método estándar de la contabilidad fiscal.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&gt; 1 (Acelerada)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El activo pierde mucho valor en sus primeros años de uso. Es ideal para tecnología, ordenadores o vehículos, que sufren una fuerte pérdida inicial por obsolescencia.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&lt; 1 (Retardada)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El activo mantiene un valor alto al principio y se deprecia drásticamente solo al acercarse al final de su vida útil. Se aplica a grandes obras de infraestructura o maquinaria pesada con mantenimiento óptimo.</a:t>
              </a: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 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El parámetro de forma (n) queda a criterio técnico del tasador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pero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no de manera arbitraria o caprichosa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. El tasador debe justificar su elección basándose en evidencias físicas, el estado de mantenimiento y el mercado del activo.</a:t>
              </a: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la práctica de la valoración industrial, la selección de (n) se realiza siguiendo una lógica estructurada:</a:t>
              </a: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1. El sustento técnico 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El tasador selecciona el número apoyándose en tres pilares: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Tablas empíricas de referencia: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Existen manuales técnicos y bases de datos de tasación (derivados originalmente de los estudios de la escuela de Iowa de Marston y Winfrey) que sugieren intervalos de (n) específicos para diferentes familias de activos (por ejemplo: transformadores eléctricos, tornos CNC o flotas de camiones).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Obsolescencia tecnológica: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Si el activo pertenece a un sector de rápido cambio tecnológico (como equipos informáticos o médicos), el tasador justificará un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&gt; 1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(depreciación acelerada) debido a que perderá valor de mercado rápidamente, independientemente de que esté bien cuidado.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Estado de conservación real: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Tras la inspección física, el tasador ajusta el parámetro. Una máquina con un mantenimiento preventivo excepcional que funciona como nueva puede justificar un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&lt; 1 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(depreciación retardada).</a:t>
              </a:r>
            </a:p>
            <a:p>
              <a:pPr lvl="0" algn="just"/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Rangos que acotan el criterio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No existe una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tabla oficial universal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publicada por Marston para todos los tipos de activos. En la práctica, el valor de </a:t>
              </a:r>
              <a14:m>
                <m:oMath xmlns:m="http://schemas.openxmlformats.org/officeDocument/2006/math">
                  <m:r>
                    <a:rPr lang="es-ES" sz="900" i="1">
                      <a:solidFill>
                        <a:srgbClr val="C00000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𝑝</m:t>
                  </m:r>
                </m:oMath>
              </a14:m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se calibra según la familia de activos.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Valores típicos utilizados por distintas consultoras son:</a:t>
              </a:r>
            </a:p>
            <a:p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Tipo de activo</a:t>
              </a:r>
              <a:r>
                <a:rPr lang="es-ES" sz="900" b="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		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aproximado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Edificaciones de hormigón	1,5 – 2,0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Galpones metálicos	1,8 – 2,2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Maquinaria industrial	2,0 – 2,8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Equipos electrónicos	2,5 – 3,5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Vehículos		2,8 – 3,5</a:t>
              </a:r>
            </a:p>
            <a:p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Esta tabla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no es normativa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sino referencial.</a:t>
              </a:r>
            </a:p>
            <a:p>
              <a:pPr algn="just"/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lvl="0" algn="just"/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89A5AA19-918D-4440-85DB-A87C2F9E5D47}"/>
                </a:ext>
              </a:extLst>
            </xdr:cNvPr>
            <xdr:cNvSpPr txBox="1"/>
          </xdr:nvSpPr>
          <xdr:spPr>
            <a:xfrm>
              <a:off x="289150" y="23097666"/>
              <a:ext cx="8600850" cy="55939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just"/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</a:t>
              </a: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Curva Marston clásica</a:t>
              </a:r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se origina en el campo de la </a:t>
              </a: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ingeniería económica</a:t>
              </a:r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un área que fusiona la ingeniería civil y mecánica con la economía y la contabilidad.</a:t>
              </a:r>
            </a:p>
            <a:p>
              <a:pPr algn="just"/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Es un modelo matemático utilizado en la valoración</a:t>
              </a: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industrial de activos</a:t>
              </a:r>
              <a:r>
                <a:rPr lang="es-ES" sz="9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para calcular de manera flexible cómo se deprecia o pierde valor una maquinaria, equipo o instalación a lo largo del tiempo.</a:t>
              </a:r>
            </a:p>
            <a:p>
              <a:pPr algn="just"/>
              <a:endParaRPr lang="es-ES" sz="900">
                <a:solidFill>
                  <a:srgbClr val="0070C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¿Cómo funciona la fórmula?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ecuación calcula el valor actual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de un activo basándose en su valor original, su valor al final de su vida útil y el tiempo transcurrido: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– 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Representa el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valor depreciable total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del activo (el valor nuevo menos lo que se estima que valdrá al final).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(1 - t/N)</a:t>
              </a:r>
              <a:r>
                <a:rPr lang="es-ES" sz="900" b="1" baseline="30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Es el factor temporal que reduce el valor base a medida que transcurren los años (t) hacia la vida útil económica total (N).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Garantía de valor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Cuando el activo llega al final de su vida útil (t = N), el factor matemático se vuelve cero, asegurando de forma exacta que el activo mantenga su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valor residual (V</a:t>
              </a:r>
              <a:r>
                <a:rPr lang="es-ES" sz="900" b="1" baseline="-250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.</a:t>
              </a: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importancia del parámetro de forma (n)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La gran ventaja de este modelo sobre los contables tradicionales es su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flexibilidad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controlada enteramente por el exponente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(n)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= 1 (Lineal)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El activo pierde exactamente el mismo valor todos los años. Es el método estándar de la contabilidad fiscal.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&gt; 1 (Acelerada)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El activo pierde mucho valor en sus primeros años de uso. Es ideal para tecnología, ordenadores o vehículos, que sufren una fuerte pérdida inicial por obsolescencia.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&lt; 1 (Retardada)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El activo mantiene un valor alto al principio y se deprecia drásticamente solo al acercarse al final de su vida útil. Se aplica a grandes obras de infraestructura o maquinaria pesada con mantenimiento óptimo.</a:t>
              </a: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 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El parámetro de forma (n) queda a criterio técnico del tasador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pero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no de manera arbitraria o caprichosa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. El tasador debe justificar su elección basándose en evidencias físicas, el estado de mantenimiento y el mercado del activo.</a:t>
              </a: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la práctica de la valoración industrial, la selección de (n) se realiza siguiendo una lógica estructurada:</a:t>
              </a:r>
            </a:p>
            <a:p>
              <a:pPr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1. El sustento técnico 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just"/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El tasador selecciona el número apoyándose en tres pilares: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Tablas empíricas de referencia: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Existen manuales técnicos y bases de datos de tasación (derivados originalmente de los estudios de la escuela de Iowa de Marston y Winfrey) que sugieren intervalos de (n) específicos para diferentes familias de activos (por ejemplo: transformadores eléctricos, tornos CNC o flotas de camiones).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Obsolescencia tecnológica: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Si el activo pertenece a un sector de rápido cambio tecnológico (como equipos informáticos o médicos), el tasador justificará un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&gt; 1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(depreciación acelerada) debido a que perderá valor de mercado rápidamente, independientemente de que esté bien cuidado.</a:t>
              </a:r>
            </a:p>
            <a:p>
              <a:pPr lvl="0" algn="just"/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Estado de conservación real: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Tras la inspección física, el tasador ajusta el parámetro. Una máquina con un mantenimiento preventivo excepcional que funciona como nueva puede justificar un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&lt; 1 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(depreciación retardada).</a:t>
              </a:r>
            </a:p>
            <a:p>
              <a:pPr lvl="0" algn="just"/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Rangos que acotan el criterio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No existe una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tabla oficial universal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publicada por Marston para todos los tipos de activos. En la práctica, el valor de </a:t>
              </a:r>
              <a:r>
                <a:rPr lang="es-ES" sz="900" i="0">
                  <a:solidFill>
                    <a:srgbClr val="C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se calibra según la familia de activos.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Valores típicos utilizados por distintas consultoras son:</a:t>
              </a:r>
            </a:p>
            <a:p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Tipo de activo</a:t>
              </a:r>
              <a:r>
                <a:rPr lang="es-ES" sz="900" b="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		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 aproximado</a:t>
              </a:r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Edificaciones de hormigón	1,5 – 2,0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Galpones metálicos	1,8 – 2,2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Maquinaria industrial	2,0 – 2,8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Equipos electrónicos	2,5 – 3,5</a:t>
              </a: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Vehículos		2,8 – 3,5</a:t>
              </a:r>
            </a:p>
            <a:p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Esta tabla </a:t>
              </a:r>
              <a:r>
                <a:rPr lang="es-ES" sz="900" b="1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no es normativa</a:t>
              </a:r>
              <a:r>
                <a:rPr lang="es-ES" sz="900">
                  <a:solidFill>
                    <a:srgbClr val="C00000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, sino referencial.</a:t>
              </a:r>
            </a:p>
            <a:p>
              <a:pPr algn="just"/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lvl="0" algn="just"/>
              <a:endParaRPr lang="es-ES" sz="900">
                <a:solidFill>
                  <a:srgbClr val="C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 b="1">
            <a:solidFill>
              <a:srgbClr val="FF0000"/>
            </a:solidFill>
          </a:defRPr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hyperlink" Target="http://www.tasaciones.cl/" TargetMode="External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hyperlink" Target="mailto:mario.rosas@tai.cl" TargetMode="Externa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drawing" Target="../drawings/drawing1.x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00B050"/>
    <outlinePr showOutlineSymbols="0"/>
    <pageSetUpPr autoPageBreaks="0"/>
  </sheetPr>
  <dimension ref="A1:CF2184"/>
  <sheetViews>
    <sheetView showGridLines="0" showRowColHeaders="0" tabSelected="1" showOutlineSymbols="0" zoomScale="75" zoomScaleNormal="80" zoomScaleSheetLayoutView="100" zoomScalePageLayoutView="96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6" sqref="I6"/>
    </sheetView>
  </sheetViews>
  <sheetFormatPr baseColWidth="10" defaultColWidth="8.33203125" defaultRowHeight="16"/>
  <cols>
    <col min="1" max="1" width="4.5" style="8" customWidth="1"/>
    <col min="2" max="2" width="5.83203125" style="212" customWidth="1"/>
    <col min="3" max="3" width="3.5" style="212" customWidth="1"/>
    <col min="4" max="4" width="9.5" style="212" bestFit="1" customWidth="1"/>
    <col min="5" max="5" width="6.83203125" style="212" customWidth="1"/>
    <col min="6" max="6" width="5.83203125" style="212" hidden="1" customWidth="1"/>
    <col min="7" max="7" width="13.6640625" style="212" hidden="1" customWidth="1"/>
    <col min="8" max="8" width="8.83203125" style="278" hidden="1" customWidth="1"/>
    <col min="9" max="9" width="13.83203125" style="212" customWidth="1"/>
    <col min="10" max="10" width="12.33203125" style="212" customWidth="1"/>
    <col min="11" max="11" width="14.83203125" style="212" hidden="1" customWidth="1"/>
    <col min="12" max="12" width="22.1640625" style="212" customWidth="1"/>
    <col min="13" max="13" width="18" style="212" customWidth="1"/>
    <col min="14" max="14" width="7.6640625" style="224" customWidth="1"/>
    <col min="15" max="15" width="11.5" style="224" hidden="1" customWidth="1"/>
    <col min="16" max="16" width="13.6640625" style="212" customWidth="1"/>
    <col min="17" max="17" width="11.1640625" style="212" hidden="1" customWidth="1"/>
    <col min="18" max="18" width="16.1640625" style="47" hidden="1" customWidth="1"/>
    <col min="19" max="19" width="10.6640625" style="47" hidden="1" customWidth="1"/>
    <col min="20" max="20" width="16" style="272" hidden="1" customWidth="1"/>
    <col min="21" max="21" width="16" style="17" hidden="1" customWidth="1"/>
    <col min="22" max="22" width="15.83203125" style="17" hidden="1" customWidth="1"/>
    <col min="23" max="23" width="4.5" style="17" hidden="1" customWidth="1"/>
    <col min="24" max="24" width="18.1640625" style="17" hidden="1" customWidth="1"/>
    <col min="25" max="25" width="3.5" style="112" hidden="1" customWidth="1"/>
    <col min="26" max="26" width="12.83203125" style="112" hidden="1" customWidth="1"/>
    <col min="27" max="28" width="11.5" style="112" hidden="1" customWidth="1"/>
    <col min="29" max="29" width="19.33203125" style="112" hidden="1" customWidth="1"/>
    <col min="30" max="30" width="10.33203125" style="228" customWidth="1"/>
    <col min="31" max="31" width="25.83203125" style="47" customWidth="1"/>
    <col min="32" max="32" width="26.83203125" style="229" customWidth="1"/>
    <col min="33" max="33" width="9.33203125" style="229" customWidth="1"/>
    <col min="34" max="34" width="8" style="229" customWidth="1"/>
    <col min="35" max="35" width="14.83203125" style="229" customWidth="1"/>
    <col min="36" max="36" width="5.83203125" style="47" customWidth="1"/>
    <col min="37" max="37" width="9.83203125" style="47" customWidth="1"/>
    <col min="38" max="38" width="50.1640625" style="47" customWidth="1"/>
    <col min="39" max="39" width="31.33203125" style="47" customWidth="1"/>
    <col min="40" max="40" width="47.33203125" style="239" hidden="1" customWidth="1"/>
    <col min="41" max="41" width="7" style="47" hidden="1" customWidth="1"/>
    <col min="42" max="42" width="4.5" style="242" hidden="1" customWidth="1"/>
    <col min="43" max="43" width="18" style="242" hidden="1" customWidth="1"/>
    <col min="44" max="44" width="14" style="242" hidden="1" customWidth="1"/>
    <col min="45" max="45" width="4.5" style="242" hidden="1" customWidth="1"/>
    <col min="46" max="46" width="4.33203125" style="242" hidden="1" customWidth="1"/>
    <col min="47" max="47" width="5.83203125" style="242" hidden="1" customWidth="1"/>
    <col min="48" max="48" width="9.5" style="242" hidden="1" customWidth="1"/>
    <col min="49" max="49" width="4.5" style="242" hidden="1" customWidth="1"/>
    <col min="50" max="50" width="3.83203125" style="242" hidden="1" customWidth="1"/>
    <col min="51" max="51" width="3.5" style="242" hidden="1" customWidth="1"/>
    <col min="52" max="52" width="9.83203125" style="242" hidden="1" customWidth="1"/>
    <col min="53" max="54" width="5" style="242" hidden="1" customWidth="1"/>
    <col min="55" max="55" width="5" style="353" hidden="1" customWidth="1"/>
    <col min="56" max="56" width="12.83203125" style="234" hidden="1" customWidth="1"/>
    <col min="57" max="57" width="5" style="47" hidden="1" customWidth="1"/>
    <col min="58" max="58" width="5" style="10" hidden="1" customWidth="1"/>
    <col min="59" max="59" width="7" style="10" hidden="1" customWidth="1"/>
    <col min="60" max="65" width="13.83203125" style="10" hidden="1" customWidth="1"/>
    <col min="66" max="66" width="6.5" style="10" hidden="1" customWidth="1"/>
    <col min="67" max="67" width="10.83203125" style="11" hidden="1" customWidth="1"/>
    <col min="68" max="68" width="2.5" style="14" hidden="1" customWidth="1"/>
    <col min="69" max="69" width="11.5" style="397" customWidth="1"/>
    <col min="70" max="70" width="8.6640625" style="398" customWidth="1"/>
    <col min="71" max="71" width="12.33203125" style="399" bestFit="1" customWidth="1"/>
    <col min="72" max="72" width="8.6640625" style="400" customWidth="1"/>
    <col min="73" max="73" width="8.6640625" style="401" customWidth="1"/>
    <col min="74" max="74" width="13.1640625" style="401" customWidth="1"/>
    <col min="75" max="75" width="8.6640625" style="402" customWidth="1"/>
    <col min="76" max="76" width="8.33203125" style="402" customWidth="1"/>
    <col min="77" max="84" width="8.33203125" style="394" customWidth="1"/>
    <col min="85" max="86" width="8.33203125" customWidth="1"/>
  </cols>
  <sheetData>
    <row r="1" spans="1:76" ht="10" customHeight="1">
      <c r="A1" s="381"/>
    </row>
    <row r="2" spans="1:76" ht="24" customHeight="1">
      <c r="A2" s="28"/>
      <c r="B2" s="29" t="s">
        <v>97</v>
      </c>
      <c r="C2" s="30"/>
      <c r="D2" s="30"/>
      <c r="E2" s="30"/>
      <c r="F2" s="331"/>
      <c r="G2" s="32"/>
      <c r="H2" s="329"/>
      <c r="I2" s="31"/>
      <c r="J2" s="31"/>
      <c r="K2" s="32"/>
      <c r="L2" s="30"/>
      <c r="M2" s="30"/>
      <c r="N2" s="33"/>
      <c r="O2" s="34"/>
      <c r="P2" s="279" t="s">
        <v>103</v>
      </c>
      <c r="Q2" s="330"/>
      <c r="R2" s="35" t="b">
        <f>ISERROR(IF(J6="N/A","",IF(P6=""," ",R3/X16)))</f>
        <v>1</v>
      </c>
      <c r="S2" s="36">
        <f>IF(J6="N/A",0,ROUND((P10*U4-U8)/(B5*N10),2))</f>
        <v>0.98</v>
      </c>
      <c r="T2" s="36">
        <f>IF(J6="N/A",0,$F$6*($P$10-$U$8)/$B$5)</f>
        <v>0</v>
      </c>
      <c r="U2" s="37">
        <v>3</v>
      </c>
      <c r="V2" s="38"/>
      <c r="W2" s="39"/>
      <c r="X2" s="40">
        <f>B5*(1-P6)*P3</f>
        <v>75852.027477535012</v>
      </c>
      <c r="Y2" s="41"/>
      <c r="Z2" s="42" t="s">
        <v>36</v>
      </c>
      <c r="AA2" s="41"/>
      <c r="AB2" s="41"/>
      <c r="AC2" s="41"/>
      <c r="AD2" s="43"/>
      <c r="AE2" s="8"/>
      <c r="AF2" s="8"/>
      <c r="AG2" s="8"/>
      <c r="AH2" s="8"/>
      <c r="AI2" s="8"/>
      <c r="AJ2" s="8"/>
      <c r="AK2" s="8"/>
      <c r="AL2" s="8"/>
      <c r="AM2" s="8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5"/>
      <c r="AZ2" s="46"/>
      <c r="BA2" s="46"/>
      <c r="BB2" s="45"/>
      <c r="BC2" s="349"/>
      <c r="BD2" s="45"/>
      <c r="BE2" s="45"/>
      <c r="BF2" s="45"/>
      <c r="BG2" s="45"/>
      <c r="BH2" s="7"/>
      <c r="BI2" s="7"/>
      <c r="BJ2" s="7"/>
      <c r="BK2" s="7"/>
      <c r="BL2" s="7"/>
      <c r="BM2" s="7"/>
      <c r="BN2" s="7"/>
      <c r="BO2" s="7"/>
      <c r="BQ2" s="403"/>
      <c r="BR2" s="404"/>
      <c r="BS2" s="405" t="s">
        <v>44</v>
      </c>
      <c r="BT2" s="405" t="s">
        <v>44</v>
      </c>
      <c r="BU2" s="405" t="s">
        <v>44</v>
      </c>
      <c r="BV2" s="405" t="s">
        <v>44</v>
      </c>
      <c r="BW2" s="405" t="s">
        <v>44</v>
      </c>
      <c r="BX2" s="406"/>
    </row>
    <row r="3" spans="1:76" ht="31" customHeight="1">
      <c r="A3" s="48"/>
      <c r="B3" s="473" t="s">
        <v>70</v>
      </c>
      <c r="C3" s="474"/>
      <c r="D3" s="478" t="s">
        <v>88</v>
      </c>
      <c r="E3" s="479"/>
      <c r="F3" s="479"/>
      <c r="G3" s="479"/>
      <c r="H3" s="479"/>
      <c r="I3" s="479"/>
      <c r="J3" s="480"/>
      <c r="K3" s="463" t="str">
        <f>"Valor Razonable ["&amp;N6&amp;"]"</f>
        <v>Valor Razonable [$]</v>
      </c>
      <c r="L3" s="464"/>
      <c r="M3" s="463">
        <f>ROUND(IF($P$6=""," ",$T$8),-(V3))</f>
        <v>75900</v>
      </c>
      <c r="N3" s="464"/>
      <c r="O3" s="306"/>
      <c r="P3" s="307">
        <f>IFERROR(IF(P6=""," ",_xlfn.XLOOKUP(E9,B9:B109,M9:M109)),0)</f>
        <v>0.75852027477535011</v>
      </c>
      <c r="Q3" s="49"/>
      <c r="R3" s="50">
        <f>IF(P6=""," ",$X$16*$M$10*(1-$U$6/$U$4))</f>
        <v>0</v>
      </c>
      <c r="S3" s="51">
        <f>IF($S$5=FALSE,0,1)</f>
        <v>1</v>
      </c>
      <c r="T3" s="52">
        <f>IF(T8=U8,1,0)</f>
        <v>0</v>
      </c>
      <c r="U3" s="314">
        <f>ROUND(P3,4)</f>
        <v>0.75849999999999995</v>
      </c>
      <c r="V3" s="53">
        <f>IF(V4=13,W3,
IF(V4=12,W4,
IF(V4=11,W5,
IF(V4=10,W6,
IF(V4=9,W7,
IF(V4=8,W8,
IF(V4=7,W9,
IF(V4=6,W10,
IF(V4=5,W11,
IF(V4=4,W12,
IF(V4=3,W13,
IF(V4=2,W14,
))))))))))))</f>
        <v>2</v>
      </c>
      <c r="W3" s="54">
        <v>19</v>
      </c>
      <c r="X3" s="55">
        <v>8888888888888</v>
      </c>
      <c r="Y3" s="48"/>
      <c r="Z3" s="56">
        <f>U8+T8+R4</f>
        <v>75851.927477535006</v>
      </c>
      <c r="AA3" s="54">
        <v>8</v>
      </c>
      <c r="AB3" s="27">
        <f>ROUND(IF($P$6=""," ",IF((($T$8+IF($P$6=0,$U$8,IF($Q$6&gt;$AA$31,$U$8,$AA$25))))*1&gt;=P10,P10,
(($T$8+IF($P$6=0,$U$8,IF($Q$6&gt;$AA$31,$U$8,$AA$25))))*1)),-(V3))</f>
        <v>75900</v>
      </c>
      <c r="AC3" s="48"/>
      <c r="AD3" s="333"/>
      <c r="AE3" s="57"/>
      <c r="AF3" s="48"/>
      <c r="AG3" s="48"/>
      <c r="AH3" s="48"/>
      <c r="AI3" s="8"/>
      <c r="AJ3" s="8"/>
      <c r="AK3" s="8"/>
      <c r="AL3" s="8"/>
      <c r="AM3" s="8"/>
      <c r="AN3" s="58"/>
      <c r="AO3" s="59"/>
      <c r="AP3" s="60"/>
      <c r="AQ3" s="60"/>
      <c r="AR3" s="60"/>
      <c r="AS3" s="60"/>
      <c r="AT3" s="60"/>
      <c r="AU3" s="60"/>
      <c r="AV3" s="60"/>
      <c r="AW3" s="61"/>
      <c r="AX3" s="61"/>
      <c r="AY3" s="60"/>
      <c r="AZ3" s="62"/>
      <c r="BA3" s="61"/>
      <c r="BB3" s="61"/>
      <c r="BC3" s="61"/>
      <c r="BD3" s="61"/>
      <c r="BE3" s="61"/>
      <c r="BF3" s="61"/>
      <c r="BG3" s="61"/>
      <c r="BH3" s="60"/>
      <c r="BI3" s="60"/>
      <c r="BJ3" s="60"/>
      <c r="BK3" s="60"/>
      <c r="BL3" s="60"/>
      <c r="BM3" s="12"/>
      <c r="BN3" s="8"/>
      <c r="BO3" s="9"/>
      <c r="BU3" s="407"/>
      <c r="BV3" s="407"/>
      <c r="BW3" s="408"/>
      <c r="BX3" s="409"/>
    </row>
    <row r="4" spans="1:76" ht="18" customHeight="1">
      <c r="A4" s="114"/>
      <c r="B4" s="475" t="str">
        <f>"VALOR DE REPOSICIÓN (Vn) ["&amp;N6&amp;"]"</f>
        <v>VALOR DE REPOSICIÓN (Vn) [$]</v>
      </c>
      <c r="C4" s="476"/>
      <c r="D4" s="476"/>
      <c r="E4" s="477"/>
      <c r="F4" s="477"/>
      <c r="G4" s="477"/>
      <c r="H4" s="361"/>
      <c r="I4" s="471" t="s">
        <v>63</v>
      </c>
      <c r="J4" s="472"/>
      <c r="K4" s="362"/>
      <c r="L4" s="363" t="s">
        <v>64</v>
      </c>
      <c r="M4" s="364" t="s">
        <v>65</v>
      </c>
      <c r="N4" s="365">
        <f>IF($P$6=""," ",IF((($T$8+$U$8)*(1-P6)+$X$16)*$X$121&gt;=P10,P10,
(($T$8+$U$8)*(1-P6)+$X$16)*$X$121))</f>
        <v>0</v>
      </c>
      <c r="O4" s="366"/>
      <c r="P4" s="485"/>
      <c r="Q4" s="486"/>
      <c r="R4" s="294">
        <f>IF(P6=""," ",B5*P6)</f>
        <v>0</v>
      </c>
      <c r="S4" s="63" t="s">
        <v>0</v>
      </c>
      <c r="T4" s="295">
        <f>IF(E6=0,1,E6)</f>
        <v>1</v>
      </c>
      <c r="U4" s="296">
        <f>IF(F6=0,1,F6)</f>
        <v>1</v>
      </c>
      <c r="V4" s="297">
        <f>LEN(B5)</f>
        <v>6</v>
      </c>
      <c r="W4" s="298">
        <v>8</v>
      </c>
      <c r="X4" s="299">
        <v>888888888888</v>
      </c>
      <c r="Y4" s="114"/>
      <c r="Z4" s="114"/>
      <c r="AA4" s="298">
        <v>7</v>
      </c>
      <c r="AB4" s="114"/>
      <c r="AC4" s="114"/>
      <c r="AD4" s="334"/>
      <c r="AE4" s="131"/>
      <c r="AF4" s="114"/>
      <c r="AG4" s="114"/>
      <c r="AJ4" s="305" t="s">
        <v>89</v>
      </c>
      <c r="AK4" s="114"/>
      <c r="AL4" s="304"/>
      <c r="AM4" s="304"/>
      <c r="AN4" s="301"/>
      <c r="AO4" s="64"/>
      <c r="AP4" s="65"/>
      <c r="AQ4" s="65"/>
      <c r="AR4" s="64"/>
      <c r="AS4" s="64">
        <v>-1</v>
      </c>
      <c r="AT4" s="64"/>
      <c r="AU4" s="64"/>
      <c r="AV4" s="66"/>
      <c r="AW4" s="67"/>
      <c r="AX4" s="67"/>
      <c r="AY4" s="64"/>
      <c r="AZ4" s="68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13"/>
      <c r="BN4" s="300"/>
      <c r="BO4" s="302"/>
      <c r="BP4" s="303"/>
      <c r="BQ4" s="410"/>
      <c r="BR4" s="411"/>
      <c r="BS4" s="412"/>
      <c r="BT4" s="413"/>
      <c r="BU4" s="414"/>
      <c r="BV4" s="414"/>
      <c r="BW4" s="415"/>
      <c r="BX4" s="416"/>
    </row>
    <row r="5" spans="1:76" ht="15" customHeight="1">
      <c r="A5" s="69"/>
      <c r="B5" s="465">
        <v>100000</v>
      </c>
      <c r="C5" s="466"/>
      <c r="D5" s="467"/>
      <c r="E5" s="70"/>
      <c r="F5" s="70"/>
      <c r="G5" s="71" t="str">
        <f>IF(H6="N/A","",IF(J6="N/A","","Useful life ["&amp;H6&amp;AT8))</f>
        <v>Useful life [h]</v>
      </c>
      <c r="H5" s="72" t="s">
        <v>45</v>
      </c>
      <c r="I5" s="73" t="s">
        <v>71</v>
      </c>
      <c r="J5" s="73" t="s">
        <v>96</v>
      </c>
      <c r="K5" s="71"/>
      <c r="L5" s="74" t="s">
        <v>90</v>
      </c>
      <c r="M5" s="75" t="s">
        <v>90</v>
      </c>
      <c r="N5" s="75" t="s">
        <v>72</v>
      </c>
      <c r="O5" s="76"/>
      <c r="P5" s="332"/>
      <c r="Q5" s="336">
        <v>0</v>
      </c>
      <c r="R5" s="77">
        <f>P6</f>
        <v>0</v>
      </c>
      <c r="S5" s="78" t="b">
        <v>1</v>
      </c>
      <c r="T5" s="79">
        <f ca="1">IF(O6="-",1,1)</f>
        <v>1</v>
      </c>
      <c r="U5" s="80">
        <f>IF(P6=""," ",N4/B5)</f>
        <v>0</v>
      </c>
      <c r="V5" s="81"/>
      <c r="W5" s="82">
        <v>7</v>
      </c>
      <c r="X5" s="55">
        <v>88888888888</v>
      </c>
      <c r="Y5" s="83"/>
      <c r="Z5" s="69"/>
      <c r="AA5" s="54">
        <v>6</v>
      </c>
      <c r="AB5" s="83"/>
      <c r="AC5" s="83"/>
      <c r="AD5" s="335"/>
      <c r="AE5" s="69"/>
      <c r="AF5" s="8"/>
      <c r="AG5" s="8"/>
      <c r="AJ5" s="84" t="str">
        <f>D3</f>
        <v xml:space="preserve">Galpón Industrial </v>
      </c>
      <c r="AK5" s="69"/>
      <c r="AL5" s="8"/>
      <c r="AM5" s="8"/>
      <c r="AN5" s="85"/>
      <c r="AO5" s="86"/>
      <c r="AP5" s="86"/>
      <c r="AQ5" s="86"/>
      <c r="AR5" s="69"/>
      <c r="AS5" s="86">
        <v>0</v>
      </c>
      <c r="AT5" s="86"/>
      <c r="AU5" s="86"/>
      <c r="AV5" s="86"/>
      <c r="AW5" s="86"/>
      <c r="AX5" s="86"/>
      <c r="AY5" s="87"/>
      <c r="AZ5" s="87"/>
      <c r="BA5" s="87"/>
      <c r="BB5" s="87"/>
      <c r="BC5" s="350"/>
      <c r="BD5" s="69"/>
      <c r="BE5" s="69"/>
      <c r="BO5" s="9"/>
      <c r="BR5" s="417">
        <v>2145</v>
      </c>
      <c r="BS5" s="412"/>
      <c r="BT5" s="413"/>
      <c r="BU5" s="418"/>
      <c r="BV5" s="418"/>
      <c r="BW5" s="419"/>
      <c r="BX5" s="420"/>
    </row>
    <row r="6" spans="1:76" ht="15" customHeight="1">
      <c r="A6" s="88"/>
      <c r="B6" s="468"/>
      <c r="C6" s="469"/>
      <c r="D6" s="470"/>
      <c r="E6" s="70"/>
      <c r="F6" s="89"/>
      <c r="G6" s="343">
        <f>IF(H6="N/A","",IF(J6="N/A","",I6*J6))</f>
        <v>42</v>
      </c>
      <c r="H6" s="90" t="s">
        <v>5</v>
      </c>
      <c r="I6" s="90">
        <v>30</v>
      </c>
      <c r="J6" s="357">
        <v>1.4</v>
      </c>
      <c r="K6" s="91">
        <f>R8</f>
        <v>4.1718108004215465E-2</v>
      </c>
      <c r="L6" s="337">
        <f>K6</f>
        <v>4.1718108004215465E-2</v>
      </c>
      <c r="M6" s="92">
        <v>0.1</v>
      </c>
      <c r="N6" s="90" t="s">
        <v>8</v>
      </c>
      <c r="O6" s="93">
        <f ca="1">TODAY()</f>
        <v>46239</v>
      </c>
      <c r="P6" s="338">
        <v>0</v>
      </c>
      <c r="Q6" s="336">
        <v>0</v>
      </c>
      <c r="R6" s="77">
        <v>1</v>
      </c>
      <c r="S6" s="78">
        <f>O5/R6</f>
        <v>0</v>
      </c>
      <c r="T6" s="79">
        <f>IF(U8=0,T8/T4/$B$5,T8/$B$5)</f>
        <v>0.75851927477535008</v>
      </c>
      <c r="U6" s="80"/>
      <c r="V6" s="81"/>
      <c r="W6" s="82">
        <v>6</v>
      </c>
      <c r="X6" s="55">
        <v>8888888888</v>
      </c>
      <c r="Y6" s="83"/>
      <c r="Z6" s="69">
        <f>U6/U4</f>
        <v>0</v>
      </c>
      <c r="AA6" s="54">
        <v>5</v>
      </c>
      <c r="AB6" s="83"/>
      <c r="AC6" s="83"/>
      <c r="AD6" s="335"/>
      <c r="AE6" s="88"/>
      <c r="AF6" s="94"/>
      <c r="AG6" s="94"/>
      <c r="AH6" s="94"/>
      <c r="AI6" s="88"/>
      <c r="AJ6" s="94"/>
      <c r="AK6" s="94"/>
      <c r="AL6" s="94"/>
      <c r="AM6" s="95"/>
      <c r="AN6" s="88"/>
      <c r="AO6" s="96"/>
      <c r="AP6" s="96"/>
      <c r="AQ6" s="96"/>
      <c r="AR6" s="96"/>
      <c r="AS6" s="96">
        <v>1</v>
      </c>
      <c r="AT6" s="96"/>
      <c r="AU6" s="96"/>
      <c r="AV6" s="96"/>
      <c r="AW6" s="96"/>
      <c r="AX6" s="96"/>
      <c r="AY6" s="97"/>
      <c r="AZ6" s="97"/>
      <c r="BA6" s="97"/>
      <c r="BB6" s="97"/>
      <c r="BC6" s="351"/>
      <c r="BD6" s="88"/>
      <c r="BE6" s="88"/>
      <c r="BO6" s="9"/>
      <c r="BR6" s="421"/>
      <c r="BS6" s="422"/>
      <c r="BT6" s="423"/>
      <c r="BU6" s="424"/>
      <c r="BV6" s="424"/>
      <c r="BW6" s="425"/>
      <c r="BX6" s="426"/>
    </row>
    <row r="7" spans="1:76" ht="6" customHeight="1">
      <c r="A7" s="2"/>
      <c r="B7" s="98"/>
      <c r="C7" s="99"/>
      <c r="D7" s="100"/>
      <c r="E7" s="101"/>
      <c r="F7" s="101"/>
      <c r="G7" s="101"/>
      <c r="H7" s="102"/>
      <c r="I7" s="101"/>
      <c r="J7" s="101"/>
      <c r="K7" s="101"/>
      <c r="L7" s="103"/>
      <c r="M7" s="103"/>
      <c r="N7" s="104"/>
      <c r="O7" s="104"/>
      <c r="P7" s="105" t="str">
        <f>IF(J6="N/A","",IF(X16&gt;M3,"V.Oh no puede ser superior a V.Tas.!"," "))</f>
        <v xml:space="preserve"> </v>
      </c>
      <c r="Q7" s="106"/>
      <c r="R7" s="107"/>
      <c r="S7" s="108"/>
      <c r="T7" s="109" t="s">
        <v>28</v>
      </c>
      <c r="U7" s="110" t="s">
        <v>29</v>
      </c>
      <c r="V7" s="111"/>
      <c r="W7" s="82">
        <v>5</v>
      </c>
      <c r="X7" s="55">
        <v>888888888</v>
      </c>
      <c r="AA7" s="8">
        <v>6</v>
      </c>
      <c r="AD7" s="2"/>
      <c r="AE7" s="8"/>
      <c r="AF7" s="8"/>
      <c r="AG7" s="8"/>
      <c r="AH7" s="8"/>
      <c r="AI7" s="2"/>
      <c r="AJ7" s="8"/>
      <c r="AK7" s="8"/>
      <c r="AL7" s="8"/>
      <c r="AM7" s="8"/>
      <c r="AN7" s="113"/>
      <c r="AO7" s="113"/>
      <c r="AP7" s="113" t="s">
        <v>7</v>
      </c>
      <c r="AQ7" s="113"/>
      <c r="AR7" s="113"/>
      <c r="AS7" s="113">
        <v>2</v>
      </c>
      <c r="AT7" s="113"/>
      <c r="AU7" s="113"/>
      <c r="AV7" s="113"/>
      <c r="AW7" s="113"/>
      <c r="AX7" s="113"/>
      <c r="AY7" s="87"/>
      <c r="AZ7" s="87"/>
      <c r="BA7" s="2"/>
      <c r="BB7" s="87"/>
      <c r="BC7" s="350"/>
      <c r="BD7" s="2"/>
      <c r="BE7" s="2"/>
      <c r="BP7" s="16"/>
      <c r="BR7" s="427"/>
      <c r="BS7" s="428"/>
      <c r="BT7" s="429"/>
      <c r="BU7" s="407"/>
      <c r="BV7" s="407"/>
      <c r="BW7" s="408"/>
      <c r="BX7" s="408"/>
    </row>
    <row r="8" spans="1:76" ht="40" customHeight="1">
      <c r="A8" s="114"/>
      <c r="B8" s="115" t="s">
        <v>1</v>
      </c>
      <c r="C8" s="293" t="s">
        <v>15</v>
      </c>
      <c r="D8" s="116" t="s">
        <v>66</v>
      </c>
      <c r="E8" s="117" t="s">
        <v>2</v>
      </c>
      <c r="F8" s="118" t="str">
        <f>IF(J6="N/A","",H6)</f>
        <v>h</v>
      </c>
      <c r="G8" s="116" t="str">
        <f>IF(H6="N/A","",IF(J6="N/A","   ",AW8&amp;" " &amp;AS8&amp;H6&amp;AP8))</f>
        <v xml:space="preserve">Usage 3h/year] </v>
      </c>
      <c r="H8" s="119" t="str">
        <f>IF(H6="N/A","",IF(J6="N/A","","Intermediate value"))</f>
        <v>Intermediate value</v>
      </c>
      <c r="I8" s="116" t="s">
        <v>67</v>
      </c>
      <c r="J8" s="116" t="s">
        <v>73</v>
      </c>
      <c r="K8" s="481" t="s">
        <v>68</v>
      </c>
      <c r="L8" s="482"/>
      <c r="M8" s="120" t="s">
        <v>91</v>
      </c>
      <c r="N8" s="119" t="s">
        <v>69</v>
      </c>
      <c r="O8" s="121">
        <f>IF(J6="N/A","",SUM(O9:O39))</f>
        <v>0</v>
      </c>
      <c r="P8" s="122" t="str">
        <f>AE37&amp;"["&amp;N6&amp;AT8</f>
        <v>Valor Actual o Razonable  [$]</v>
      </c>
      <c r="Q8" s="123"/>
      <c r="R8" s="124">
        <f>K10</f>
        <v>4.1718108004215465E-2</v>
      </c>
      <c r="S8" s="125">
        <f>_xlfn.XLOOKUP(T8,T10:T60,S10:S60)</f>
        <v>6</v>
      </c>
      <c r="T8" s="126">
        <f>SUM(T9:T109)</f>
        <v>75851.927477535006</v>
      </c>
      <c r="U8" s="126">
        <f>IF(J6="N/A",0,IF(J6="N/A","",SUM(U9:U109)))</f>
        <v>0</v>
      </c>
      <c r="V8" s="127">
        <f>B5</f>
        <v>100000</v>
      </c>
      <c r="W8" s="82">
        <v>4</v>
      </c>
      <c r="X8" s="55">
        <v>88888888</v>
      </c>
      <c r="Y8" s="128">
        <f>IF(P6&gt;0,2,1)</f>
        <v>1</v>
      </c>
      <c r="Z8" s="43"/>
      <c r="AA8" s="129">
        <v>6</v>
      </c>
      <c r="AB8" s="130"/>
      <c r="AC8" s="43"/>
      <c r="AD8" s="131"/>
      <c r="AE8" s="114"/>
      <c r="AF8" s="132"/>
      <c r="AG8" s="132"/>
      <c r="AH8" s="132"/>
      <c r="AI8" s="132"/>
      <c r="AJ8" s="132"/>
      <c r="AK8" s="132"/>
      <c r="AL8" s="132"/>
      <c r="AM8" s="132"/>
      <c r="AN8" s="133"/>
      <c r="AO8" s="134">
        <f>($P$10-$T$8-$U$8)/$B$5</f>
        <v>0.19976261722043448</v>
      </c>
      <c r="AP8" s="135" t="s">
        <v>47</v>
      </c>
      <c r="AQ8" s="136" t="s">
        <v>49</v>
      </c>
      <c r="AR8" s="136" t="s">
        <v>48</v>
      </c>
      <c r="AS8" s="136">
        <v>3</v>
      </c>
      <c r="AT8" s="136" t="s">
        <v>3</v>
      </c>
      <c r="AU8" s="136"/>
      <c r="AV8" s="136"/>
      <c r="AW8" s="136" t="s">
        <v>46</v>
      </c>
      <c r="AX8" s="136" t="s">
        <v>50</v>
      </c>
      <c r="AY8" s="87"/>
      <c r="AZ8" s="114"/>
      <c r="BA8" s="137"/>
      <c r="BB8" s="136"/>
      <c r="BC8" s="138"/>
      <c r="BD8" s="139">
        <f ca="1">BD9+1</f>
        <v>2027</v>
      </c>
      <c r="BE8" s="114">
        <v>0</v>
      </c>
      <c r="BQ8" s="430"/>
      <c r="BR8" s="431"/>
      <c r="BS8" s="432"/>
      <c r="BT8" s="414"/>
      <c r="BU8" s="414"/>
      <c r="BV8" s="414"/>
      <c r="BW8" s="415"/>
      <c r="BX8" s="416"/>
    </row>
    <row r="9" spans="1:76" ht="17" customHeight="1">
      <c r="A9" s="140"/>
      <c r="B9" s="280">
        <v>0</v>
      </c>
      <c r="C9" s="487">
        <v>2026</v>
      </c>
      <c r="D9" s="488"/>
      <c r="E9" s="396">
        <v>6</v>
      </c>
      <c r="F9" s="281">
        <v>13</v>
      </c>
      <c r="G9" s="282"/>
      <c r="H9" s="141" t="s">
        <v>37</v>
      </c>
      <c r="I9" s="283">
        <f t="shared" ref="I9:I25" si="0">B9</f>
        <v>0</v>
      </c>
      <c r="J9" s="284">
        <v>0</v>
      </c>
      <c r="K9" s="483">
        <f>SUM(J9)</f>
        <v>0</v>
      </c>
      <c r="L9" s="484"/>
      <c r="M9" s="285">
        <f>1-K9+0.000001</f>
        <v>1.0000009999999999</v>
      </c>
      <c r="N9" s="142"/>
      <c r="O9" s="143">
        <f t="shared" ref="O9:O25" si="1">IF(U9&lt;&gt;0,$U$8+$R$3,0)</f>
        <v>0</v>
      </c>
      <c r="P9" s="286">
        <f>ROUND($B$5,-$V$3)</f>
        <v>100000</v>
      </c>
      <c r="Q9" s="144"/>
      <c r="R9" s="145"/>
      <c r="S9" s="146">
        <v>0</v>
      </c>
      <c r="T9" s="147">
        <f>IF(E9=0,P9*$E$6,0)</f>
        <v>0</v>
      </c>
      <c r="U9" s="147"/>
      <c r="V9" s="148">
        <f>IF($P$6=""," ",IF(R9=" "," ",ABS($M$3-P9)))</f>
        <v>24100</v>
      </c>
      <c r="W9" s="82">
        <v>3</v>
      </c>
      <c r="X9" s="55">
        <v>8888888</v>
      </c>
      <c r="Y9" s="149">
        <f t="shared" ref="Y9:Y18" si="2">IF(S9&lt;=$I$6,IF($P$6=0,1,IF(V9&lt;=V10,1,2)),1)</f>
        <v>1</v>
      </c>
      <c r="Z9" s="150">
        <f t="shared" ref="Z9" si="3">IF(R9=" "," ",$P$9*M9)</f>
        <v>100000.09999999999</v>
      </c>
      <c r="AA9" s="129">
        <v>6</v>
      </c>
      <c r="AB9" s="130" t="s">
        <v>60</v>
      </c>
      <c r="AC9" s="130"/>
      <c r="AD9" s="151"/>
      <c r="AE9" s="8"/>
      <c r="AF9" s="8"/>
      <c r="AG9" s="8"/>
      <c r="AH9" s="8"/>
      <c r="AI9" s="140"/>
      <c r="AJ9" s="152"/>
      <c r="AK9" s="140"/>
      <c r="AL9" s="8"/>
      <c r="AM9" s="8"/>
      <c r="AN9"/>
      <c r="AO9" s="153">
        <v>0</v>
      </c>
      <c r="AP9" s="154">
        <f>S2</f>
        <v>0.98</v>
      </c>
      <c r="AQ9" s="155">
        <f>IF(AP9=0,"",AP9)</f>
        <v>0.98</v>
      </c>
      <c r="AR9" s="156">
        <v>0</v>
      </c>
      <c r="AS9" s="157">
        <v>4</v>
      </c>
      <c r="AT9" s="158" t="s">
        <v>8</v>
      </c>
      <c r="AU9" s="159" t="s">
        <v>14</v>
      </c>
      <c r="AV9" s="160" t="s">
        <v>5</v>
      </c>
      <c r="AW9" s="156">
        <v>0</v>
      </c>
      <c r="AX9" s="156">
        <v>0</v>
      </c>
      <c r="AY9" s="161" t="s">
        <v>25</v>
      </c>
      <c r="AZ9" s="162">
        <v>-0.5</v>
      </c>
      <c r="BA9" s="163"/>
      <c r="BB9" s="153">
        <f>K6</f>
        <v>4.1718108004215465E-2</v>
      </c>
      <c r="BC9" s="352">
        <v>-0.5</v>
      </c>
      <c r="BD9" s="164">
        <f ca="1">YEAR(TODAY())</f>
        <v>2026</v>
      </c>
      <c r="BE9" s="164">
        <v>1</v>
      </c>
      <c r="BG9" s="356">
        <v>0.3</v>
      </c>
      <c r="BO9" s="11">
        <v>0.01</v>
      </c>
      <c r="BR9" s="427"/>
      <c r="BS9" s="428"/>
      <c r="BT9" s="429"/>
      <c r="BU9" s="407"/>
      <c r="BV9" s="407"/>
      <c r="BW9" s="408"/>
      <c r="BX9" s="409"/>
    </row>
    <row r="10" spans="1:76" ht="17" customHeight="1">
      <c r="A10" s="165"/>
      <c r="B10" s="287">
        <f t="shared" ref="B10:B59" si="4">IF(J10="","",(B9+1))</f>
        <v>1</v>
      </c>
      <c r="C10" s="453">
        <f t="shared" ref="C10:C12" si="5">IF(I10="","",IF($C$8="a",C9+1,IF($C$8="d",C9-1,"")))</f>
        <v>2025</v>
      </c>
      <c r="D10" s="454"/>
      <c r="E10" s="378"/>
      <c r="F10" s="288"/>
      <c r="G10" s="289"/>
      <c r="H10" s="166">
        <f t="shared" ref="H10:H73" si="6">IF(R10="","",(G9+G10)/2)</f>
        <v>0</v>
      </c>
      <c r="I10" s="290">
        <f t="shared" ref="I10:I24" si="7">B10</f>
        <v>1</v>
      </c>
      <c r="J10" s="328">
        <f>IF(R10="","",($B$5-R10)/$B$5)</f>
        <v>4.1718108004215465E-2</v>
      </c>
      <c r="K10" s="455">
        <f>IF(R10="","",SUM($J$10:J10))</f>
        <v>4.1718108004215465E-2</v>
      </c>
      <c r="L10" s="456"/>
      <c r="M10" s="291">
        <f t="shared" ref="M10:M59" si="8">IF(R10="","",(1-K10+0.000001))</f>
        <v>0.95828289199578454</v>
      </c>
      <c r="N10" s="167">
        <f t="shared" ref="N10:N59" si="9">IF(R10="","",(M9+M10)/2)</f>
        <v>0.97914194599789228</v>
      </c>
      <c r="O10" s="168">
        <f t="shared" si="1"/>
        <v>0</v>
      </c>
      <c r="P10" s="292">
        <f>IF(S10&lt;=$I$6,R10," ")</f>
        <v>95828.189199578454</v>
      </c>
      <c r="Q10" s="169"/>
      <c r="R10" s="170">
        <f>IF(S10&lt;=$I$6,IF($J$6=0,AC10,AB10),"")</f>
        <v>95828.189199578454</v>
      </c>
      <c r="S10" s="171">
        <v>1</v>
      </c>
      <c r="T10" s="172">
        <f>IF(SUM($T$9:T9)=0, IF($E$9=S10, IF(S10&gt;$I$6,0, IF(Z10=0, 0.001, R10)),0),0)</f>
        <v>0</v>
      </c>
      <c r="U10" s="172"/>
      <c r="V10" s="55">
        <f t="shared" ref="V10:V15" si="10">IF(R10=""," ",IF(R10=" "," ",ABS($M$3-P10)))</f>
        <v>19928.189199578454</v>
      </c>
      <c r="W10" s="82">
        <v>2</v>
      </c>
      <c r="X10" s="55">
        <v>888888</v>
      </c>
      <c r="Y10" s="149">
        <f t="shared" si="2"/>
        <v>1</v>
      </c>
      <c r="Z10" s="150">
        <f t="shared" ref="Z10:Z29" si="11">IF(R10=""," ",$P$9*M10)</f>
        <v>95828.289199578459</v>
      </c>
      <c r="AA10" s="173">
        <v>4</v>
      </c>
      <c r="AB10" s="354">
        <f>IF(S10&lt;=$I$6,$M$6*$B$5+($B$5-$M$6*$B$5)*(1-S10/($I$6))^$J$6,"")</f>
        <v>95828.189199578454</v>
      </c>
      <c r="AC10" s="355">
        <f>IF(S10&lt;=$I$6,$M$6+($B$5-$M$6)*(1-S10/$I$6)^0.0001,"")</f>
        <v>99999.660985396913</v>
      </c>
      <c r="AD10" s="165"/>
      <c r="AE10" s="8"/>
      <c r="AF10" s="8"/>
      <c r="AG10" s="8"/>
      <c r="AH10" s="8"/>
      <c r="AI10" s="165"/>
      <c r="AJ10" s="174"/>
      <c r="AK10" s="174"/>
      <c r="AL10" s="8"/>
      <c r="AM10" s="8"/>
      <c r="AN10"/>
      <c r="AO10" s="175">
        <v>0.05</v>
      </c>
      <c r="AP10" s="176">
        <f t="shared" ref="AP10:AP91" si="12">IF((AP9-0.01)&lt;=0,0,AP9-0.01)</f>
        <v>0.97</v>
      </c>
      <c r="AQ10" s="155">
        <f t="shared" ref="AQ10:AQ34" si="13">IF(AP9=0,"",AP10)</f>
        <v>0.97</v>
      </c>
      <c r="AR10" s="177">
        <v>0.05</v>
      </c>
      <c r="AS10" s="178">
        <v>5</v>
      </c>
      <c r="AT10" s="179" t="s">
        <v>4</v>
      </c>
      <c r="AU10" s="178" t="s">
        <v>15</v>
      </c>
      <c r="AV10" s="178" t="s">
        <v>9</v>
      </c>
      <c r="AW10" s="177">
        <f>AW9+$BO$9</f>
        <v>0.01</v>
      </c>
      <c r="AX10" s="177">
        <v>0.01</v>
      </c>
      <c r="AY10" s="161" t="s">
        <v>26</v>
      </c>
      <c r="AZ10" s="180">
        <v>-0.49</v>
      </c>
      <c r="BA10" s="181"/>
      <c r="BB10" s="175">
        <f>BB9+0.01</f>
        <v>5.1718108004215467E-2</v>
      </c>
      <c r="BC10" s="352">
        <v>-0.49</v>
      </c>
      <c r="BD10" s="164">
        <f ca="1">BD9-1</f>
        <v>2025</v>
      </c>
      <c r="BE10" s="164">
        <v>2</v>
      </c>
      <c r="BG10" s="356">
        <v>0.4</v>
      </c>
      <c r="BR10" s="427"/>
      <c r="BS10" s="428"/>
      <c r="BT10" s="429"/>
      <c r="BU10" s="407"/>
      <c r="BV10" s="407"/>
      <c r="BW10" s="408"/>
      <c r="BX10" s="433"/>
    </row>
    <row r="11" spans="1:76" ht="17" customHeight="1">
      <c r="A11" s="165"/>
      <c r="B11" s="287">
        <f t="shared" si="4"/>
        <v>2</v>
      </c>
      <c r="C11" s="453">
        <f t="shared" si="5"/>
        <v>2024</v>
      </c>
      <c r="D11" s="454"/>
      <c r="E11" s="378"/>
      <c r="F11" s="288"/>
      <c r="G11" s="289"/>
      <c r="H11" s="166">
        <f t="shared" si="6"/>
        <v>0</v>
      </c>
      <c r="I11" s="290">
        <f t="shared" si="7"/>
        <v>2</v>
      </c>
      <c r="J11" s="328">
        <f t="shared" ref="J11:J59" si="14">IF(R11="","",(R10-R11)/$B$5)</f>
        <v>4.114654605761156E-2</v>
      </c>
      <c r="K11" s="455">
        <f>IF(R11="","",SUM($J$10:J11))</f>
        <v>8.2864654061827026E-2</v>
      </c>
      <c r="L11" s="456"/>
      <c r="M11" s="291">
        <f t="shared" si="8"/>
        <v>0.91713634593817306</v>
      </c>
      <c r="N11" s="167">
        <f t="shared" si="9"/>
        <v>0.9377096189669788</v>
      </c>
      <c r="O11" s="168">
        <f t="shared" si="1"/>
        <v>0</v>
      </c>
      <c r="P11" s="292">
        <f t="shared" ref="P11:P39" si="15">IF(S11&lt;=$I$6,R11," ")</f>
        <v>91713.534593817298</v>
      </c>
      <c r="Q11" s="169"/>
      <c r="R11" s="170">
        <f t="shared" ref="R11:R59" si="16">IF(S11&lt;=$I$6,IF($J$6=0,AC11,AB11),"")</f>
        <v>91713.534593817298</v>
      </c>
      <c r="S11" s="171">
        <v>2</v>
      </c>
      <c r="T11" s="172">
        <f>IF(SUM($T$9:T10)=0, IF($E$9=S11, IF(S11&gt;$I$6,0, IF(Z11=0, 0.001, R11)),0),0)</f>
        <v>0</v>
      </c>
      <c r="U11" s="172"/>
      <c r="V11" s="55">
        <f t="shared" si="10"/>
        <v>15813.534593817298</v>
      </c>
      <c r="W11" s="82">
        <v>1</v>
      </c>
      <c r="X11" s="55">
        <v>88888</v>
      </c>
      <c r="Y11" s="149">
        <f t="shared" si="2"/>
        <v>1</v>
      </c>
      <c r="Z11" s="150">
        <f t="shared" si="11"/>
        <v>91713.634593817304</v>
      </c>
      <c r="AA11" s="173">
        <v>3</v>
      </c>
      <c r="AB11" s="354">
        <f t="shared" ref="AB11:AB59" si="17">IF(S11&lt;=$I$6,$M$6*$B$5+($B$5-$M$6*$B$5)*(1-S11/($I$6))^$J$6,"")</f>
        <v>91713.534593817298</v>
      </c>
      <c r="AC11" s="355">
        <f t="shared" ref="AC11:AC59" si="18">IF(S11&lt;=$I$6,$M$6+($B$5-$M$6)*(1-S11/$I$6)^0.0001,"")</f>
        <v>99999.31007435506</v>
      </c>
      <c r="AD11" s="151"/>
      <c r="AE11" s="8"/>
      <c r="AF11" s="8"/>
      <c r="AG11" s="8"/>
      <c r="AH11" s="8"/>
      <c r="AI11" s="8"/>
      <c r="AJ11" s="8"/>
      <c r="AK11" s="8"/>
      <c r="AL11" s="8"/>
      <c r="AM11" s="8"/>
      <c r="AN11"/>
      <c r="AO11" s="175">
        <v>0.1</v>
      </c>
      <c r="AP11" s="176">
        <f t="shared" si="12"/>
        <v>0.96</v>
      </c>
      <c r="AQ11" s="155">
        <f t="shared" si="13"/>
        <v>0.96</v>
      </c>
      <c r="AR11" s="177">
        <v>0.1</v>
      </c>
      <c r="AS11" s="178">
        <v>6</v>
      </c>
      <c r="AT11" s="179" t="s">
        <v>55</v>
      </c>
      <c r="AU11" s="178"/>
      <c r="AV11" s="178" t="s">
        <v>13</v>
      </c>
      <c r="AW11" s="177">
        <f t="shared" ref="AW11:AW112" si="19">AW10+$BO$9</f>
        <v>0.02</v>
      </c>
      <c r="AX11" s="156">
        <v>0.02</v>
      </c>
      <c r="AY11" s="182"/>
      <c r="AZ11" s="162">
        <v>-0.48</v>
      </c>
      <c r="BA11" s="181"/>
      <c r="BB11" s="175">
        <f t="shared" ref="BB11:BB23" si="20">BB10+0.01</f>
        <v>6.1718108004215469E-2</v>
      </c>
      <c r="BC11" s="352">
        <v>-0.48</v>
      </c>
      <c r="BD11" s="164">
        <f t="shared" ref="BD11:BD38" ca="1" si="21">BD10-1</f>
        <v>2024</v>
      </c>
      <c r="BE11" s="164">
        <v>3</v>
      </c>
      <c r="BG11" s="356">
        <v>0.5</v>
      </c>
      <c r="BR11" s="427"/>
      <c r="BS11" s="428"/>
      <c r="BT11" s="429"/>
      <c r="BU11" s="407"/>
      <c r="BV11" s="407"/>
      <c r="BW11" s="434"/>
      <c r="BX11" s="433"/>
    </row>
    <row r="12" spans="1:76" ht="17" customHeight="1">
      <c r="A12" s="165"/>
      <c r="B12" s="287">
        <f t="shared" si="4"/>
        <v>3</v>
      </c>
      <c r="C12" s="453">
        <f t="shared" si="5"/>
        <v>2023</v>
      </c>
      <c r="D12" s="454"/>
      <c r="E12" s="378"/>
      <c r="F12" s="288"/>
      <c r="G12" s="289"/>
      <c r="H12" s="166">
        <f t="shared" si="6"/>
        <v>0</v>
      </c>
      <c r="I12" s="290">
        <f t="shared" si="7"/>
        <v>3</v>
      </c>
      <c r="J12" s="328">
        <f t="shared" si="14"/>
        <v>4.0562818371684989E-2</v>
      </c>
      <c r="K12" s="455">
        <f>IF(R12="","",SUM($J$10:J12))</f>
        <v>0.12342747243351201</v>
      </c>
      <c r="L12" s="456"/>
      <c r="M12" s="291">
        <f t="shared" si="8"/>
        <v>0.87657352756648799</v>
      </c>
      <c r="N12" s="167">
        <f t="shared" si="9"/>
        <v>0.89685493675233052</v>
      </c>
      <c r="O12" s="168">
        <f t="shared" si="1"/>
        <v>0</v>
      </c>
      <c r="P12" s="292">
        <f t="shared" si="15"/>
        <v>87657.252756648799</v>
      </c>
      <c r="Q12" s="169"/>
      <c r="R12" s="170">
        <f t="shared" si="16"/>
        <v>87657.252756648799</v>
      </c>
      <c r="S12" s="171">
        <v>3</v>
      </c>
      <c r="T12" s="172">
        <f>IF(SUM($T$9:T11)=0, IF($E$9=S12, IF(S12&gt;$I$6,0, IF(Z12=0, 0.001, R12)),0),0)</f>
        <v>0</v>
      </c>
      <c r="U12" s="172"/>
      <c r="V12" s="55">
        <f t="shared" si="10"/>
        <v>11757.252756648799</v>
      </c>
      <c r="W12" s="82">
        <v>0</v>
      </c>
      <c r="X12" s="55">
        <v>8888</v>
      </c>
      <c r="Y12" s="149">
        <f t="shared" si="2"/>
        <v>1</v>
      </c>
      <c r="Z12" s="150">
        <f t="shared" si="11"/>
        <v>87657.352756648805</v>
      </c>
      <c r="AA12" s="173">
        <v>3</v>
      </c>
      <c r="AB12" s="354">
        <f t="shared" si="17"/>
        <v>87657.252756648799</v>
      </c>
      <c r="AC12" s="355">
        <f t="shared" si="18"/>
        <v>99998.946401447422</v>
      </c>
      <c r="AD12" s="151"/>
      <c r="AE12" s="8"/>
      <c r="AF12" s="8"/>
      <c r="AG12" s="8"/>
      <c r="AH12" s="8"/>
      <c r="AI12" s="8"/>
      <c r="AJ12" s="8"/>
      <c r="AK12" s="8"/>
      <c r="AL12" s="8"/>
      <c r="AM12" s="8"/>
      <c r="AN12"/>
      <c r="AO12" s="175">
        <v>0.15</v>
      </c>
      <c r="AP12" s="176">
        <f t="shared" si="12"/>
        <v>0.95</v>
      </c>
      <c r="AQ12" s="155">
        <f t="shared" si="13"/>
        <v>0.95</v>
      </c>
      <c r="AR12" s="177">
        <v>0.15</v>
      </c>
      <c r="AS12" s="178">
        <v>7</v>
      </c>
      <c r="AT12" s="179" t="s">
        <v>10</v>
      </c>
      <c r="AU12" s="178"/>
      <c r="AV12" s="178" t="s">
        <v>51</v>
      </c>
      <c r="AW12" s="177">
        <f t="shared" si="19"/>
        <v>0.03</v>
      </c>
      <c r="AX12" s="177">
        <v>0.03</v>
      </c>
      <c r="AY12" s="182"/>
      <c r="AZ12" s="180">
        <v>-0.47</v>
      </c>
      <c r="BA12" s="181"/>
      <c r="BB12" s="175">
        <f t="shared" si="20"/>
        <v>7.1718108004215464E-2</v>
      </c>
      <c r="BC12" s="352">
        <v>-0.47</v>
      </c>
      <c r="BD12" s="164">
        <f t="shared" ca="1" si="21"/>
        <v>2023</v>
      </c>
      <c r="BE12" s="164">
        <v>4</v>
      </c>
      <c r="BG12" s="356">
        <v>0.6</v>
      </c>
      <c r="BR12" s="427"/>
      <c r="BS12" s="428"/>
      <c r="BT12" s="429"/>
      <c r="BU12" s="407"/>
      <c r="BV12" s="407"/>
      <c r="BW12" s="408"/>
      <c r="BX12" s="433"/>
    </row>
    <row r="13" spans="1:76" ht="17" customHeight="1">
      <c r="A13" s="165"/>
      <c r="B13" s="287">
        <f t="shared" si="4"/>
        <v>4</v>
      </c>
      <c r="C13" s="453">
        <f t="shared" ref="C13" si="22">IF(I13="","",IF($C$8="a",C12+1,IF($C$8="d",C12-1,"")))</f>
        <v>2022</v>
      </c>
      <c r="D13" s="454"/>
      <c r="E13" s="378"/>
      <c r="F13" s="288"/>
      <c r="G13" s="289"/>
      <c r="H13" s="166">
        <f t="shared" si="6"/>
        <v>0</v>
      </c>
      <c r="I13" s="290">
        <f t="shared" si="7"/>
        <v>4</v>
      </c>
      <c r="J13" s="328">
        <f t="shared" si="14"/>
        <v>3.9966208825183563E-2</v>
      </c>
      <c r="K13" s="455">
        <f>IF(R13="","",SUM($J$10:J13))</f>
        <v>0.16339368125869558</v>
      </c>
      <c r="L13" s="456"/>
      <c r="M13" s="291">
        <f t="shared" si="8"/>
        <v>0.83660731874130445</v>
      </c>
      <c r="N13" s="167">
        <f t="shared" si="9"/>
        <v>0.85659042315389622</v>
      </c>
      <c r="O13" s="168">
        <f t="shared" si="1"/>
        <v>0</v>
      </c>
      <c r="P13" s="292">
        <f t="shared" si="15"/>
        <v>83660.631874130442</v>
      </c>
      <c r="Q13" s="169"/>
      <c r="R13" s="170">
        <f t="shared" si="16"/>
        <v>83660.631874130442</v>
      </c>
      <c r="S13" s="171">
        <v>4</v>
      </c>
      <c r="T13" s="172">
        <f>IF(SUM($T$9:T12)=0, IF($E$9=S13, IF(S13&gt;$I$6,0, IF(Z13=0, 0.001, R13)),0),0)</f>
        <v>0</v>
      </c>
      <c r="U13" s="172"/>
      <c r="V13" s="55">
        <f t="shared" si="10"/>
        <v>7760.6318741304422</v>
      </c>
      <c r="W13" s="82">
        <v>0</v>
      </c>
      <c r="X13" s="55">
        <v>888</v>
      </c>
      <c r="Y13" s="149">
        <f t="shared" si="2"/>
        <v>1</v>
      </c>
      <c r="Z13" s="150">
        <f t="shared" si="11"/>
        <v>83660.731874130448</v>
      </c>
      <c r="AA13" s="173">
        <v>2</v>
      </c>
      <c r="AB13" s="354">
        <f t="shared" si="17"/>
        <v>83660.631874130442</v>
      </c>
      <c r="AC13" s="355">
        <f t="shared" si="18"/>
        <v>99998.569003233468</v>
      </c>
      <c r="AD13" s="151"/>
      <c r="AE13" s="8"/>
      <c r="AF13" s="8"/>
      <c r="AG13" s="8"/>
      <c r="AH13" s="8"/>
      <c r="AI13" s="8"/>
      <c r="AJ13" s="8"/>
      <c r="AK13" s="8"/>
      <c r="AL13" s="8"/>
      <c r="AM13" s="8"/>
      <c r="AN13"/>
      <c r="AO13" s="175">
        <v>0.2</v>
      </c>
      <c r="AP13" s="176">
        <f t="shared" si="12"/>
        <v>0.94</v>
      </c>
      <c r="AQ13" s="155">
        <f t="shared" si="13"/>
        <v>0.94</v>
      </c>
      <c r="AR13" s="177">
        <v>0.2</v>
      </c>
      <c r="AS13" s="178">
        <v>8</v>
      </c>
      <c r="AT13" s="179" t="s">
        <v>11</v>
      </c>
      <c r="AU13" s="178"/>
      <c r="AV13" s="178" t="s">
        <v>16</v>
      </c>
      <c r="AW13" s="177">
        <f t="shared" si="19"/>
        <v>0.04</v>
      </c>
      <c r="AX13" s="156">
        <v>0.04</v>
      </c>
      <c r="AY13" s="182"/>
      <c r="AZ13" s="162">
        <v>-0.46</v>
      </c>
      <c r="BA13" s="181"/>
      <c r="BB13" s="175">
        <f t="shared" si="20"/>
        <v>8.1718108004215459E-2</v>
      </c>
      <c r="BC13" s="352">
        <v>-0.46</v>
      </c>
      <c r="BD13" s="164">
        <f t="shared" ca="1" si="21"/>
        <v>2022</v>
      </c>
      <c r="BE13" s="164">
        <v>5</v>
      </c>
      <c r="BG13" s="356">
        <v>0.7</v>
      </c>
      <c r="BR13" s="427"/>
      <c r="BS13" s="428"/>
      <c r="BT13" s="429"/>
      <c r="BU13" s="407"/>
      <c r="BV13" s="407"/>
      <c r="BW13" s="408"/>
      <c r="BX13" s="433"/>
    </row>
    <row r="14" spans="1:76" ht="17" customHeight="1">
      <c r="A14" s="165"/>
      <c r="B14" s="287">
        <f t="shared" si="4"/>
        <v>5</v>
      </c>
      <c r="C14" s="453">
        <f t="shared" ref="C14:C59" si="23">IF(I14="","",IF($C$8="a",C13+1,IF($C$8="d",C13-1,"")))</f>
        <v>2021</v>
      </c>
      <c r="D14" s="454"/>
      <c r="E14" s="378"/>
      <c r="F14" s="288"/>
      <c r="G14" s="289"/>
      <c r="H14" s="166">
        <f t="shared" si="6"/>
        <v>0</v>
      </c>
      <c r="I14" s="290">
        <f t="shared" si="7"/>
        <v>5</v>
      </c>
      <c r="J14" s="328">
        <f t="shared" si="14"/>
        <v>3.9355930160162242E-2</v>
      </c>
      <c r="K14" s="455">
        <f>IF(R14="","",SUM($J$10:J14))</f>
        <v>0.20274961141885783</v>
      </c>
      <c r="L14" s="456"/>
      <c r="M14" s="291">
        <f t="shared" si="8"/>
        <v>0.7972513885811422</v>
      </c>
      <c r="N14" s="167">
        <f t="shared" si="9"/>
        <v>0.81692935366122332</v>
      </c>
      <c r="O14" s="168">
        <f t="shared" si="1"/>
        <v>0</v>
      </c>
      <c r="P14" s="292">
        <f t="shared" si="15"/>
        <v>79725.038858114218</v>
      </c>
      <c r="Q14" s="169"/>
      <c r="R14" s="170">
        <f t="shared" si="16"/>
        <v>79725.038858114218</v>
      </c>
      <c r="S14" s="171">
        <v>5</v>
      </c>
      <c r="T14" s="172">
        <f>IF(SUM($T$9:T13)=0, IF($E$9=S14, IF(S14&gt;$I$6,0, IF(Z14=0, 0.001, R14)),0),0)</f>
        <v>0</v>
      </c>
      <c r="U14" s="172"/>
      <c r="V14" s="55">
        <f t="shared" si="10"/>
        <v>3825.0388581142179</v>
      </c>
      <c r="W14" s="165"/>
      <c r="X14" s="165"/>
      <c r="Y14" s="149">
        <f t="shared" si="2"/>
        <v>1</v>
      </c>
      <c r="Z14" s="150">
        <f t="shared" si="11"/>
        <v>79725.138858114224</v>
      </c>
      <c r="AA14" s="173">
        <v>1</v>
      </c>
      <c r="AB14" s="354">
        <f t="shared" si="17"/>
        <v>79725.038858114218</v>
      </c>
      <c r="AC14" s="355">
        <f t="shared" si="18"/>
        <v>99998.176802875721</v>
      </c>
      <c r="AD14" s="151"/>
      <c r="AE14" s="8"/>
      <c r="AF14" s="8"/>
      <c r="AG14" s="8"/>
      <c r="AH14" s="8"/>
      <c r="AI14" s="8"/>
      <c r="AJ14" s="8"/>
      <c r="AK14" s="8"/>
      <c r="AL14" s="8"/>
      <c r="AM14" s="8"/>
      <c r="AN14"/>
      <c r="AO14" s="175">
        <v>0.25</v>
      </c>
      <c r="AP14" s="176">
        <f t="shared" si="12"/>
        <v>0.92999999999999994</v>
      </c>
      <c r="AQ14" s="155">
        <f t="shared" si="13"/>
        <v>0.92999999999999994</v>
      </c>
      <c r="AR14" s="177">
        <v>0.25</v>
      </c>
      <c r="AS14" s="178">
        <v>9</v>
      </c>
      <c r="AT14" s="179" t="s">
        <v>18</v>
      </c>
      <c r="AU14" s="178"/>
      <c r="AV14" s="178" t="s">
        <v>35</v>
      </c>
      <c r="AW14" s="177">
        <f t="shared" si="19"/>
        <v>0.05</v>
      </c>
      <c r="AX14" s="177">
        <v>0.05</v>
      </c>
      <c r="AY14" s="182"/>
      <c r="AZ14" s="180">
        <v>-0.45</v>
      </c>
      <c r="BA14" s="181"/>
      <c r="BB14" s="175">
        <f t="shared" si="20"/>
        <v>9.1718108004215454E-2</v>
      </c>
      <c r="BC14" s="352">
        <v>-0.45</v>
      </c>
      <c r="BD14" s="164">
        <f t="shared" ca="1" si="21"/>
        <v>2021</v>
      </c>
      <c r="BE14" s="164">
        <v>6</v>
      </c>
      <c r="BG14" s="356">
        <v>0.8</v>
      </c>
      <c r="BR14" s="427"/>
      <c r="BS14" s="428"/>
      <c r="BT14" s="429"/>
      <c r="BU14" s="407"/>
      <c r="BV14" s="407"/>
      <c r="BW14" s="408"/>
      <c r="BX14" s="433"/>
    </row>
    <row r="15" spans="1:76" ht="17" customHeight="1">
      <c r="A15" s="165"/>
      <c r="B15" s="287">
        <f t="shared" si="4"/>
        <v>6</v>
      </c>
      <c r="C15" s="453">
        <f t="shared" si="23"/>
        <v>2020</v>
      </c>
      <c r="D15" s="454"/>
      <c r="E15" s="378"/>
      <c r="F15" s="288"/>
      <c r="G15" s="289"/>
      <c r="H15" s="166">
        <f t="shared" si="6"/>
        <v>0</v>
      </c>
      <c r="I15" s="290">
        <f t="shared" si="7"/>
        <v>6</v>
      </c>
      <c r="J15" s="328">
        <f t="shared" si="14"/>
        <v>3.8731113805792118E-2</v>
      </c>
      <c r="K15" s="455">
        <f>IF(R15="","",SUM($J$10:J15))</f>
        <v>0.24148072522464994</v>
      </c>
      <c r="L15" s="456"/>
      <c r="M15" s="291">
        <f t="shared" si="8"/>
        <v>0.75852027477535011</v>
      </c>
      <c r="N15" s="167">
        <f t="shared" si="9"/>
        <v>0.77788583167824621</v>
      </c>
      <c r="O15" s="168">
        <f t="shared" si="1"/>
        <v>0</v>
      </c>
      <c r="P15" s="292">
        <f t="shared" si="15"/>
        <v>75851.927477535006</v>
      </c>
      <c r="Q15" s="169"/>
      <c r="R15" s="170">
        <f t="shared" si="16"/>
        <v>75851.927477535006</v>
      </c>
      <c r="S15" s="171">
        <v>6</v>
      </c>
      <c r="T15" s="172">
        <f>IF(SUM($T$9:T14)=0, IF($E$9=S15, IF(S15&gt;$I$6,0, IF(Z15=0, 0.001, R15)),0),0)</f>
        <v>75851.927477535006</v>
      </c>
      <c r="U15" s="172"/>
      <c r="V15" s="55">
        <f t="shared" si="10"/>
        <v>48.072522464994108</v>
      </c>
      <c r="W15" s="165"/>
      <c r="X15" s="165"/>
      <c r="Y15" s="149">
        <f t="shared" si="2"/>
        <v>1</v>
      </c>
      <c r="Z15" s="150">
        <f t="shared" si="11"/>
        <v>75852.027477535012</v>
      </c>
      <c r="AA15" s="173">
        <v>0</v>
      </c>
      <c r="AB15" s="354">
        <f t="shared" si="17"/>
        <v>75851.927477535006</v>
      </c>
      <c r="AC15" s="355">
        <f t="shared" si="18"/>
        <v>99997.7685916146</v>
      </c>
      <c r="AD15" s="461"/>
      <c r="AE15" s="8"/>
      <c r="AF15" s="8"/>
      <c r="AG15" s="8"/>
      <c r="AH15" s="8"/>
      <c r="AI15" s="8"/>
      <c r="AJ15" s="8"/>
      <c r="AK15" s="8"/>
      <c r="AL15" s="8"/>
      <c r="AM15" s="8"/>
      <c r="AN15"/>
      <c r="AO15" s="175">
        <v>0.3</v>
      </c>
      <c r="AP15" s="176">
        <f t="shared" si="12"/>
        <v>0.91999999999999993</v>
      </c>
      <c r="AQ15" s="155">
        <f t="shared" si="13"/>
        <v>0.91999999999999993</v>
      </c>
      <c r="AR15" s="177">
        <v>0.3</v>
      </c>
      <c r="AS15" s="178">
        <v>10</v>
      </c>
      <c r="AT15" s="179" t="s">
        <v>24</v>
      </c>
      <c r="AU15" s="178"/>
      <c r="AV15" s="178" t="s">
        <v>52</v>
      </c>
      <c r="AW15" s="177">
        <f t="shared" si="19"/>
        <v>6.0000000000000005E-2</v>
      </c>
      <c r="AX15" s="156">
        <v>0.06</v>
      </c>
      <c r="AY15" s="182"/>
      <c r="AZ15" s="162">
        <v>-0.44</v>
      </c>
      <c r="BA15" s="181"/>
      <c r="BB15" s="175">
        <f t="shared" si="20"/>
        <v>0.10171810800421545</v>
      </c>
      <c r="BC15" s="352">
        <v>-0.44</v>
      </c>
      <c r="BD15" s="164">
        <f t="shared" ca="1" si="21"/>
        <v>2020</v>
      </c>
      <c r="BE15" s="164">
        <v>7</v>
      </c>
      <c r="BG15" s="356">
        <v>0.9</v>
      </c>
      <c r="BR15" s="427"/>
      <c r="BS15" s="428"/>
      <c r="BT15" s="429"/>
      <c r="BU15" s="407"/>
      <c r="BV15" s="407"/>
      <c r="BW15" s="408"/>
      <c r="BX15" s="433"/>
    </row>
    <row r="16" spans="1:76" ht="17" customHeight="1">
      <c r="A16" s="165"/>
      <c r="B16" s="287">
        <f t="shared" si="4"/>
        <v>7</v>
      </c>
      <c r="C16" s="453">
        <f t="shared" si="23"/>
        <v>2019</v>
      </c>
      <c r="D16" s="454"/>
      <c r="E16" s="378"/>
      <c r="F16" s="288"/>
      <c r="G16" s="289"/>
      <c r="H16" s="166">
        <f t="shared" si="6"/>
        <v>0</v>
      </c>
      <c r="I16" s="290">
        <f t="shared" si="7"/>
        <v>7</v>
      </c>
      <c r="J16" s="328">
        <f t="shared" si="14"/>
        <v>3.8090797764463641E-2</v>
      </c>
      <c r="K16" s="455">
        <f>IF(R16="","",SUM($J$10:J16))</f>
        <v>0.27957152298911359</v>
      </c>
      <c r="L16" s="456"/>
      <c r="M16" s="291">
        <f t="shared" si="8"/>
        <v>0.72042947701088644</v>
      </c>
      <c r="N16" s="167">
        <f t="shared" si="9"/>
        <v>0.73947487589311822</v>
      </c>
      <c r="O16" s="168">
        <f t="shared" si="1"/>
        <v>0</v>
      </c>
      <c r="P16" s="292">
        <f t="shared" si="15"/>
        <v>72042.847701088642</v>
      </c>
      <c r="Q16" s="169"/>
      <c r="R16" s="170">
        <f t="shared" si="16"/>
        <v>72042.847701088642</v>
      </c>
      <c r="S16" s="171">
        <v>7</v>
      </c>
      <c r="T16" s="172">
        <f>IF(SUM($T$9:T15)=0, IF($E$9=S16, IF(S16&gt;$I$6,0, IF(Z16=0, 0.001, R16)),0),0)</f>
        <v>0</v>
      </c>
      <c r="U16" s="172"/>
      <c r="V16" s="55">
        <f t="shared" ref="V16:V28" si="24">IF(R16=""," ",IF(R16=" "," ",ABS($M$3-P16)))</f>
        <v>3857.1522989113582</v>
      </c>
      <c r="W16" s="173"/>
      <c r="X16" s="55">
        <f>IF(P6=""," ",ROUND($P$6*$B$5,-V3))</f>
        <v>0</v>
      </c>
      <c r="Y16" s="149">
        <f t="shared" si="2"/>
        <v>1</v>
      </c>
      <c r="Z16" s="150">
        <f t="shared" si="11"/>
        <v>72042.947701088648</v>
      </c>
      <c r="AA16" s="130"/>
      <c r="AB16" s="354">
        <f t="shared" si="17"/>
        <v>72042.847701088642</v>
      </c>
      <c r="AC16" s="355">
        <f t="shared" si="18"/>
        <v>99997.343006298441</v>
      </c>
      <c r="AD16" s="462"/>
      <c r="AE16" s="8"/>
      <c r="AF16" s="8"/>
      <c r="AG16" s="8"/>
      <c r="AH16" s="8"/>
      <c r="AI16" s="8"/>
      <c r="AJ16" s="8"/>
      <c r="AK16" s="8"/>
      <c r="AL16" s="8"/>
      <c r="AM16" s="8"/>
      <c r="AN16"/>
      <c r="AO16" s="175">
        <v>0.35</v>
      </c>
      <c r="AP16" s="176">
        <f t="shared" si="12"/>
        <v>0.90999999999999992</v>
      </c>
      <c r="AQ16" s="155">
        <f t="shared" si="13"/>
        <v>0.90999999999999992</v>
      </c>
      <c r="AR16" s="177">
        <v>0.35</v>
      </c>
      <c r="AS16" s="178">
        <v>11</v>
      </c>
      <c r="AT16" s="179" t="s">
        <v>23</v>
      </c>
      <c r="AU16" s="178"/>
      <c r="AV16" s="178" t="s">
        <v>30</v>
      </c>
      <c r="AW16" s="177">
        <f t="shared" si="19"/>
        <v>7.0000000000000007E-2</v>
      </c>
      <c r="AX16" s="177">
        <v>7.0000000000000007E-2</v>
      </c>
      <c r="AY16" s="182"/>
      <c r="AZ16" s="180">
        <v>-0.43</v>
      </c>
      <c r="BA16" s="181"/>
      <c r="BB16" s="175">
        <f t="shared" si="20"/>
        <v>0.11171810800421544</v>
      </c>
      <c r="BC16" s="352">
        <v>-0.43</v>
      </c>
      <c r="BD16" s="164">
        <f t="shared" ca="1" si="21"/>
        <v>2019</v>
      </c>
      <c r="BE16" s="164">
        <v>8</v>
      </c>
      <c r="BG16" s="356">
        <v>1</v>
      </c>
      <c r="BR16" s="427"/>
      <c r="BS16" s="428"/>
      <c r="BT16" s="429"/>
      <c r="BU16" s="407"/>
      <c r="BV16" s="407"/>
      <c r="BW16" s="408"/>
      <c r="BX16" s="433"/>
    </row>
    <row r="17" spans="1:76" ht="17" customHeight="1">
      <c r="A17" s="165"/>
      <c r="B17" s="287">
        <f t="shared" si="4"/>
        <v>8</v>
      </c>
      <c r="C17" s="453">
        <f t="shared" si="23"/>
        <v>2018</v>
      </c>
      <c r="D17" s="454"/>
      <c r="E17" s="378"/>
      <c r="F17" s="288"/>
      <c r="G17" s="289"/>
      <c r="H17" s="166">
        <f>IF(R17="","",(G16+G17)/2)</f>
        <v>0</v>
      </c>
      <c r="I17" s="290">
        <f t="shared" si="7"/>
        <v>8</v>
      </c>
      <c r="J17" s="328">
        <f t="shared" si="14"/>
        <v>3.7433912091409435E-2</v>
      </c>
      <c r="K17" s="455">
        <f>IF(R17="","",SUM($J$10:J17))</f>
        <v>0.31700543508052303</v>
      </c>
      <c r="L17" s="456"/>
      <c r="M17" s="291">
        <f t="shared" si="8"/>
        <v>0.68299556491947699</v>
      </c>
      <c r="N17" s="167">
        <f t="shared" si="9"/>
        <v>0.70171252096518177</v>
      </c>
      <c r="O17" s="168">
        <f t="shared" si="1"/>
        <v>0</v>
      </c>
      <c r="P17" s="292">
        <f t="shared" si="15"/>
        <v>68299.456491947698</v>
      </c>
      <c r="Q17" s="169"/>
      <c r="R17" s="170">
        <f t="shared" si="16"/>
        <v>68299.456491947698</v>
      </c>
      <c r="S17" s="171">
        <v>8</v>
      </c>
      <c r="T17" s="172">
        <f>IF(SUM($T$9:T16)=0, IF($E$9=S17, IF(S17&gt;$I$6,0, IF(Z17=0, 0.001, R17)),0),0)</f>
        <v>0</v>
      </c>
      <c r="U17" s="172"/>
      <c r="V17" s="55">
        <f t="shared" si="24"/>
        <v>7600.5435080523021</v>
      </c>
      <c r="W17" s="173"/>
      <c r="X17" s="183" t="str">
        <f>TEXT(X16,"###,###,###,###")</f>
        <v>,,,</v>
      </c>
      <c r="Y17" s="149">
        <f t="shared" si="2"/>
        <v>1</v>
      </c>
      <c r="Z17" s="150">
        <f t="shared" si="11"/>
        <v>68299.556491947704</v>
      </c>
      <c r="AA17" s="130"/>
      <c r="AB17" s="354">
        <f t="shared" si="17"/>
        <v>68299.456491947698</v>
      </c>
      <c r="AC17" s="355">
        <f t="shared" si="18"/>
        <v>99996.898501916003</v>
      </c>
      <c r="AD17" s="462"/>
      <c r="AE17" s="8"/>
      <c r="AF17" s="8"/>
      <c r="AG17" s="8"/>
      <c r="AH17" s="8"/>
      <c r="AI17" s="8"/>
      <c r="AJ17" s="8"/>
      <c r="AK17" s="8"/>
      <c r="AL17" s="8"/>
      <c r="AM17" s="8"/>
      <c r="AN17"/>
      <c r="AO17" s="175">
        <v>0.4</v>
      </c>
      <c r="AP17" s="176">
        <f t="shared" si="12"/>
        <v>0.89999999999999991</v>
      </c>
      <c r="AQ17" s="155">
        <f t="shared" si="13"/>
        <v>0.89999999999999991</v>
      </c>
      <c r="AR17" s="177">
        <v>0.4</v>
      </c>
      <c r="AS17" s="178">
        <v>12</v>
      </c>
      <c r="AT17" s="179" t="s">
        <v>12</v>
      </c>
      <c r="AU17" s="178"/>
      <c r="AV17" s="178"/>
      <c r="AW17" s="177">
        <f t="shared" si="19"/>
        <v>0.08</v>
      </c>
      <c r="AX17" s="156">
        <v>0.08</v>
      </c>
      <c r="AY17" s="182"/>
      <c r="AZ17" s="162">
        <v>-0.42</v>
      </c>
      <c r="BA17" s="181"/>
      <c r="BB17" s="175">
        <f t="shared" si="20"/>
        <v>0.12171810800421544</v>
      </c>
      <c r="BC17" s="352">
        <v>-0.42</v>
      </c>
      <c r="BD17" s="164">
        <f t="shared" ca="1" si="21"/>
        <v>2018</v>
      </c>
      <c r="BE17" s="164">
        <v>9</v>
      </c>
      <c r="BG17" s="356">
        <v>1.1000000000000001</v>
      </c>
      <c r="BR17" s="427"/>
      <c r="BS17" s="428"/>
      <c r="BT17" s="429"/>
      <c r="BU17" s="407"/>
      <c r="BV17" s="407"/>
      <c r="BW17" s="408"/>
      <c r="BX17" s="433"/>
    </row>
    <row r="18" spans="1:76" ht="17" customHeight="1">
      <c r="A18" s="165"/>
      <c r="B18" s="287">
        <f t="shared" si="4"/>
        <v>9</v>
      </c>
      <c r="C18" s="453">
        <f t="shared" si="23"/>
        <v>2017</v>
      </c>
      <c r="D18" s="454"/>
      <c r="E18" s="378"/>
      <c r="F18" s="288"/>
      <c r="G18" s="289"/>
      <c r="H18" s="166">
        <f t="shared" si="6"/>
        <v>0</v>
      </c>
      <c r="I18" s="290">
        <f t="shared" si="7"/>
        <v>9</v>
      </c>
      <c r="J18" s="328">
        <f t="shared" si="14"/>
        <v>3.6759261359369265E-2</v>
      </c>
      <c r="K18" s="455">
        <f>IF(R18="","",SUM($J$10:J18))</f>
        <v>0.35376469643989228</v>
      </c>
      <c r="L18" s="456"/>
      <c r="M18" s="291">
        <f t="shared" si="8"/>
        <v>0.64623630356010775</v>
      </c>
      <c r="N18" s="167">
        <f t="shared" si="9"/>
        <v>0.66461593423979237</v>
      </c>
      <c r="O18" s="168">
        <f t="shared" si="1"/>
        <v>0</v>
      </c>
      <c r="P18" s="292">
        <f t="shared" si="15"/>
        <v>64623.530356010771</v>
      </c>
      <c r="Q18" s="169"/>
      <c r="R18" s="170">
        <f t="shared" si="16"/>
        <v>64623.530356010771</v>
      </c>
      <c r="S18" s="171">
        <v>9</v>
      </c>
      <c r="T18" s="172">
        <f>IF(SUM($T$9:T17)=0, IF($E$9=S18, IF(S18&gt;$I$6,0, IF(Z18=0, 0.001, R18)),0),0)</f>
        <v>0</v>
      </c>
      <c r="U18" s="172"/>
      <c r="V18" s="55">
        <f t="shared" si="24"/>
        <v>11276.469643989229</v>
      </c>
      <c r="W18" s="173"/>
      <c r="X18" s="55"/>
      <c r="Y18" s="149">
        <f t="shared" si="2"/>
        <v>1</v>
      </c>
      <c r="Z18" s="150">
        <f t="shared" si="11"/>
        <v>64623.630356010777</v>
      </c>
      <c r="AA18" s="130"/>
      <c r="AB18" s="354">
        <f t="shared" si="17"/>
        <v>64623.530356010771</v>
      </c>
      <c r="AC18" s="355">
        <f t="shared" si="18"/>
        <v>99996.433317735049</v>
      </c>
      <c r="AD18" s="462"/>
      <c r="AE18" s="8"/>
      <c r="AF18" s="8"/>
      <c r="AG18" s="8"/>
      <c r="AH18" s="8"/>
      <c r="AI18" s="8"/>
      <c r="AJ18" s="8"/>
      <c r="AK18" s="8"/>
      <c r="AL18" s="8"/>
      <c r="AM18" s="8"/>
      <c r="AN18"/>
      <c r="AO18" s="175">
        <v>0.45</v>
      </c>
      <c r="AP18" s="176">
        <f t="shared" si="12"/>
        <v>0.8899999999999999</v>
      </c>
      <c r="AQ18" s="155">
        <f t="shared" si="13"/>
        <v>0.8899999999999999</v>
      </c>
      <c r="AR18" s="177">
        <v>0.45</v>
      </c>
      <c r="AS18" s="178">
        <v>13</v>
      </c>
      <c r="AT18" s="184" t="s">
        <v>19</v>
      </c>
      <c r="AU18" s="178"/>
      <c r="AV18" s="178"/>
      <c r="AW18" s="177">
        <f t="shared" si="19"/>
        <v>0.09</v>
      </c>
      <c r="AX18" s="177">
        <v>0.09</v>
      </c>
      <c r="AY18" s="182"/>
      <c r="AZ18" s="180">
        <v>-0.41</v>
      </c>
      <c r="BA18" s="181"/>
      <c r="BB18" s="175">
        <f t="shared" si="20"/>
        <v>0.13171810800421543</v>
      </c>
      <c r="BC18" s="352">
        <v>-0.41</v>
      </c>
      <c r="BD18" s="164">
        <f t="shared" ca="1" si="21"/>
        <v>2017</v>
      </c>
      <c r="BE18" s="164">
        <v>10</v>
      </c>
      <c r="BG18" s="356">
        <v>1.2</v>
      </c>
      <c r="BR18" s="427"/>
      <c r="BS18" s="428"/>
      <c r="BT18" s="429"/>
      <c r="BU18" s="407"/>
      <c r="BV18" s="407"/>
      <c r="BW18" s="408"/>
      <c r="BX18" s="433"/>
    </row>
    <row r="19" spans="1:76" ht="17" customHeight="1">
      <c r="A19" s="165"/>
      <c r="B19" s="287">
        <f t="shared" si="4"/>
        <v>10</v>
      </c>
      <c r="C19" s="453">
        <f t="shared" si="23"/>
        <v>2016</v>
      </c>
      <c r="D19" s="454"/>
      <c r="E19" s="378"/>
      <c r="F19" s="288"/>
      <c r="G19" s="289"/>
      <c r="H19" s="166">
        <f t="shared" si="6"/>
        <v>0</v>
      </c>
      <c r="I19" s="290">
        <f t="shared" si="7"/>
        <v>10</v>
      </c>
      <c r="J19" s="328">
        <f t="shared" si="14"/>
        <v>3.6065503309791309E-2</v>
      </c>
      <c r="K19" s="455">
        <f>IF(R19="","",SUM($J$10:J19))</f>
        <v>0.38983019974968358</v>
      </c>
      <c r="L19" s="456"/>
      <c r="M19" s="291">
        <f t="shared" si="8"/>
        <v>0.61017080025031645</v>
      </c>
      <c r="N19" s="167">
        <f t="shared" si="9"/>
        <v>0.62820355190521204</v>
      </c>
      <c r="O19" s="168">
        <f t="shared" si="1"/>
        <v>0</v>
      </c>
      <c r="P19" s="292">
        <f t="shared" si="15"/>
        <v>61016.98002503164</v>
      </c>
      <c r="Q19" s="169"/>
      <c r="R19" s="170">
        <f t="shared" si="16"/>
        <v>61016.98002503164</v>
      </c>
      <c r="S19" s="171">
        <v>10</v>
      </c>
      <c r="T19" s="172">
        <f>IF(SUM($T$9:T18)=0, IF($E$9=S19, IF(S19&gt;$I$6,0, IF(Z19=0, 0.001, R19)),0),0)</f>
        <v>0</v>
      </c>
      <c r="U19" s="172"/>
      <c r="V19" s="55">
        <f t="shared" si="24"/>
        <v>14883.01997496836</v>
      </c>
      <c r="W19" s="173"/>
      <c r="X19" s="55"/>
      <c r="Y19" s="149">
        <f>IF(S19&lt;=$I$6,IF($P$6=0,1,IF(V19&lt;=V20,1,2)),1)</f>
        <v>1</v>
      </c>
      <c r="Z19" s="150">
        <f t="shared" si="11"/>
        <v>61017.080025031646</v>
      </c>
      <c r="AA19" s="130"/>
      <c r="AB19" s="354">
        <f t="shared" si="17"/>
        <v>61016.98002503164</v>
      </c>
      <c r="AC19" s="355">
        <f t="shared" si="18"/>
        <v>99995.945435173358</v>
      </c>
      <c r="AD19" s="462"/>
      <c r="AE19" s="8"/>
      <c r="AF19" s="8"/>
      <c r="AG19" s="8"/>
      <c r="AH19" s="8"/>
      <c r="AI19" s="8"/>
      <c r="AJ19" s="8"/>
      <c r="AK19" s="8"/>
      <c r="AL19" s="8"/>
      <c r="AM19" s="8"/>
      <c r="AN19"/>
      <c r="AO19" s="175">
        <v>0.5</v>
      </c>
      <c r="AP19" s="176">
        <f t="shared" si="12"/>
        <v>0.87999999999999989</v>
      </c>
      <c r="AQ19" s="155">
        <f t="shared" si="13"/>
        <v>0.87999999999999989</v>
      </c>
      <c r="AR19" s="177">
        <v>0.5</v>
      </c>
      <c r="AS19" s="178">
        <v>14</v>
      </c>
      <c r="AT19" s="179" t="s">
        <v>17</v>
      </c>
      <c r="AU19" s="178"/>
      <c r="AV19" s="178"/>
      <c r="AW19" s="177">
        <f t="shared" si="19"/>
        <v>9.9999999999999992E-2</v>
      </c>
      <c r="AX19" s="156">
        <v>0.1</v>
      </c>
      <c r="AY19" s="182"/>
      <c r="AZ19" s="162">
        <v>-0.4</v>
      </c>
      <c r="BA19" s="181"/>
      <c r="BB19" s="175">
        <f t="shared" si="20"/>
        <v>0.14171810800421544</v>
      </c>
      <c r="BC19" s="352">
        <v>-0.4</v>
      </c>
      <c r="BD19" s="164">
        <f t="shared" ca="1" si="21"/>
        <v>2016</v>
      </c>
      <c r="BE19" s="164">
        <v>11</v>
      </c>
      <c r="BG19" s="356">
        <v>1.3</v>
      </c>
      <c r="BR19" s="427"/>
      <c r="BS19" s="428"/>
      <c r="BT19" s="429"/>
      <c r="BU19" s="407"/>
      <c r="BV19" s="407"/>
      <c r="BW19" s="408"/>
      <c r="BX19" s="433"/>
    </row>
    <row r="20" spans="1:76" ht="17" customHeight="1">
      <c r="A20" s="165"/>
      <c r="B20" s="287">
        <f t="shared" si="4"/>
        <v>11</v>
      </c>
      <c r="C20" s="453">
        <f t="shared" si="23"/>
        <v>2015</v>
      </c>
      <c r="D20" s="454"/>
      <c r="E20" s="378"/>
      <c r="F20" s="288"/>
      <c r="G20" s="289"/>
      <c r="H20" s="166">
        <f t="shared" si="6"/>
        <v>0</v>
      </c>
      <c r="I20" s="290">
        <f t="shared" si="7"/>
        <v>11</v>
      </c>
      <c r="J20" s="328">
        <f t="shared" si="14"/>
        <v>3.5351122630347676E-2</v>
      </c>
      <c r="K20" s="455">
        <f>IF(R20="","",SUM($J$10:J20))</f>
        <v>0.42518132238003126</v>
      </c>
      <c r="L20" s="456"/>
      <c r="M20" s="291">
        <f t="shared" si="8"/>
        <v>0.57481967761996877</v>
      </c>
      <c r="N20" s="167">
        <f t="shared" si="9"/>
        <v>0.59249523893514255</v>
      </c>
      <c r="O20" s="168">
        <f t="shared" si="1"/>
        <v>0</v>
      </c>
      <c r="P20" s="292">
        <f t="shared" si="15"/>
        <v>57481.867761996873</v>
      </c>
      <c r="Q20" s="169"/>
      <c r="R20" s="170">
        <f t="shared" si="16"/>
        <v>57481.867761996873</v>
      </c>
      <c r="S20" s="171">
        <v>11</v>
      </c>
      <c r="T20" s="172">
        <f>IF(SUM($T$9:T19)=0, IF($E$9=S20, IF(S20&gt;$I$6,0, IF(Z20=0, 0.001, R20)),0),0)</f>
        <v>0</v>
      </c>
      <c r="U20" s="172"/>
      <c r="V20" s="55">
        <f t="shared" si="24"/>
        <v>18418.132238003127</v>
      </c>
      <c r="W20" s="173"/>
      <c r="X20" s="55"/>
      <c r="Y20" s="149">
        <f t="shared" ref="Y20:Y38" si="25">IF(S20&lt;=$I$6,IF($P$6=0,1,IF(V20&lt;=V21,1,2)),1)</f>
        <v>1</v>
      </c>
      <c r="Z20" s="150">
        <f t="shared" si="11"/>
        <v>57481.967761996879</v>
      </c>
      <c r="AA20" s="130"/>
      <c r="AB20" s="354">
        <f t="shared" si="17"/>
        <v>57481.867761996873</v>
      </c>
      <c r="AC20" s="355">
        <f t="shared" si="18"/>
        <v>99995.432524855059</v>
      </c>
      <c r="AD20" s="462"/>
      <c r="AE20" s="8"/>
      <c r="AF20" s="8"/>
      <c r="AG20" s="8"/>
      <c r="AH20" s="8"/>
      <c r="AI20" s="8"/>
      <c r="AJ20" s="8"/>
      <c r="AK20" s="8"/>
      <c r="AL20" s="8"/>
      <c r="AM20" s="8"/>
      <c r="AN20"/>
      <c r="AO20" s="175">
        <v>0.55000000000000004</v>
      </c>
      <c r="AP20" s="176">
        <f t="shared" si="12"/>
        <v>0.86999999999999988</v>
      </c>
      <c r="AQ20" s="155">
        <f t="shared" si="13"/>
        <v>0.86999999999999988</v>
      </c>
      <c r="AR20" s="177">
        <v>0.55000000000000004</v>
      </c>
      <c r="AS20" s="178">
        <v>15</v>
      </c>
      <c r="AT20" s="179" t="s">
        <v>20</v>
      </c>
      <c r="AU20" s="178"/>
      <c r="AV20" s="178"/>
      <c r="AW20" s="177">
        <f t="shared" si="19"/>
        <v>0.10999999999999999</v>
      </c>
      <c r="AX20" s="177">
        <v>0.11</v>
      </c>
      <c r="AY20" s="182"/>
      <c r="AZ20" s="180">
        <v>-0.39</v>
      </c>
      <c r="BA20" s="181"/>
      <c r="BB20" s="175">
        <f t="shared" si="20"/>
        <v>0.15171810800421545</v>
      </c>
      <c r="BC20" s="352">
        <v>-0.39</v>
      </c>
      <c r="BD20" s="164">
        <f t="shared" ca="1" si="21"/>
        <v>2015</v>
      </c>
      <c r="BE20" s="164">
        <v>12</v>
      </c>
      <c r="BG20" s="356">
        <v>1.4</v>
      </c>
      <c r="BR20" s="427"/>
      <c r="BS20" s="428"/>
      <c r="BT20" s="429"/>
      <c r="BU20" s="407"/>
      <c r="BV20" s="407"/>
      <c r="BW20" s="408"/>
      <c r="BX20" s="433"/>
    </row>
    <row r="21" spans="1:76" ht="17" customHeight="1">
      <c r="A21" s="165"/>
      <c r="B21" s="287">
        <f t="shared" si="4"/>
        <v>12</v>
      </c>
      <c r="C21" s="453">
        <f t="shared" si="23"/>
        <v>2014</v>
      </c>
      <c r="D21" s="454"/>
      <c r="E21" s="378"/>
      <c r="F21" s="288"/>
      <c r="G21" s="289"/>
      <c r="H21" s="166">
        <f t="shared" si="6"/>
        <v>0</v>
      </c>
      <c r="I21" s="290">
        <f t="shared" si="7"/>
        <v>12</v>
      </c>
      <c r="J21" s="328">
        <f t="shared" si="14"/>
        <v>3.461439843277047E-2</v>
      </c>
      <c r="K21" s="455">
        <f>IF(R21="","",SUM($J$10:J21))</f>
        <v>0.45979572081280173</v>
      </c>
      <c r="L21" s="456"/>
      <c r="M21" s="291">
        <f t="shared" si="8"/>
        <v>0.5402052791871983</v>
      </c>
      <c r="N21" s="167">
        <f t="shared" si="9"/>
        <v>0.55751247840358353</v>
      </c>
      <c r="O21" s="168">
        <f t="shared" si="1"/>
        <v>0</v>
      </c>
      <c r="P21" s="292">
        <f t="shared" si="15"/>
        <v>54020.427918719826</v>
      </c>
      <c r="Q21" s="169"/>
      <c r="R21" s="170">
        <f t="shared" si="16"/>
        <v>54020.427918719826</v>
      </c>
      <c r="S21" s="171">
        <v>12</v>
      </c>
      <c r="T21" s="172">
        <f>IF(SUM($T$9:T20)=0, IF($E$9=S21, IF(S21&gt;$I$6,0, IF(Z21=0, 0.001, R21)),0),0)</f>
        <v>0</v>
      </c>
      <c r="U21" s="172"/>
      <c r="V21" s="55">
        <f t="shared" si="24"/>
        <v>21879.572081280174</v>
      </c>
      <c r="W21" s="173"/>
      <c r="X21" s="55"/>
      <c r="Y21" s="149">
        <f t="shared" si="25"/>
        <v>1</v>
      </c>
      <c r="Z21" s="150">
        <f t="shared" si="11"/>
        <v>54020.527918719832</v>
      </c>
      <c r="AA21" s="130"/>
      <c r="AB21" s="354">
        <f t="shared" si="17"/>
        <v>54020.427918719826</v>
      </c>
      <c r="AC21" s="355">
        <f t="shared" si="18"/>
        <v>99994.891879339659</v>
      </c>
      <c r="AD21" s="151"/>
      <c r="AE21" s="8"/>
      <c r="AF21" s="8"/>
      <c r="AG21" s="8"/>
      <c r="AH21" s="8"/>
      <c r="AI21" s="8"/>
      <c r="AJ21" s="8"/>
      <c r="AK21" s="8"/>
      <c r="AL21" s="8"/>
      <c r="AM21" s="8"/>
      <c r="AN21"/>
      <c r="AO21" s="175">
        <v>0.6</v>
      </c>
      <c r="AP21" s="176">
        <f t="shared" si="12"/>
        <v>0.85999999999999988</v>
      </c>
      <c r="AQ21" s="155">
        <f t="shared" si="13"/>
        <v>0.85999999999999988</v>
      </c>
      <c r="AR21" s="177">
        <v>0.6</v>
      </c>
      <c r="AS21" s="178">
        <v>16</v>
      </c>
      <c r="AT21" s="179" t="s">
        <v>21</v>
      </c>
      <c r="AU21" s="178"/>
      <c r="AV21" s="178"/>
      <c r="AW21" s="177">
        <f t="shared" si="19"/>
        <v>0.11999999999999998</v>
      </c>
      <c r="AX21" s="156">
        <v>0.12</v>
      </c>
      <c r="AY21" s="182"/>
      <c r="AZ21" s="162">
        <v>-0.38</v>
      </c>
      <c r="BA21" s="181"/>
      <c r="BB21" s="175">
        <f t="shared" si="20"/>
        <v>0.16171810800421546</v>
      </c>
      <c r="BC21" s="352">
        <v>-0.38</v>
      </c>
      <c r="BD21" s="164">
        <f t="shared" ca="1" si="21"/>
        <v>2014</v>
      </c>
      <c r="BE21" s="164">
        <v>13</v>
      </c>
      <c r="BG21" s="356">
        <v>1.5</v>
      </c>
      <c r="BR21" s="427"/>
      <c r="BS21" s="428"/>
      <c r="BT21" s="429"/>
      <c r="BU21" s="407"/>
      <c r="BV21" s="407"/>
      <c r="BW21" s="408"/>
      <c r="BX21" s="433"/>
    </row>
    <row r="22" spans="1:76" ht="17" customHeight="1">
      <c r="A22" s="165"/>
      <c r="B22" s="287">
        <f t="shared" si="4"/>
        <v>13</v>
      </c>
      <c r="C22" s="453">
        <f t="shared" si="23"/>
        <v>2013</v>
      </c>
      <c r="D22" s="454"/>
      <c r="E22" s="378"/>
      <c r="F22" s="288"/>
      <c r="G22" s="289"/>
      <c r="H22" s="166">
        <f t="shared" si="6"/>
        <v>0</v>
      </c>
      <c r="I22" s="290">
        <f t="shared" si="7"/>
        <v>13</v>
      </c>
      <c r="J22" s="328">
        <f t="shared" si="14"/>
        <v>3.3853363485876108E-2</v>
      </c>
      <c r="K22" s="455">
        <f>IF(R22="","",SUM($J$10:J22))</f>
        <v>0.49364908429867782</v>
      </c>
      <c r="L22" s="456"/>
      <c r="M22" s="291">
        <f t="shared" si="8"/>
        <v>0.50635191570132221</v>
      </c>
      <c r="N22" s="167">
        <f t="shared" si="9"/>
        <v>0.5232785974442602</v>
      </c>
      <c r="O22" s="168">
        <f t="shared" si="1"/>
        <v>0</v>
      </c>
      <c r="P22" s="292">
        <f t="shared" si="15"/>
        <v>50635.091570132216</v>
      </c>
      <c r="Q22" s="169"/>
      <c r="R22" s="170">
        <f t="shared" si="16"/>
        <v>50635.091570132216</v>
      </c>
      <c r="S22" s="171">
        <v>13</v>
      </c>
      <c r="T22" s="172">
        <f>IF(SUM($T$9:T21)=0, IF($E$9=S22, IF(S22&gt;$I$6,0, IF(Z22=0, 0.001, R22)),0),0)</f>
        <v>0</v>
      </c>
      <c r="U22" s="172"/>
      <c r="V22" s="55">
        <f t="shared" si="24"/>
        <v>25264.908429867784</v>
      </c>
      <c r="W22" s="173"/>
      <c r="X22" s="55"/>
      <c r="Y22" s="149">
        <f t="shared" si="25"/>
        <v>1</v>
      </c>
      <c r="Z22" s="150">
        <f t="shared" si="11"/>
        <v>50635.191570132221</v>
      </c>
      <c r="AA22" s="309">
        <f>IF(Q6="",0,_xlfn.XLOOKUP(Q6,B9:B39,Q9:Q39))</f>
        <v>0</v>
      </c>
      <c r="AB22" s="354">
        <f t="shared" si="17"/>
        <v>50635.091570132216</v>
      </c>
      <c r="AC22" s="355">
        <f t="shared" si="18"/>
        <v>99994.320326603498</v>
      </c>
      <c r="AD22" s="151"/>
      <c r="AE22" s="8"/>
      <c r="AF22" s="8"/>
      <c r="AG22" s="8"/>
      <c r="AH22" s="8"/>
      <c r="AI22" s="8"/>
      <c r="AJ22" s="8"/>
      <c r="AK22" s="8"/>
      <c r="AM22" s="8"/>
      <c r="AN22"/>
      <c r="AO22" s="175">
        <v>0.65</v>
      </c>
      <c r="AP22" s="176">
        <f t="shared" si="12"/>
        <v>0.84999999999999987</v>
      </c>
      <c r="AQ22" s="155">
        <f t="shared" si="13"/>
        <v>0.84999999999999987</v>
      </c>
      <c r="AR22" s="177">
        <v>0.65</v>
      </c>
      <c r="AS22" s="178">
        <v>17</v>
      </c>
      <c r="AT22" s="179" t="s">
        <v>22</v>
      </c>
      <c r="AU22" s="178"/>
      <c r="AV22" s="178"/>
      <c r="AW22" s="177">
        <f t="shared" si="19"/>
        <v>0.12999999999999998</v>
      </c>
      <c r="AX22" s="177">
        <v>0.13</v>
      </c>
      <c r="AY22" s="182"/>
      <c r="AZ22" s="180">
        <v>-0.37</v>
      </c>
      <c r="BA22" s="181"/>
      <c r="BB22" s="175">
        <f t="shared" si="20"/>
        <v>0.17171810800421547</v>
      </c>
      <c r="BC22" s="352">
        <v>-0.37</v>
      </c>
      <c r="BD22" s="164">
        <f t="shared" ca="1" si="21"/>
        <v>2013</v>
      </c>
      <c r="BE22" s="164">
        <v>14</v>
      </c>
      <c r="BG22" s="356">
        <v>1.6</v>
      </c>
      <c r="BR22" s="427"/>
      <c r="BS22" s="428"/>
      <c r="BT22" s="429"/>
      <c r="BU22" s="407"/>
      <c r="BV22" s="407"/>
      <c r="BW22" s="408"/>
      <c r="BX22" s="433"/>
    </row>
    <row r="23" spans="1:76" ht="17" customHeight="1">
      <c r="A23" s="165"/>
      <c r="B23" s="287">
        <f t="shared" si="4"/>
        <v>14</v>
      </c>
      <c r="C23" s="453">
        <f t="shared" si="23"/>
        <v>2012</v>
      </c>
      <c r="D23" s="454"/>
      <c r="E23" s="378"/>
      <c r="F23" s="288"/>
      <c r="G23" s="289"/>
      <c r="H23" s="166">
        <f t="shared" si="6"/>
        <v>0</v>
      </c>
      <c r="I23" s="290">
        <f t="shared" si="7"/>
        <v>14</v>
      </c>
      <c r="J23" s="328">
        <f t="shared" si="14"/>
        <v>3.3065752508962834E-2</v>
      </c>
      <c r="K23" s="455">
        <f>IF(R23="","",SUM($J$10:J23))</f>
        <v>0.52671483680764064</v>
      </c>
      <c r="L23" s="456"/>
      <c r="M23" s="291">
        <f t="shared" si="8"/>
        <v>0.47328616319235933</v>
      </c>
      <c r="N23" s="167">
        <f t="shared" si="9"/>
        <v>0.4898190394468408</v>
      </c>
      <c r="O23" s="168">
        <f t="shared" si="1"/>
        <v>0</v>
      </c>
      <c r="P23" s="292">
        <f t="shared" si="15"/>
        <v>47328.516319235932</v>
      </c>
      <c r="Q23" s="169"/>
      <c r="R23" s="170">
        <f t="shared" si="16"/>
        <v>47328.516319235932</v>
      </c>
      <c r="S23" s="171">
        <v>14</v>
      </c>
      <c r="T23" s="172">
        <f>IF(SUM($T$9:T22)=0, IF($E$9=S23, IF(S23&gt;$I$6,0, IF(Z23=0, 0.001, R23)),0),0)</f>
        <v>0</v>
      </c>
      <c r="U23" s="172"/>
      <c r="V23" s="55">
        <f t="shared" si="24"/>
        <v>28571.483680764068</v>
      </c>
      <c r="W23" s="173"/>
      <c r="X23" s="165"/>
      <c r="Y23" s="149">
        <f t="shared" si="25"/>
        <v>1</v>
      </c>
      <c r="Z23" s="150">
        <f t="shared" si="11"/>
        <v>47328.616319235931</v>
      </c>
      <c r="AA23" s="309">
        <f>_xlfn.XLOOKUP(O8,O9:O39,M9:M39)</f>
        <v>1.0000009999999999</v>
      </c>
      <c r="AB23" s="354">
        <f t="shared" si="17"/>
        <v>47328.516319235932</v>
      </c>
      <c r="AC23" s="355">
        <f t="shared" si="18"/>
        <v>99993.714117261945</v>
      </c>
      <c r="AD23" s="151"/>
      <c r="AE23" s="8"/>
      <c r="AF23" s="8"/>
      <c r="AG23" s="8"/>
      <c r="AH23" s="8"/>
      <c r="AI23" s="8"/>
      <c r="AJ23" s="8"/>
      <c r="AK23" s="8"/>
      <c r="AL23" s="8"/>
      <c r="AM23" s="8"/>
      <c r="AN23"/>
      <c r="AO23" s="175">
        <v>0.7</v>
      </c>
      <c r="AP23" s="176">
        <f t="shared" si="12"/>
        <v>0.83999999999999986</v>
      </c>
      <c r="AQ23" s="155">
        <f t="shared" si="13"/>
        <v>0.83999999999999986</v>
      </c>
      <c r="AR23" s="177">
        <v>0.7</v>
      </c>
      <c r="AS23" s="178">
        <v>18</v>
      </c>
      <c r="AT23" s="179" t="s">
        <v>27</v>
      </c>
      <c r="AU23" s="178"/>
      <c r="AV23" s="178"/>
      <c r="AW23" s="177">
        <f t="shared" si="19"/>
        <v>0.13999999999999999</v>
      </c>
      <c r="AX23" s="156">
        <v>0.14000000000000001</v>
      </c>
      <c r="AY23" s="182"/>
      <c r="AZ23" s="162">
        <v>-0.36</v>
      </c>
      <c r="BA23" s="181"/>
      <c r="BB23" s="175">
        <f t="shared" si="20"/>
        <v>0.18171810800421548</v>
      </c>
      <c r="BC23" s="352">
        <v>-0.36</v>
      </c>
      <c r="BD23" s="164">
        <f t="shared" ca="1" si="21"/>
        <v>2012</v>
      </c>
      <c r="BE23" s="164">
        <v>15</v>
      </c>
      <c r="BG23" s="356">
        <v>1.7</v>
      </c>
      <c r="BR23" s="427"/>
      <c r="BS23" s="428"/>
      <c r="BT23" s="429"/>
      <c r="BU23" s="407"/>
      <c r="BV23" s="407"/>
      <c r="BW23" s="408"/>
      <c r="BX23" s="433"/>
    </row>
    <row r="24" spans="1:76" ht="17" customHeight="1">
      <c r="A24" s="165"/>
      <c r="B24" s="287">
        <f t="shared" si="4"/>
        <v>15</v>
      </c>
      <c r="C24" s="453">
        <f t="shared" si="23"/>
        <v>2011</v>
      </c>
      <c r="D24" s="454"/>
      <c r="E24" s="378"/>
      <c r="F24" s="288"/>
      <c r="G24" s="289"/>
      <c r="H24" s="166">
        <f t="shared" si="6"/>
        <v>0</v>
      </c>
      <c r="I24" s="290">
        <f t="shared" si="7"/>
        <v>15</v>
      </c>
      <c r="J24" s="328">
        <f t="shared" si="14"/>
        <v>3.2248935727519711E-2</v>
      </c>
      <c r="K24" s="455">
        <f>IF(R24="","",SUM($J$10:J24))</f>
        <v>0.55896377253516039</v>
      </c>
      <c r="L24" s="456"/>
      <c r="M24" s="291">
        <f t="shared" si="8"/>
        <v>0.44103722746483959</v>
      </c>
      <c r="N24" s="167">
        <f t="shared" si="9"/>
        <v>0.45716169532859946</v>
      </c>
      <c r="O24" s="168">
        <f t="shared" si="1"/>
        <v>0</v>
      </c>
      <c r="P24" s="292">
        <f t="shared" si="15"/>
        <v>44103.622746483961</v>
      </c>
      <c r="Q24" s="169"/>
      <c r="R24" s="170">
        <f t="shared" si="16"/>
        <v>44103.622746483961</v>
      </c>
      <c r="S24" s="171">
        <v>15</v>
      </c>
      <c r="T24" s="172">
        <f>IF(SUM($T$9:T23)=0, IF($E$9=S24, IF(S24&gt;$I$6,0, IF(Z24=0, 0.001, R24)),0),0)</f>
        <v>0</v>
      </c>
      <c r="U24" s="172"/>
      <c r="V24" s="55">
        <f t="shared" si="24"/>
        <v>31796.377253516039</v>
      </c>
      <c r="W24" s="173"/>
      <c r="X24" s="55"/>
      <c r="Y24" s="149">
        <f t="shared" si="25"/>
        <v>1</v>
      </c>
      <c r="Z24" s="150">
        <f t="shared" si="11"/>
        <v>44103.72274648396</v>
      </c>
      <c r="AA24" s="311">
        <f>IF(Q6="",0,_xlfn.XLOOKUP(Q6,B9:B39,P9:P39))</f>
        <v>100000</v>
      </c>
      <c r="AB24" s="354">
        <f t="shared" si="17"/>
        <v>44103.622746483961</v>
      </c>
      <c r="AC24" s="355">
        <f t="shared" si="18"/>
        <v>99993.06877534659</v>
      </c>
      <c r="AD24" s="151"/>
      <c r="AE24" s="8"/>
      <c r="AG24" s="316"/>
      <c r="AH24" s="316"/>
      <c r="AI24" s="316" t="s">
        <v>74</v>
      </c>
      <c r="AJ24" s="8"/>
      <c r="AK24" s="165"/>
      <c r="AL24" s="8"/>
      <c r="AM24" s="8"/>
      <c r="AN24"/>
      <c r="AO24" s="175"/>
      <c r="AP24" s="176">
        <f t="shared" si="12"/>
        <v>0.82999999999999985</v>
      </c>
      <c r="AQ24" s="155">
        <f t="shared" si="13"/>
        <v>0.82999999999999985</v>
      </c>
      <c r="AR24" s="177">
        <v>0.75</v>
      </c>
      <c r="AS24" s="178">
        <v>19</v>
      </c>
      <c r="AT24" s="179" t="s">
        <v>56</v>
      </c>
      <c r="AU24" s="178"/>
      <c r="AV24" s="178"/>
      <c r="AW24" s="177">
        <f t="shared" si="19"/>
        <v>0.15</v>
      </c>
      <c r="AX24" s="177">
        <v>0.15</v>
      </c>
      <c r="AY24" s="182"/>
      <c r="AZ24" s="180">
        <v>-0.35</v>
      </c>
      <c r="BA24" s="181"/>
      <c r="BB24" s="185"/>
      <c r="BC24" s="352">
        <v>-0.35</v>
      </c>
      <c r="BD24" s="164">
        <f t="shared" ca="1" si="21"/>
        <v>2011</v>
      </c>
      <c r="BE24" s="164">
        <v>16</v>
      </c>
      <c r="BG24" s="356">
        <v>1.8</v>
      </c>
      <c r="BR24" s="427"/>
      <c r="BS24" s="428"/>
      <c r="BT24" s="429"/>
      <c r="BU24" s="407"/>
      <c r="BV24" s="407"/>
      <c r="BW24" s="408"/>
      <c r="BX24" s="433"/>
    </row>
    <row r="25" spans="1:76" ht="17" customHeight="1">
      <c r="A25" s="165"/>
      <c r="B25" s="287">
        <f t="shared" si="4"/>
        <v>16</v>
      </c>
      <c r="C25" s="453">
        <f t="shared" si="23"/>
        <v>2010</v>
      </c>
      <c r="D25" s="454"/>
      <c r="E25" s="378"/>
      <c r="F25" s="288"/>
      <c r="G25" s="289"/>
      <c r="H25" s="166">
        <f t="shared" si="6"/>
        <v>0</v>
      </c>
      <c r="I25" s="290">
        <f t="shared" si="0"/>
        <v>16</v>
      </c>
      <c r="J25" s="328">
        <f t="shared" si="14"/>
        <v>3.1399832234916172E-2</v>
      </c>
      <c r="K25" s="455">
        <f>IF(R25="","",SUM($J$10:J25))</f>
        <v>0.59036360477007654</v>
      </c>
      <c r="L25" s="456"/>
      <c r="M25" s="291">
        <f t="shared" si="8"/>
        <v>0.40963739522992343</v>
      </c>
      <c r="N25" s="167">
        <f t="shared" si="9"/>
        <v>0.42533731134738151</v>
      </c>
      <c r="O25" s="168">
        <f t="shared" si="1"/>
        <v>0</v>
      </c>
      <c r="P25" s="292">
        <f t="shared" si="15"/>
        <v>40963.639522992344</v>
      </c>
      <c r="Q25" s="169"/>
      <c r="R25" s="170">
        <f t="shared" si="16"/>
        <v>40963.639522992344</v>
      </c>
      <c r="S25" s="171">
        <v>16</v>
      </c>
      <c r="T25" s="172">
        <f>IF(SUM($T$9:T24)=0, IF($E$9=S25, IF(S25&gt;$I$6,0, IF(Z25=0, 0.001, R25)),0),0)</f>
        <v>0</v>
      </c>
      <c r="U25" s="172"/>
      <c r="V25" s="55">
        <f t="shared" si="24"/>
        <v>34936.360477007656</v>
      </c>
      <c r="W25" s="173"/>
      <c r="X25" s="186"/>
      <c r="Y25" s="149">
        <f t="shared" si="25"/>
        <v>1</v>
      </c>
      <c r="Z25" s="150">
        <f t="shared" si="11"/>
        <v>40963.739522992342</v>
      </c>
      <c r="AA25" s="312">
        <f>IF(Q6="",0,((((AA26+X16*(1-Q5))*AA23/AA30))-X16*(1-Q5)*AA23)*F6)</f>
        <v>0</v>
      </c>
      <c r="AB25" s="354">
        <f t="shared" si="17"/>
        <v>40963.639522992344</v>
      </c>
      <c r="AC25" s="355">
        <f t="shared" si="18"/>
        <v>99992.378897521994</v>
      </c>
      <c r="AD25" s="151"/>
      <c r="AE25" s="8"/>
      <c r="AF25" s="8"/>
      <c r="AG25" s="8"/>
      <c r="AH25" s="8"/>
      <c r="AI25" s="165"/>
      <c r="AJ25" s="8"/>
      <c r="AK25" s="8"/>
      <c r="AL25" s="8"/>
      <c r="AM25" s="8"/>
      <c r="AN25"/>
      <c r="AO25" s="175"/>
      <c r="AP25" s="176">
        <f t="shared" si="12"/>
        <v>0.81999999999999984</v>
      </c>
      <c r="AQ25" s="155">
        <f t="shared" si="13"/>
        <v>0.81999999999999984</v>
      </c>
      <c r="AR25" s="177">
        <v>0.8</v>
      </c>
      <c r="AS25" s="178">
        <v>20</v>
      </c>
      <c r="AT25" s="179" t="s">
        <v>57</v>
      </c>
      <c r="AU25" s="178"/>
      <c r="AV25" s="178"/>
      <c r="AW25" s="177">
        <f t="shared" si="19"/>
        <v>0.16</v>
      </c>
      <c r="AX25" s="156">
        <v>0.16</v>
      </c>
      <c r="AY25" s="182"/>
      <c r="AZ25" s="162">
        <v>-0.34</v>
      </c>
      <c r="BA25" s="181"/>
      <c r="BB25" s="185"/>
      <c r="BC25" s="352">
        <v>-0.34</v>
      </c>
      <c r="BD25" s="164">
        <f t="shared" ca="1" si="21"/>
        <v>2010</v>
      </c>
      <c r="BE25" s="164">
        <v>17</v>
      </c>
      <c r="BG25" s="356">
        <v>1.9</v>
      </c>
      <c r="BR25" s="427"/>
      <c r="BS25" s="428"/>
      <c r="BT25" s="429"/>
      <c r="BU25" s="407"/>
      <c r="BV25" s="407"/>
      <c r="BW25" s="408"/>
      <c r="BX25" s="433"/>
    </row>
    <row r="26" spans="1:76" ht="17" customHeight="1">
      <c r="A26" s="165"/>
      <c r="B26" s="287">
        <f t="shared" si="4"/>
        <v>17</v>
      </c>
      <c r="C26" s="453">
        <f t="shared" si="23"/>
        <v>2009</v>
      </c>
      <c r="D26" s="454"/>
      <c r="E26" s="378"/>
      <c r="F26" s="288"/>
      <c r="G26" s="289"/>
      <c r="H26" s="166">
        <f t="shared" si="6"/>
        <v>0</v>
      </c>
      <c r="I26" s="290">
        <f t="shared" ref="I26:I39" si="26">B26</f>
        <v>17</v>
      </c>
      <c r="J26" s="328">
        <f t="shared" si="14"/>
        <v>3.0514795151814978E-2</v>
      </c>
      <c r="K26" s="455">
        <f>IF(R26="","",SUM($J$10:J26))</f>
        <v>0.62087839992189153</v>
      </c>
      <c r="L26" s="456"/>
      <c r="M26" s="291">
        <f t="shared" si="8"/>
        <v>0.37912260007810844</v>
      </c>
      <c r="N26" s="167">
        <f t="shared" si="9"/>
        <v>0.39437999765401593</v>
      </c>
      <c r="O26" s="168">
        <f>IF(U26&lt;&gt;0,$U$8+$R$3,0)</f>
        <v>0</v>
      </c>
      <c r="P26" s="292">
        <f t="shared" si="15"/>
        <v>37912.160007810846</v>
      </c>
      <c r="Q26" s="169"/>
      <c r="R26" s="170">
        <f t="shared" si="16"/>
        <v>37912.160007810846</v>
      </c>
      <c r="S26" s="171">
        <v>17</v>
      </c>
      <c r="T26" s="172">
        <f>IF(SUM($T$9:T25)=0, IF($E$9=S26, IF(S26&gt;$I$6,0, IF(Z26=0, 0.001, R26)),0),0)</f>
        <v>0</v>
      </c>
      <c r="U26" s="172"/>
      <c r="V26" s="55">
        <f t="shared" si="24"/>
        <v>37987.839992189154</v>
      </c>
      <c r="W26" s="173"/>
      <c r="X26" s="55"/>
      <c r="Y26" s="149">
        <f t="shared" si="25"/>
        <v>1</v>
      </c>
      <c r="Z26" s="150">
        <f t="shared" si="11"/>
        <v>37912.260007810844</v>
      </c>
      <c r="AA26" s="310">
        <f>AA24</f>
        <v>100000</v>
      </c>
      <c r="AB26" s="354">
        <f t="shared" si="17"/>
        <v>37912.160007810846</v>
      </c>
      <c r="AC26" s="355">
        <f t="shared" si="18"/>
        <v>99991.637877765752</v>
      </c>
      <c r="AD26" s="151"/>
      <c r="AE26" s="8"/>
      <c r="AF26" s="8"/>
      <c r="AG26" s="8"/>
      <c r="AH26" s="8"/>
      <c r="AI26" s="8"/>
      <c r="AJ26" s="8"/>
      <c r="AK26" s="8"/>
      <c r="AL26" s="8"/>
      <c r="AM26" s="8"/>
      <c r="AN26"/>
      <c r="AO26" s="175"/>
      <c r="AP26" s="176">
        <f t="shared" si="12"/>
        <v>0.80999999999999983</v>
      </c>
      <c r="AQ26" s="155">
        <f t="shared" si="13"/>
        <v>0.80999999999999983</v>
      </c>
      <c r="AR26" s="177">
        <v>0.85</v>
      </c>
      <c r="AS26" s="178">
        <v>21</v>
      </c>
      <c r="AT26" s="179" t="s">
        <v>58</v>
      </c>
      <c r="AU26" s="178"/>
      <c r="AV26" s="178"/>
      <c r="AW26" s="177">
        <f t="shared" si="19"/>
        <v>0.17</v>
      </c>
      <c r="AX26" s="177">
        <v>0.17</v>
      </c>
      <c r="AY26" s="182"/>
      <c r="AZ26" s="180">
        <v>-0.33</v>
      </c>
      <c r="BA26" s="181"/>
      <c r="BB26" s="185"/>
      <c r="BC26" s="352">
        <v>-0.33</v>
      </c>
      <c r="BD26" s="164">
        <f t="shared" ca="1" si="21"/>
        <v>2009</v>
      </c>
      <c r="BE26" s="164">
        <v>18</v>
      </c>
      <c r="BG26" s="356">
        <v>2</v>
      </c>
      <c r="BR26" s="427"/>
      <c r="BS26" s="428"/>
      <c r="BT26" s="429"/>
      <c r="BU26" s="407"/>
      <c r="BV26" s="407"/>
      <c r="BW26" s="408"/>
      <c r="BX26" s="433"/>
    </row>
    <row r="27" spans="1:76" ht="17" customHeight="1">
      <c r="A27" s="165"/>
      <c r="B27" s="287">
        <f t="shared" si="4"/>
        <v>18</v>
      </c>
      <c r="C27" s="453">
        <f t="shared" si="23"/>
        <v>2008</v>
      </c>
      <c r="D27" s="454"/>
      <c r="E27" s="378"/>
      <c r="F27" s="288"/>
      <c r="G27" s="289"/>
      <c r="H27" s="166">
        <f t="shared" si="6"/>
        <v>0</v>
      </c>
      <c r="I27" s="290">
        <f t="shared" si="26"/>
        <v>18</v>
      </c>
      <c r="J27" s="328">
        <f t="shared" si="14"/>
        <v>2.9589456542255792E-2</v>
      </c>
      <c r="K27" s="455">
        <f>IF(R27="","",SUM($J$10:J27))</f>
        <v>0.65046785646414729</v>
      </c>
      <c r="L27" s="456"/>
      <c r="M27" s="291">
        <f t="shared" si="8"/>
        <v>0.34953314353585269</v>
      </c>
      <c r="N27" s="167">
        <f t="shared" si="9"/>
        <v>0.36432787180698056</v>
      </c>
      <c r="O27" s="168">
        <f t="shared" ref="O27:O34" si="27">IF(U27&lt;&gt;0,$U$8+$R$3,0)</f>
        <v>0</v>
      </c>
      <c r="P27" s="292">
        <f t="shared" si="15"/>
        <v>34953.214353585267</v>
      </c>
      <c r="Q27" s="169"/>
      <c r="R27" s="170">
        <f t="shared" si="16"/>
        <v>34953.214353585267</v>
      </c>
      <c r="S27" s="171">
        <v>18</v>
      </c>
      <c r="T27" s="172">
        <f>IF(SUM($T$9:T26)=0, IF($E$9=S27, IF(S27&gt;$I$6,0, IF(Z27=0, 0.001, R27)),0),0)</f>
        <v>0</v>
      </c>
      <c r="U27" s="172"/>
      <c r="V27" s="55">
        <f t="shared" si="24"/>
        <v>40946.785646414733</v>
      </c>
      <c r="W27" s="173"/>
      <c r="X27" s="55"/>
      <c r="Y27" s="149">
        <f t="shared" si="25"/>
        <v>1</v>
      </c>
      <c r="Z27" s="150">
        <f t="shared" si="11"/>
        <v>34953.314353585265</v>
      </c>
      <c r="AA27" s="313">
        <f>AA26+AA28</f>
        <v>100000</v>
      </c>
      <c r="AB27" s="354">
        <f t="shared" si="17"/>
        <v>34953.214353585267</v>
      </c>
      <c r="AC27" s="355">
        <f t="shared" si="18"/>
        <v>99990.837521625275</v>
      </c>
      <c r="AD27" s="151"/>
      <c r="AE27" s="18" t="s">
        <v>61</v>
      </c>
      <c r="AF27" s="19"/>
      <c r="AG27" s="19"/>
      <c r="AH27" s="19"/>
      <c r="AI27" s="20"/>
      <c r="AJ27" s="8"/>
      <c r="AK27" s="8"/>
      <c r="AL27" s="8"/>
      <c r="AM27" s="8"/>
      <c r="AN27"/>
      <c r="AO27" s="175"/>
      <c r="AP27" s="176">
        <f t="shared" si="12"/>
        <v>0.79999999999999982</v>
      </c>
      <c r="AQ27" s="155">
        <f t="shared" si="13"/>
        <v>0.79999999999999982</v>
      </c>
      <c r="AR27" s="177">
        <v>0.9</v>
      </c>
      <c r="AS27" s="178">
        <v>22</v>
      </c>
      <c r="AT27" s="179" t="s">
        <v>59</v>
      </c>
      <c r="AU27" s="178"/>
      <c r="AV27" s="178"/>
      <c r="AW27" s="177">
        <f t="shared" si="19"/>
        <v>0.18000000000000002</v>
      </c>
      <c r="AX27" s="156">
        <v>0.18</v>
      </c>
      <c r="AY27" s="182"/>
      <c r="AZ27" s="162">
        <v>-0.32</v>
      </c>
      <c r="BA27" s="181"/>
      <c r="BB27" s="185"/>
      <c r="BC27" s="352">
        <v>-0.32</v>
      </c>
      <c r="BD27" s="164">
        <f t="shared" ca="1" si="21"/>
        <v>2008</v>
      </c>
      <c r="BE27" s="164">
        <v>19</v>
      </c>
      <c r="BG27" s="356">
        <v>2.1</v>
      </c>
      <c r="BR27" s="427"/>
      <c r="BS27" s="428"/>
      <c r="BT27" s="429"/>
      <c r="BU27" s="407"/>
      <c r="BV27" s="407"/>
      <c r="BW27" s="408"/>
      <c r="BX27" s="433"/>
    </row>
    <row r="28" spans="1:76" ht="17" customHeight="1">
      <c r="A28" s="165"/>
      <c r="B28" s="287">
        <f t="shared" si="4"/>
        <v>19</v>
      </c>
      <c r="C28" s="453">
        <f t="shared" si="23"/>
        <v>2007</v>
      </c>
      <c r="D28" s="454"/>
      <c r="E28" s="378"/>
      <c r="F28" s="288"/>
      <c r="G28" s="289"/>
      <c r="H28" s="166">
        <f t="shared" si="6"/>
        <v>0</v>
      </c>
      <c r="I28" s="290">
        <f t="shared" si="26"/>
        <v>19</v>
      </c>
      <c r="J28" s="328">
        <f t="shared" si="14"/>
        <v>2.8618513477359376E-2</v>
      </c>
      <c r="K28" s="455">
        <f>IF(R28="","",SUM($J$10:J28))</f>
        <v>0.67908636994150662</v>
      </c>
      <c r="L28" s="456"/>
      <c r="M28" s="291">
        <f t="shared" si="8"/>
        <v>0.32091463005849336</v>
      </c>
      <c r="N28" s="167">
        <f t="shared" si="9"/>
        <v>0.33522388679717302</v>
      </c>
      <c r="O28" s="168">
        <f t="shared" si="27"/>
        <v>0</v>
      </c>
      <c r="P28" s="292">
        <f t="shared" si="15"/>
        <v>32091.363005849329</v>
      </c>
      <c r="Q28" s="169"/>
      <c r="R28" s="170">
        <f t="shared" si="16"/>
        <v>32091.363005849329</v>
      </c>
      <c r="S28" s="171">
        <v>19</v>
      </c>
      <c r="T28" s="172">
        <f>IF(SUM($T$9:T27)=0, IF($E$9=S28, IF(S28&gt;$I$6,0, IF(Z28=0, 0.001, R28)),0),0)</f>
        <v>0</v>
      </c>
      <c r="U28" s="172"/>
      <c r="V28" s="55">
        <f t="shared" si="24"/>
        <v>43808.636994150671</v>
      </c>
      <c r="W28" s="173"/>
      <c r="X28" s="186"/>
      <c r="Y28" s="149">
        <f t="shared" si="25"/>
        <v>1</v>
      </c>
      <c r="Z28" s="150">
        <f t="shared" si="11"/>
        <v>32091.463005849335</v>
      </c>
      <c r="AA28" s="310">
        <f>X16*(1-Q5)</f>
        <v>0</v>
      </c>
      <c r="AB28" s="354">
        <f t="shared" si="17"/>
        <v>32091.363005849329</v>
      </c>
      <c r="AC28" s="355">
        <f t="shared" si="18"/>
        <v>99989.967492234602</v>
      </c>
      <c r="AD28" s="151"/>
      <c r="AE28" s="457" t="str">
        <f>D3</f>
        <v xml:space="preserve">Galpón Industrial </v>
      </c>
      <c r="AF28" s="458"/>
      <c r="AG28" s="459"/>
      <c r="AH28" s="459"/>
      <c r="AI28" s="460"/>
      <c r="AJ28" s="165"/>
      <c r="AK28" s="8"/>
      <c r="AL28" s="8"/>
      <c r="AM28" s="8"/>
      <c r="AN28"/>
      <c r="AO28" s="175"/>
      <c r="AP28" s="176">
        <f t="shared" si="12"/>
        <v>0.78999999999999981</v>
      </c>
      <c r="AQ28" s="155">
        <f t="shared" si="13"/>
        <v>0.78999999999999981</v>
      </c>
      <c r="AR28" s="177">
        <v>0.95</v>
      </c>
      <c r="AS28" s="178">
        <v>23</v>
      </c>
      <c r="AT28" s="187"/>
      <c r="AU28" s="178"/>
      <c r="AV28" s="178"/>
      <c r="AW28" s="177">
        <f t="shared" si="19"/>
        <v>0.19000000000000003</v>
      </c>
      <c r="AX28" s="177">
        <v>0.19</v>
      </c>
      <c r="AY28" s="182"/>
      <c r="AZ28" s="180">
        <v>-0.31</v>
      </c>
      <c r="BA28" s="181"/>
      <c r="BB28" s="185"/>
      <c r="BC28" s="352">
        <v>-0.31</v>
      </c>
      <c r="BD28" s="164">
        <f t="shared" ca="1" si="21"/>
        <v>2007</v>
      </c>
      <c r="BE28" s="164">
        <v>20</v>
      </c>
      <c r="BG28" s="356">
        <v>2.2000000000000002</v>
      </c>
      <c r="BR28" s="427"/>
      <c r="BS28" s="428"/>
      <c r="BT28" s="429"/>
      <c r="BU28" s="407"/>
      <c r="BV28" s="407"/>
      <c r="BW28" s="408"/>
      <c r="BX28" s="433"/>
    </row>
    <row r="29" spans="1:76" ht="17" customHeight="1">
      <c r="A29" s="165"/>
      <c r="B29" s="287">
        <f t="shared" si="4"/>
        <v>20</v>
      </c>
      <c r="C29" s="453">
        <f t="shared" si="23"/>
        <v>2006</v>
      </c>
      <c r="D29" s="454"/>
      <c r="E29" s="378"/>
      <c r="F29" s="288"/>
      <c r="G29" s="289"/>
      <c r="H29" s="166">
        <f t="shared" si="6"/>
        <v>0</v>
      </c>
      <c r="I29" s="290">
        <f t="shared" si="26"/>
        <v>20</v>
      </c>
      <c r="J29" s="328">
        <f t="shared" si="14"/>
        <v>2.7595425565316981E-2</v>
      </c>
      <c r="K29" s="455">
        <f>IF(R29="","",SUM($J$10:J29))</f>
        <v>0.70668179550682364</v>
      </c>
      <c r="L29" s="456"/>
      <c r="M29" s="291">
        <f t="shared" si="8"/>
        <v>0.29331920449317633</v>
      </c>
      <c r="N29" s="167">
        <f t="shared" si="9"/>
        <v>0.30711691727583484</v>
      </c>
      <c r="O29" s="168">
        <f t="shared" si="27"/>
        <v>0</v>
      </c>
      <c r="P29" s="292">
        <f t="shared" si="15"/>
        <v>29331.820449317631</v>
      </c>
      <c r="Q29" s="169"/>
      <c r="R29" s="170">
        <f t="shared" si="16"/>
        <v>29331.820449317631</v>
      </c>
      <c r="S29" s="171">
        <v>20</v>
      </c>
      <c r="T29" s="172">
        <f>IF(SUM($T$9:T28)=0, IF($E$9=S29, IF(S29&gt;$I$6,0, IF(Z29=0, 0.001, R29)),0),0)</f>
        <v>0</v>
      </c>
      <c r="U29" s="172"/>
      <c r="V29" s="55">
        <f t="shared" ref="V29" si="28">IF(R29=""," ",IF(R29=" "," ",ABS($M$3-P29)))</f>
        <v>46568.179550682369</v>
      </c>
      <c r="W29" s="173"/>
      <c r="X29" s="186"/>
      <c r="Y29" s="149">
        <f t="shared" si="25"/>
        <v>1</v>
      </c>
      <c r="Z29" s="150">
        <f t="shared" si="11"/>
        <v>29331.920449317633</v>
      </c>
      <c r="AA29" s="310">
        <f>X16*(1-Q5)*AA30</f>
        <v>0</v>
      </c>
      <c r="AB29" s="354">
        <f t="shared" si="17"/>
        <v>29331.820449317631</v>
      </c>
      <c r="AC29" s="355">
        <f t="shared" si="18"/>
        <v>99989.014491551221</v>
      </c>
      <c r="AD29" s="151"/>
      <c r="AE29" s="21" t="s">
        <v>76</v>
      </c>
      <c r="AF29" s="22"/>
      <c r="AG29" s="369" t="s">
        <v>77</v>
      </c>
      <c r="AH29" s="369" t="s">
        <v>78</v>
      </c>
      <c r="AI29" s="368" t="str">
        <f>"Valor "&amp;N6</f>
        <v>Valor $</v>
      </c>
      <c r="AJ29" s="165"/>
      <c r="AK29" s="165"/>
      <c r="AL29" s="8"/>
      <c r="AM29" s="8"/>
      <c r="AN29"/>
      <c r="AO29" s="175"/>
      <c r="AP29" s="176">
        <f t="shared" si="12"/>
        <v>0.7799999999999998</v>
      </c>
      <c r="AQ29" s="155">
        <f t="shared" si="13"/>
        <v>0.7799999999999998</v>
      </c>
      <c r="AR29" s="177">
        <v>1</v>
      </c>
      <c r="AS29" s="178">
        <v>24</v>
      </c>
      <c r="AT29" s="187"/>
      <c r="AU29" s="178"/>
      <c r="AV29" s="178"/>
      <c r="AW29" s="177">
        <f t="shared" si="19"/>
        <v>0.20000000000000004</v>
      </c>
      <c r="AX29" s="156">
        <v>0.2</v>
      </c>
      <c r="AY29" s="182"/>
      <c r="AZ29" s="162">
        <v>-0.3</v>
      </c>
      <c r="BA29" s="181"/>
      <c r="BB29" s="185"/>
      <c r="BC29" s="352">
        <v>-0.3</v>
      </c>
      <c r="BD29" s="164">
        <f t="shared" ca="1" si="21"/>
        <v>2006</v>
      </c>
      <c r="BE29" s="164">
        <v>21</v>
      </c>
      <c r="BG29" s="356">
        <v>2.2999999999999998</v>
      </c>
      <c r="BR29" s="427"/>
      <c r="BS29" s="428"/>
      <c r="BT29" s="429"/>
      <c r="BU29" s="407"/>
      <c r="BV29" s="407"/>
      <c r="BW29" s="408"/>
      <c r="BX29" s="433"/>
    </row>
    <row r="30" spans="1:76" ht="17" customHeight="1">
      <c r="A30" s="165"/>
      <c r="B30" s="287">
        <f t="shared" si="4"/>
        <v>21</v>
      </c>
      <c r="C30" s="453">
        <f t="shared" si="23"/>
        <v>2005</v>
      </c>
      <c r="D30" s="454"/>
      <c r="E30" s="378"/>
      <c r="F30" s="288"/>
      <c r="G30" s="289"/>
      <c r="H30" s="166">
        <f t="shared" si="6"/>
        <v>0</v>
      </c>
      <c r="I30" s="290">
        <f t="shared" si="26"/>
        <v>21</v>
      </c>
      <c r="J30" s="328">
        <f t="shared" si="14"/>
        <v>2.6511974839975045E-2</v>
      </c>
      <c r="K30" s="455">
        <f>IF(R30="","",SUM($J$10:J30))</f>
        <v>0.73319377034679867</v>
      </c>
      <c r="L30" s="456"/>
      <c r="M30" s="291">
        <f t="shared" si="8"/>
        <v>0.26680722965320131</v>
      </c>
      <c r="N30" s="167">
        <f t="shared" si="9"/>
        <v>0.28006321707318882</v>
      </c>
      <c r="O30" s="168">
        <f t="shared" si="27"/>
        <v>0</v>
      </c>
      <c r="P30" s="292">
        <f t="shared" si="15"/>
        <v>26680.622965320126</v>
      </c>
      <c r="Q30" s="169"/>
      <c r="R30" s="170">
        <f t="shared" si="16"/>
        <v>26680.622965320126</v>
      </c>
      <c r="S30" s="171">
        <v>21</v>
      </c>
      <c r="T30" s="172">
        <f>IF(SUM($T$9:T29)=0, IF($E$9=S30, IF(S30&gt;$I$6,0, IF(Z30=0, 0.001, R30)),0),0)</f>
        <v>0</v>
      </c>
      <c r="U30" s="172"/>
      <c r="V30" s="55">
        <f>IF(R30=""," ",IF(R30=" "," ",ABS($M$3-P30)))</f>
        <v>49219.37703467987</v>
      </c>
      <c r="W30" s="173"/>
      <c r="X30" s="55"/>
      <c r="Y30" s="149">
        <f t="shared" si="25"/>
        <v>1</v>
      </c>
      <c r="Z30" s="150">
        <f>IF(R30=""," ",$P$9*M30)</f>
        <v>26680.722965320132</v>
      </c>
      <c r="AA30" s="309">
        <f>IF(Q6="",0,_xlfn.XLOOKUP(Q6,B9:B39,M9:M39))</f>
        <v>1.0000009999999999</v>
      </c>
      <c r="AB30" s="354">
        <f t="shared" si="17"/>
        <v>26680.622965320126</v>
      </c>
      <c r="AC30" s="355">
        <f t="shared" si="18"/>
        <v>99987.961008741913</v>
      </c>
      <c r="AD30" s="151"/>
      <c r="AE30" s="370" t="s">
        <v>82</v>
      </c>
      <c r="AF30" s="22"/>
      <c r="AG30" s="372" t="s">
        <v>92</v>
      </c>
      <c r="AH30" s="372" t="str">
        <f>N6</f>
        <v>$</v>
      </c>
      <c r="AI30" s="371">
        <f>B5</f>
        <v>100000</v>
      </c>
      <c r="AJ30" s="8"/>
      <c r="AK30" s="188"/>
      <c r="AL30" s="8"/>
      <c r="AM30" s="8"/>
      <c r="AN30"/>
      <c r="AO30" s="175"/>
      <c r="AP30" s="176">
        <f t="shared" si="12"/>
        <v>0.7699999999999998</v>
      </c>
      <c r="AQ30" s="155">
        <f t="shared" si="13"/>
        <v>0.7699999999999998</v>
      </c>
      <c r="AR30" s="177"/>
      <c r="AS30" s="178">
        <v>25</v>
      </c>
      <c r="AT30" s="179"/>
      <c r="AU30" s="178"/>
      <c r="AV30" s="178"/>
      <c r="AW30" s="177">
        <f t="shared" si="19"/>
        <v>0.21000000000000005</v>
      </c>
      <c r="AX30" s="177">
        <v>0.21</v>
      </c>
      <c r="AY30" s="182"/>
      <c r="AZ30" s="180">
        <v>-0.28999999999999998</v>
      </c>
      <c r="BA30" s="181"/>
      <c r="BB30" s="185"/>
      <c r="BC30" s="352">
        <v>-0.28999999999999998</v>
      </c>
      <c r="BD30" s="164">
        <f t="shared" ca="1" si="21"/>
        <v>2005</v>
      </c>
      <c r="BE30" s="164">
        <v>22</v>
      </c>
      <c r="BG30" s="356">
        <v>2.4</v>
      </c>
      <c r="BR30" s="427"/>
      <c r="BS30" s="428"/>
      <c r="BT30" s="429"/>
      <c r="BU30" s="407"/>
      <c r="BV30" s="407"/>
      <c r="BW30" s="408"/>
      <c r="BX30" s="433"/>
    </row>
    <row r="31" spans="1:76" ht="17" customHeight="1">
      <c r="A31" s="165"/>
      <c r="B31" s="287">
        <f t="shared" si="4"/>
        <v>22</v>
      </c>
      <c r="C31" s="453">
        <f t="shared" si="23"/>
        <v>2004</v>
      </c>
      <c r="D31" s="454"/>
      <c r="E31" s="378"/>
      <c r="F31" s="288"/>
      <c r="G31" s="289"/>
      <c r="H31" s="166">
        <f t="shared" si="6"/>
        <v>0</v>
      </c>
      <c r="I31" s="290">
        <f t="shared" si="26"/>
        <v>22</v>
      </c>
      <c r="J31" s="328">
        <f t="shared" si="14"/>
        <v>2.5357603182402055E-2</v>
      </c>
      <c r="K31" s="455">
        <f>IF(R31="","",SUM($J$10:J31))</f>
        <v>0.75855137352920077</v>
      </c>
      <c r="L31" s="456"/>
      <c r="M31" s="291">
        <f t="shared" si="8"/>
        <v>0.24144962647079923</v>
      </c>
      <c r="N31" s="167">
        <f t="shared" si="9"/>
        <v>0.25412842806200026</v>
      </c>
      <c r="O31" s="168">
        <f>IF(U31&lt;&gt;0,$U$8+$R$3,0)</f>
        <v>0</v>
      </c>
      <c r="P31" s="292">
        <f t="shared" si="15"/>
        <v>24144.862647079921</v>
      </c>
      <c r="Q31" s="169"/>
      <c r="R31" s="170">
        <f t="shared" si="16"/>
        <v>24144.862647079921</v>
      </c>
      <c r="S31" s="171">
        <v>22</v>
      </c>
      <c r="T31" s="172">
        <f>IF(SUM($T$9:T30)=0, IF($E$9=S31, IF(S31&gt;$I$6,0, IF(Z31=0, 0.001, R31)),0),0)</f>
        <v>0</v>
      </c>
      <c r="U31" s="172"/>
      <c r="V31" s="55">
        <f t="shared" ref="V31:V59" si="29">IF(R31=""," ",IF(R31=" "," ",ABS($M$3-P31)))</f>
        <v>51755.137352920079</v>
      </c>
      <c r="W31" s="173"/>
      <c r="X31" s="55"/>
      <c r="Y31" s="149">
        <f t="shared" si="25"/>
        <v>1</v>
      </c>
      <c r="Z31" s="150">
        <f t="shared" ref="Z31:Z59" si="30">IF(R31=""," ",$P$9*M31)</f>
        <v>24144.962647079923</v>
      </c>
      <c r="AA31" s="310">
        <f>_xlfn.XLOOKUP(AA23,M9:M39,B9:B39)</f>
        <v>0</v>
      </c>
      <c r="AB31" s="354">
        <f t="shared" si="17"/>
        <v>24144.862647079921</v>
      </c>
      <c r="AC31" s="355">
        <f t="shared" si="18"/>
        <v>99986.783328297621</v>
      </c>
      <c r="AD31" s="151"/>
      <c r="AE31" s="24" t="s">
        <v>83</v>
      </c>
      <c r="AF31" s="22"/>
      <c r="AG31" s="372" t="s">
        <v>93</v>
      </c>
      <c r="AH31" s="372" t="s">
        <v>85</v>
      </c>
      <c r="AI31" s="358">
        <f>M6</f>
        <v>0.1</v>
      </c>
      <c r="AJ31" s="8"/>
      <c r="AK31" s="8"/>
      <c r="AL31" s="8"/>
      <c r="AM31" s="8"/>
      <c r="AN31"/>
      <c r="AO31" s="175"/>
      <c r="AP31" s="176">
        <f t="shared" si="12"/>
        <v>0.75999999999999979</v>
      </c>
      <c r="AQ31" s="155">
        <f t="shared" si="13"/>
        <v>0.75999999999999979</v>
      </c>
      <c r="AR31" s="177"/>
      <c r="AS31" s="178">
        <v>26</v>
      </c>
      <c r="AT31" s="179"/>
      <c r="AU31" s="178"/>
      <c r="AV31" s="178"/>
      <c r="AW31" s="177">
        <f t="shared" si="19"/>
        <v>0.22000000000000006</v>
      </c>
      <c r="AX31" s="156">
        <v>0.22</v>
      </c>
      <c r="AY31" s="182"/>
      <c r="AZ31" s="162">
        <v>-0.28000000000000003</v>
      </c>
      <c r="BA31" s="181"/>
      <c r="BB31" s="185"/>
      <c r="BC31" s="352">
        <v>-0.28000000000000003</v>
      </c>
      <c r="BD31" s="164">
        <f t="shared" ca="1" si="21"/>
        <v>2004</v>
      </c>
      <c r="BE31" s="164">
        <v>23</v>
      </c>
      <c r="BG31" s="356">
        <v>2.5</v>
      </c>
      <c r="BR31" s="427"/>
      <c r="BS31" s="428"/>
      <c r="BT31" s="429"/>
      <c r="BU31" s="407"/>
      <c r="BV31" s="407"/>
      <c r="BW31" s="408"/>
      <c r="BX31" s="433"/>
    </row>
    <row r="32" spans="1:76" ht="17" customHeight="1">
      <c r="A32" s="165"/>
      <c r="B32" s="287">
        <f t="shared" si="4"/>
        <v>23</v>
      </c>
      <c r="C32" s="453">
        <f t="shared" si="23"/>
        <v>2003</v>
      </c>
      <c r="D32" s="454"/>
      <c r="E32" s="378"/>
      <c r="F32" s="288"/>
      <c r="G32" s="289"/>
      <c r="H32" s="166">
        <f t="shared" si="6"/>
        <v>0</v>
      </c>
      <c r="I32" s="290">
        <f t="shared" si="26"/>
        <v>23</v>
      </c>
      <c r="J32" s="328">
        <f t="shared" si="14"/>
        <v>2.411837300966017E-2</v>
      </c>
      <c r="K32" s="455">
        <f>IF(R32="","",SUM($J$10:J32))</f>
        <v>0.7826697465388609</v>
      </c>
      <c r="L32" s="456"/>
      <c r="M32" s="291">
        <f t="shared" si="8"/>
        <v>0.2173312534611391</v>
      </c>
      <c r="N32" s="167">
        <f t="shared" si="9"/>
        <v>0.22939043996596917</v>
      </c>
      <c r="O32" s="168">
        <f t="shared" si="27"/>
        <v>0</v>
      </c>
      <c r="P32" s="292">
        <f t="shared" si="15"/>
        <v>21733.025346113904</v>
      </c>
      <c r="Q32" s="169"/>
      <c r="R32" s="170">
        <f t="shared" si="16"/>
        <v>21733.025346113904</v>
      </c>
      <c r="S32" s="171">
        <v>23</v>
      </c>
      <c r="T32" s="172">
        <f>IF(SUM($T$9:T31)=0, IF($E$9=S32, IF(S32&gt;$I$6,0, IF(Z32=0, 0.001, R32)),0),0)</f>
        <v>0</v>
      </c>
      <c r="U32" s="172"/>
      <c r="V32" s="55">
        <f t="shared" si="29"/>
        <v>54166.974653886093</v>
      </c>
      <c r="W32" s="173"/>
      <c r="X32" s="55"/>
      <c r="Y32" s="149">
        <f t="shared" si="25"/>
        <v>1</v>
      </c>
      <c r="Z32" s="150">
        <f t="shared" si="30"/>
        <v>21733.125346113909</v>
      </c>
      <c r="AA32" s="165"/>
      <c r="AB32" s="354">
        <f t="shared" si="17"/>
        <v>21733.025346113904</v>
      </c>
      <c r="AC32" s="355">
        <f t="shared" si="18"/>
        <v>99985.448201104839</v>
      </c>
      <c r="AD32" s="151"/>
      <c r="AE32" s="24" t="s">
        <v>84</v>
      </c>
      <c r="AF32" s="22"/>
      <c r="AG32" s="372" t="s">
        <v>93</v>
      </c>
      <c r="AH32" s="372" t="str">
        <f>N6</f>
        <v>$</v>
      </c>
      <c r="AI32" s="373">
        <f>AI30*AI31</f>
        <v>10000</v>
      </c>
      <c r="AJ32" s="8"/>
      <c r="AK32" s="8"/>
      <c r="AL32" s="8"/>
      <c r="AM32" s="8"/>
      <c r="AN32" s="165"/>
      <c r="AO32" s="175"/>
      <c r="AP32" s="176">
        <f t="shared" si="12"/>
        <v>0.74999999999999978</v>
      </c>
      <c r="AQ32" s="155">
        <f t="shared" si="13"/>
        <v>0.74999999999999978</v>
      </c>
      <c r="AR32" s="177"/>
      <c r="AS32" s="178">
        <v>27</v>
      </c>
      <c r="AT32" s="179"/>
      <c r="AU32" s="178"/>
      <c r="AV32" s="178"/>
      <c r="AW32" s="177">
        <f t="shared" si="19"/>
        <v>0.23000000000000007</v>
      </c>
      <c r="AX32" s="177">
        <v>0.23</v>
      </c>
      <c r="AY32" s="182"/>
      <c r="AZ32" s="180">
        <v>-0.27</v>
      </c>
      <c r="BA32" s="181"/>
      <c r="BB32" s="185"/>
      <c r="BC32" s="352">
        <v>-0.27</v>
      </c>
      <c r="BD32" s="164">
        <f t="shared" ca="1" si="21"/>
        <v>2003</v>
      </c>
      <c r="BE32" s="164">
        <v>24</v>
      </c>
      <c r="BG32" s="356">
        <v>2.6</v>
      </c>
      <c r="BR32" s="427"/>
      <c r="BS32" s="428"/>
      <c r="BT32" s="429"/>
      <c r="BU32" s="407"/>
      <c r="BV32" s="407"/>
      <c r="BW32" s="408"/>
      <c r="BX32" s="433"/>
    </row>
    <row r="33" spans="1:76" ht="17" customHeight="1">
      <c r="A33" s="165"/>
      <c r="B33" s="287">
        <f t="shared" si="4"/>
        <v>24</v>
      </c>
      <c r="C33" s="453">
        <f t="shared" si="23"/>
        <v>2002</v>
      </c>
      <c r="D33" s="454"/>
      <c r="E33" s="378"/>
      <c r="F33" s="288"/>
      <c r="G33" s="289"/>
      <c r="H33" s="166">
        <f t="shared" si="6"/>
        <v>0</v>
      </c>
      <c r="I33" s="290">
        <f t="shared" si="26"/>
        <v>24</v>
      </c>
      <c r="J33" s="328">
        <f t="shared" si="14"/>
        <v>2.2775252502603399E-2</v>
      </c>
      <c r="K33" s="455">
        <f>IF(R33="","",SUM($J$10:J33))</f>
        <v>0.80544499904146427</v>
      </c>
      <c r="L33" s="456"/>
      <c r="M33" s="291">
        <f t="shared" si="8"/>
        <v>0.19455600095853573</v>
      </c>
      <c r="N33" s="167">
        <f t="shared" si="9"/>
        <v>0.20594362720983742</v>
      </c>
      <c r="O33" s="168">
        <f t="shared" si="27"/>
        <v>0</v>
      </c>
      <c r="P33" s="292">
        <f t="shared" si="15"/>
        <v>19455.500095853564</v>
      </c>
      <c r="Q33" s="169"/>
      <c r="R33" s="170">
        <f t="shared" si="16"/>
        <v>19455.500095853564</v>
      </c>
      <c r="S33" s="171">
        <v>24</v>
      </c>
      <c r="T33" s="172">
        <f>IF(SUM($T$9:T32)=0, IF($E$9=S33, IF(S33&gt;$I$6,0, IF(Z33=0, 0.001, R33)),0),0)</f>
        <v>0</v>
      </c>
      <c r="U33" s="172"/>
      <c r="V33" s="55">
        <f t="shared" si="29"/>
        <v>56444.499904146433</v>
      </c>
      <c r="W33" s="173"/>
      <c r="X33" s="55"/>
      <c r="Y33" s="149">
        <f t="shared" si="25"/>
        <v>1</v>
      </c>
      <c r="Z33" s="150">
        <f t="shared" si="30"/>
        <v>19455.600095853573</v>
      </c>
      <c r="AA33" s="130"/>
      <c r="AB33" s="354">
        <f t="shared" si="17"/>
        <v>19455.500095853564</v>
      </c>
      <c r="AC33" s="355">
        <f t="shared" si="18"/>
        <v>99983.906932044469</v>
      </c>
      <c r="AD33" s="151"/>
      <c r="AE33" s="23" t="s">
        <v>102</v>
      </c>
      <c r="AF33" s="22"/>
      <c r="AG33" s="372" t="s">
        <v>87</v>
      </c>
      <c r="AH33" s="372" t="s">
        <v>81</v>
      </c>
      <c r="AI33" s="359">
        <f>I6</f>
        <v>30</v>
      </c>
      <c r="AJ33" s="8"/>
      <c r="AK33" s="8"/>
      <c r="AL33" s="8"/>
      <c r="AM33" s="315"/>
      <c r="AN33" s="165"/>
      <c r="AO33" s="175"/>
      <c r="AP33" s="176">
        <f t="shared" si="12"/>
        <v>0.73999999999999977</v>
      </c>
      <c r="AQ33" s="155">
        <f t="shared" si="13"/>
        <v>0.73999999999999977</v>
      </c>
      <c r="AR33" s="177"/>
      <c r="AS33" s="178">
        <v>28</v>
      </c>
      <c r="AT33" s="179"/>
      <c r="AU33" s="178"/>
      <c r="AV33" s="178"/>
      <c r="AW33" s="177">
        <f t="shared" si="19"/>
        <v>0.24000000000000007</v>
      </c>
      <c r="AX33" s="156">
        <v>0.24</v>
      </c>
      <c r="AY33" s="182"/>
      <c r="AZ33" s="162">
        <v>-0.26</v>
      </c>
      <c r="BA33" s="181"/>
      <c r="BB33" s="185"/>
      <c r="BC33" s="352">
        <v>-0.26</v>
      </c>
      <c r="BD33" s="164">
        <f t="shared" ca="1" si="21"/>
        <v>2002</v>
      </c>
      <c r="BE33" s="164">
        <v>25</v>
      </c>
      <c r="BG33" s="356">
        <v>2.7</v>
      </c>
      <c r="BR33" s="427"/>
      <c r="BS33" s="428"/>
      <c r="BT33" s="429"/>
      <c r="BU33" s="407"/>
      <c r="BV33" s="407"/>
      <c r="BW33" s="408"/>
      <c r="BX33" s="433"/>
    </row>
    <row r="34" spans="1:76" ht="17" customHeight="1">
      <c r="A34" s="165"/>
      <c r="B34" s="287">
        <f t="shared" si="4"/>
        <v>25</v>
      </c>
      <c r="C34" s="453">
        <f t="shared" si="23"/>
        <v>2001</v>
      </c>
      <c r="D34" s="454"/>
      <c r="E34" s="378"/>
      <c r="F34" s="288"/>
      <c r="G34" s="289"/>
      <c r="H34" s="166">
        <f t="shared" si="6"/>
        <v>0</v>
      </c>
      <c r="I34" s="290">
        <f t="shared" si="26"/>
        <v>25</v>
      </c>
      <c r="J34" s="328">
        <f t="shared" si="14"/>
        <v>2.130109966894761E-2</v>
      </c>
      <c r="K34" s="455">
        <f>IF(R34="","",SUM($J$10:J34))</f>
        <v>0.82674609871041183</v>
      </c>
      <c r="L34" s="456"/>
      <c r="M34" s="291">
        <f t="shared" si="8"/>
        <v>0.17325490128958818</v>
      </c>
      <c r="N34" s="167">
        <f t="shared" si="9"/>
        <v>0.18390545112406195</v>
      </c>
      <c r="O34" s="168">
        <f t="shared" si="27"/>
        <v>0</v>
      </c>
      <c r="P34" s="292">
        <f t="shared" si="15"/>
        <v>17325.390128958803</v>
      </c>
      <c r="Q34" s="169"/>
      <c r="R34" s="170">
        <f t="shared" si="16"/>
        <v>17325.390128958803</v>
      </c>
      <c r="S34" s="171">
        <v>25</v>
      </c>
      <c r="T34" s="172">
        <f>IF(SUM($T$9:T33)=0, IF($E$9=S34, IF(S34&gt;$I$6,0, IF(Z34=0, 0.001, R34)),0),0)</f>
        <v>0</v>
      </c>
      <c r="U34" s="172"/>
      <c r="V34" s="55">
        <f t="shared" si="29"/>
        <v>58574.609871041197</v>
      </c>
      <c r="W34" s="173"/>
      <c r="X34" s="55"/>
      <c r="Y34" s="149">
        <f t="shared" si="25"/>
        <v>1</v>
      </c>
      <c r="Z34" s="150">
        <f t="shared" si="30"/>
        <v>17325.490128958816</v>
      </c>
      <c r="AA34" s="130"/>
      <c r="AB34" s="354">
        <f t="shared" si="17"/>
        <v>17325.390128958803</v>
      </c>
      <c r="AC34" s="355">
        <f t="shared" si="18"/>
        <v>99982.084028328842</v>
      </c>
      <c r="AD34" s="151"/>
      <c r="AE34" s="24" t="s">
        <v>79</v>
      </c>
      <c r="AF34" s="22"/>
      <c r="AG34" s="372" t="s">
        <v>94</v>
      </c>
      <c r="AH34" s="372" t="s">
        <v>81</v>
      </c>
      <c r="AI34" s="359">
        <f>S8</f>
        <v>6</v>
      </c>
      <c r="AJ34" s="8"/>
      <c r="AK34" s="8"/>
      <c r="AL34" s="8"/>
      <c r="AM34" s="8"/>
      <c r="AN34" s="165"/>
      <c r="AO34" s="175"/>
      <c r="AP34" s="176">
        <f t="shared" si="12"/>
        <v>0.72999999999999976</v>
      </c>
      <c r="AQ34" s="155">
        <f t="shared" si="13"/>
        <v>0.72999999999999976</v>
      </c>
      <c r="AR34" s="177"/>
      <c r="AS34" s="178">
        <v>29</v>
      </c>
      <c r="AT34" s="189"/>
      <c r="AU34" s="178"/>
      <c r="AV34" s="178"/>
      <c r="AW34" s="177">
        <f t="shared" si="19"/>
        <v>0.25000000000000006</v>
      </c>
      <c r="AX34" s="177">
        <v>0.25</v>
      </c>
      <c r="AY34" s="182"/>
      <c r="AZ34" s="180">
        <v>-0.25</v>
      </c>
      <c r="BA34" s="181"/>
      <c r="BB34" s="185"/>
      <c r="BC34" s="352">
        <v>-0.25</v>
      </c>
      <c r="BD34" s="164">
        <f t="shared" ca="1" si="21"/>
        <v>2001</v>
      </c>
      <c r="BE34" s="164">
        <v>26</v>
      </c>
      <c r="BG34" s="356">
        <v>2.8</v>
      </c>
      <c r="BR34" s="427"/>
      <c r="BS34" s="428"/>
      <c r="BT34" s="429"/>
      <c r="BU34" s="407"/>
      <c r="BV34" s="407"/>
      <c r="BW34" s="408"/>
      <c r="BX34" s="433"/>
    </row>
    <row r="35" spans="1:76" ht="17" customHeight="1">
      <c r="A35" s="165"/>
      <c r="B35" s="287">
        <f t="shared" si="4"/>
        <v>26</v>
      </c>
      <c r="C35" s="453">
        <f t="shared" si="23"/>
        <v>2000</v>
      </c>
      <c r="D35" s="454"/>
      <c r="E35" s="378"/>
      <c r="F35" s="288"/>
      <c r="G35" s="289"/>
      <c r="H35" s="166">
        <f t="shared" si="6"/>
        <v>0</v>
      </c>
      <c r="I35" s="290">
        <f t="shared" si="26"/>
        <v>26</v>
      </c>
      <c r="J35" s="328">
        <f t="shared" si="14"/>
        <v>1.9654894676605181E-2</v>
      </c>
      <c r="K35" s="455">
        <f>IF(R35="","",SUM($J$10:J35))</f>
        <v>0.84640099338701702</v>
      </c>
      <c r="L35" s="456"/>
      <c r="M35" s="291">
        <f t="shared" si="8"/>
        <v>0.15360000661298298</v>
      </c>
      <c r="N35" s="167">
        <f t="shared" si="9"/>
        <v>0.16342745395128558</v>
      </c>
      <c r="O35" s="168">
        <f>IF(U35&lt;&gt;0,$U$8+$R$3,0)</f>
        <v>0</v>
      </c>
      <c r="P35" s="292">
        <f t="shared" si="15"/>
        <v>15359.900661298285</v>
      </c>
      <c r="Q35" s="169"/>
      <c r="R35" s="170">
        <f t="shared" si="16"/>
        <v>15359.900661298285</v>
      </c>
      <c r="S35" s="171">
        <v>26</v>
      </c>
      <c r="T35" s="172">
        <f>IF(SUM($T$9:T34)=0, IF($E$9=S35, IF(S35&gt;$I$6,0, IF(Z35=0, 0.001, R35)),0),0)</f>
        <v>0</v>
      </c>
      <c r="U35" s="172"/>
      <c r="V35" s="55">
        <f t="shared" si="29"/>
        <v>60540.099338701715</v>
      </c>
      <c r="W35" s="173"/>
      <c r="X35" s="55"/>
      <c r="Y35" s="149">
        <f t="shared" si="25"/>
        <v>1</v>
      </c>
      <c r="Z35" s="150">
        <f t="shared" si="30"/>
        <v>15360.000661298298</v>
      </c>
      <c r="AA35" s="130"/>
      <c r="AB35" s="354">
        <f t="shared" si="17"/>
        <v>15359.900661298285</v>
      </c>
      <c r="AC35" s="355">
        <f t="shared" si="18"/>
        <v>99979.85301972233</v>
      </c>
      <c r="AD35" s="151"/>
      <c r="AE35" s="24" t="s">
        <v>80</v>
      </c>
      <c r="AF35" s="22"/>
      <c r="AG35" s="372" t="s">
        <v>95</v>
      </c>
      <c r="AH35" s="372" t="s">
        <v>81</v>
      </c>
      <c r="AI35" s="359">
        <f>AI33-AI34</f>
        <v>24</v>
      </c>
      <c r="AJ35" s="8"/>
      <c r="AK35" s="8"/>
      <c r="AL35" s="8"/>
      <c r="AM35" s="8"/>
      <c r="AN35" s="165"/>
      <c r="AO35" s="175"/>
      <c r="AP35" s="176">
        <f t="shared" si="12"/>
        <v>0.71999999999999975</v>
      </c>
      <c r="AQ35" s="155"/>
      <c r="AR35" s="177"/>
      <c r="AS35" s="178">
        <v>30</v>
      </c>
      <c r="AT35" s="189"/>
      <c r="AU35" s="178"/>
      <c r="AV35" s="178"/>
      <c r="AW35" s="177">
        <f t="shared" si="19"/>
        <v>0.26000000000000006</v>
      </c>
      <c r="AX35" s="156">
        <v>0.26</v>
      </c>
      <c r="AY35" s="182"/>
      <c r="AZ35" s="162">
        <v>-0.24</v>
      </c>
      <c r="BA35" s="181"/>
      <c r="BB35" s="185"/>
      <c r="BC35" s="352">
        <v>-0.24</v>
      </c>
      <c r="BD35" s="164">
        <f t="shared" ca="1" si="21"/>
        <v>2000</v>
      </c>
      <c r="BE35" s="164">
        <v>27</v>
      </c>
      <c r="BG35" s="356">
        <v>2.9</v>
      </c>
      <c r="BR35" s="427"/>
      <c r="BS35" s="428"/>
      <c r="BT35" s="429"/>
      <c r="BU35" s="407"/>
      <c r="BV35" s="407"/>
      <c r="BW35" s="408"/>
      <c r="BX35" s="433"/>
    </row>
    <row r="36" spans="1:76" ht="17" customHeight="1">
      <c r="A36" s="165"/>
      <c r="B36" s="287">
        <f t="shared" si="4"/>
        <v>27</v>
      </c>
      <c r="C36" s="453">
        <f t="shared" si="23"/>
        <v>1999</v>
      </c>
      <c r="D36" s="454"/>
      <c r="E36" s="378"/>
      <c r="F36" s="288"/>
      <c r="G36" s="289"/>
      <c r="H36" s="166">
        <f t="shared" si="6"/>
        <v>0</v>
      </c>
      <c r="I36" s="290">
        <f t="shared" si="26"/>
        <v>27</v>
      </c>
      <c r="J36" s="328">
        <f t="shared" si="14"/>
        <v>1.7769361263168103E-2</v>
      </c>
      <c r="K36" s="455">
        <f>IF(R36="","",SUM($J$10:J36))</f>
        <v>0.8641703546501851</v>
      </c>
      <c r="L36" s="456"/>
      <c r="M36" s="291">
        <f t="shared" si="8"/>
        <v>0.1358306453498149</v>
      </c>
      <c r="N36" s="167">
        <f t="shared" si="9"/>
        <v>0.14471532598139894</v>
      </c>
      <c r="O36" s="168">
        <f>IF(U36&lt;&gt;0,$U$8+$R$3,0)</f>
        <v>0</v>
      </c>
      <c r="P36" s="292">
        <f t="shared" si="15"/>
        <v>13582.964534981475</v>
      </c>
      <c r="Q36" s="169"/>
      <c r="R36" s="170">
        <f t="shared" si="16"/>
        <v>13582.964534981475</v>
      </c>
      <c r="S36" s="171">
        <v>27</v>
      </c>
      <c r="T36" s="172">
        <f>IF(SUM($T$9:T35)=0, IF($E$9=S36, IF(S36&gt;$I$6,0, IF(Z36=0, 0.001, R36)),0),0)</f>
        <v>0</v>
      </c>
      <c r="U36" s="172"/>
      <c r="V36" s="55">
        <f t="shared" si="29"/>
        <v>62317.035465018525</v>
      </c>
      <c r="W36" s="173"/>
      <c r="X36" s="55"/>
      <c r="Y36" s="149">
        <f t="shared" si="25"/>
        <v>1</v>
      </c>
      <c r="Z36" s="150">
        <f t="shared" si="30"/>
        <v>13583.064534981489</v>
      </c>
      <c r="AA36" s="130"/>
      <c r="AB36" s="354">
        <f t="shared" si="17"/>
        <v>13582.964534981475</v>
      </c>
      <c r="AC36" s="355">
        <f t="shared" si="18"/>
        <v>99976.976822838857</v>
      </c>
      <c r="AD36" s="151"/>
      <c r="AE36" s="24" t="s">
        <v>86</v>
      </c>
      <c r="AF36" s="22"/>
      <c r="AG36" s="360" t="s">
        <v>62</v>
      </c>
      <c r="AH36" s="374" t="s">
        <v>37</v>
      </c>
      <c r="AI36" s="375">
        <f>J6</f>
        <v>1.4</v>
      </c>
      <c r="AJ36" s="8"/>
      <c r="AK36" s="8"/>
      <c r="AL36" s="8"/>
      <c r="AM36" s="8"/>
      <c r="AN36" s="165"/>
      <c r="AO36" s="175"/>
      <c r="AP36" s="176">
        <f t="shared" si="12"/>
        <v>0.70999999999999974</v>
      </c>
      <c r="AQ36" s="155"/>
      <c r="AR36" s="177"/>
      <c r="AS36" s="178">
        <v>31</v>
      </c>
      <c r="AT36" s="189"/>
      <c r="AU36" s="178"/>
      <c r="AV36" s="178"/>
      <c r="AW36" s="177">
        <f t="shared" si="19"/>
        <v>0.27000000000000007</v>
      </c>
      <c r="AX36" s="177">
        <v>0.27</v>
      </c>
      <c r="AY36" s="182"/>
      <c r="AZ36" s="180">
        <v>-0.23</v>
      </c>
      <c r="BA36" s="181"/>
      <c r="BB36" s="185"/>
      <c r="BC36" s="352">
        <v>-0.23</v>
      </c>
      <c r="BD36" s="164">
        <f t="shared" ca="1" si="21"/>
        <v>1999</v>
      </c>
      <c r="BE36" s="164">
        <v>28</v>
      </c>
      <c r="BG36" s="356">
        <v>3</v>
      </c>
      <c r="BR36" s="427"/>
      <c r="BS36" s="428"/>
      <c r="BT36" s="429"/>
      <c r="BU36" s="407"/>
      <c r="BV36" s="407"/>
      <c r="BW36" s="408"/>
      <c r="BX36" s="433"/>
    </row>
    <row r="37" spans="1:76" ht="17" customHeight="1">
      <c r="A37" s="165"/>
      <c r="B37" s="287">
        <f t="shared" si="4"/>
        <v>28</v>
      </c>
      <c r="C37" s="453">
        <f t="shared" si="23"/>
        <v>1998</v>
      </c>
      <c r="D37" s="454"/>
      <c r="E37" s="378"/>
      <c r="F37" s="288"/>
      <c r="G37" s="289"/>
      <c r="H37" s="166">
        <f t="shared" si="6"/>
        <v>0</v>
      </c>
      <c r="I37" s="290">
        <f t="shared" si="26"/>
        <v>28</v>
      </c>
      <c r="J37" s="328">
        <f t="shared" si="14"/>
        <v>1.5519419781865126E-2</v>
      </c>
      <c r="K37" s="455">
        <f>IF(R37="","",SUM($J$10:J37))</f>
        <v>0.87968977443205021</v>
      </c>
      <c r="L37" s="456"/>
      <c r="M37" s="291">
        <f t="shared" si="8"/>
        <v>0.12031122556794979</v>
      </c>
      <c r="N37" s="167">
        <f t="shared" si="9"/>
        <v>0.12807093545888235</v>
      </c>
      <c r="O37" s="168">
        <f>IF(U37&lt;&gt;0,$U$8+$R$3,0)</f>
        <v>0</v>
      </c>
      <c r="P37" s="292">
        <f t="shared" si="15"/>
        <v>12031.022556794962</v>
      </c>
      <c r="Q37" s="169"/>
      <c r="R37" s="170">
        <f t="shared" si="16"/>
        <v>12031.022556794962</v>
      </c>
      <c r="S37" s="171">
        <v>28</v>
      </c>
      <c r="T37" s="172">
        <f>IF(SUM($T$9:T36)=0, IF($E$9=S37, IF(S37&gt;$I$6,0, IF(Z37=0, 0.001, R37)),0),0)</f>
        <v>0</v>
      </c>
      <c r="U37" s="172"/>
      <c r="V37" s="55">
        <f t="shared" si="29"/>
        <v>63868.97744320504</v>
      </c>
      <c r="W37" s="173"/>
      <c r="X37" s="55"/>
      <c r="Y37" s="149">
        <f t="shared" si="25"/>
        <v>1</v>
      </c>
      <c r="Z37" s="150">
        <f t="shared" si="30"/>
        <v>12031.122556794979</v>
      </c>
      <c r="AA37" s="130"/>
      <c r="AB37" s="354">
        <f t="shared" si="17"/>
        <v>12031.022556794962</v>
      </c>
      <c r="AC37" s="355">
        <f t="shared" si="18"/>
        <v>99972.923191502792</v>
      </c>
      <c r="AD37" s="151"/>
      <c r="AE37" s="380" t="s">
        <v>101</v>
      </c>
      <c r="AF37" s="25"/>
      <c r="AG37" s="25"/>
      <c r="AH37" s="25"/>
      <c r="AI37" s="26">
        <f>M3</f>
        <v>75900</v>
      </c>
      <c r="AJ37" s="8"/>
      <c r="AK37" s="8"/>
      <c r="AL37" s="8"/>
      <c r="AM37" s="8"/>
      <c r="AN37" s="165"/>
      <c r="AO37" s="175"/>
      <c r="AP37" s="176">
        <f t="shared" si="12"/>
        <v>0.69999999999999973</v>
      </c>
      <c r="AQ37" s="155"/>
      <c r="AR37" s="177"/>
      <c r="AS37" s="178">
        <v>32</v>
      </c>
      <c r="AT37" s="189"/>
      <c r="AU37" s="178"/>
      <c r="AV37" s="178"/>
      <c r="AW37" s="177">
        <f t="shared" si="19"/>
        <v>0.28000000000000008</v>
      </c>
      <c r="AX37" s="156">
        <v>0.28000000000000003</v>
      </c>
      <c r="AY37" s="182"/>
      <c r="AZ37" s="162">
        <v>-0.22</v>
      </c>
      <c r="BA37" s="181"/>
      <c r="BB37" s="185"/>
      <c r="BC37" s="352">
        <v>-0.22</v>
      </c>
      <c r="BD37" s="164">
        <f t="shared" ca="1" si="21"/>
        <v>1998</v>
      </c>
      <c r="BE37" s="164">
        <v>29</v>
      </c>
      <c r="BG37" s="356">
        <v>3.1</v>
      </c>
      <c r="BR37" s="427"/>
      <c r="BS37" s="428"/>
      <c r="BT37" s="429"/>
      <c r="BU37" s="407"/>
      <c r="BV37" s="407"/>
      <c r="BW37" s="408"/>
      <c r="BX37" s="433"/>
    </row>
    <row r="38" spans="1:76" ht="17" customHeight="1">
      <c r="A38" s="165"/>
      <c r="B38" s="287">
        <f t="shared" si="4"/>
        <v>29</v>
      </c>
      <c r="C38" s="453">
        <f t="shared" si="23"/>
        <v>1997</v>
      </c>
      <c r="D38" s="454"/>
      <c r="E38" s="378"/>
      <c r="F38" s="288"/>
      <c r="G38" s="289"/>
      <c r="H38" s="166">
        <f t="shared" si="6"/>
        <v>0</v>
      </c>
      <c r="I38" s="290">
        <f t="shared" si="26"/>
        <v>29</v>
      </c>
      <c r="J38" s="328">
        <f t="shared" si="14"/>
        <v>1.2614089227223539E-2</v>
      </c>
      <c r="K38" s="455">
        <f>IF(R38="","",SUM($J$10:J38))</f>
        <v>0.89230386365927372</v>
      </c>
      <c r="L38" s="456"/>
      <c r="M38" s="291">
        <f t="shared" si="8"/>
        <v>0.10769713634072628</v>
      </c>
      <c r="N38" s="167">
        <f t="shared" si="9"/>
        <v>0.11400418095433804</v>
      </c>
      <c r="O38" s="168">
        <f>IF(U38&lt;&gt;0,$U$8+$R$3,0)</f>
        <v>0</v>
      </c>
      <c r="P38" s="292">
        <f t="shared" si="15"/>
        <v>10769.613634072608</v>
      </c>
      <c r="Q38" s="169"/>
      <c r="R38" s="170">
        <f t="shared" si="16"/>
        <v>10769.613634072608</v>
      </c>
      <c r="S38" s="171">
        <v>29</v>
      </c>
      <c r="T38" s="172">
        <f>IF(SUM($T$9:T37)=0, IF($E$9=S38, IF(S38&gt;$I$6,0, IF(Z38=0, 0.001, R38)),0),0)</f>
        <v>0</v>
      </c>
      <c r="U38" s="172"/>
      <c r="V38" s="55">
        <f t="shared" si="29"/>
        <v>65130.386365927392</v>
      </c>
      <c r="W38" s="173"/>
      <c r="X38" s="55"/>
      <c r="Y38" s="149">
        <f t="shared" si="25"/>
        <v>1</v>
      </c>
      <c r="Z38" s="150">
        <f t="shared" si="30"/>
        <v>10769.713634072628</v>
      </c>
      <c r="AA38" s="130"/>
      <c r="AB38" s="354">
        <f t="shared" si="17"/>
        <v>10769.613634072608</v>
      </c>
      <c r="AC38" s="355">
        <f t="shared" si="18"/>
        <v>99965.993843605669</v>
      </c>
      <c r="AD38" s="151"/>
      <c r="AE38" s="367" t="str">
        <f>"El Valor Razonable corresponde a "&amp;U3*100&amp;"% de Vn."</f>
        <v>El Valor Razonable corresponde a 75,85% de Vn.</v>
      </c>
      <c r="AF38" s="376"/>
      <c r="AG38" s="376"/>
      <c r="AH38" s="376"/>
      <c r="AI38" s="376"/>
      <c r="AJ38" s="8"/>
      <c r="AK38" s="8"/>
      <c r="AL38" s="8"/>
      <c r="AM38" s="8"/>
      <c r="AN38" s="165"/>
      <c r="AO38" s="175"/>
      <c r="AP38" s="176">
        <f t="shared" si="12"/>
        <v>0.68999999999999972</v>
      </c>
      <c r="AQ38" s="155"/>
      <c r="AR38" s="177"/>
      <c r="AS38" s="178">
        <v>33</v>
      </c>
      <c r="AT38" s="189"/>
      <c r="AU38" s="178"/>
      <c r="AV38" s="178"/>
      <c r="AW38" s="177">
        <f t="shared" si="19"/>
        <v>0.29000000000000009</v>
      </c>
      <c r="AX38" s="177">
        <v>0.28999999999999998</v>
      </c>
      <c r="AY38" s="182"/>
      <c r="AZ38" s="180">
        <v>-0.21</v>
      </c>
      <c r="BA38" s="181"/>
      <c r="BB38" s="185"/>
      <c r="BC38" s="352">
        <v>-0.21</v>
      </c>
      <c r="BD38" s="164">
        <f t="shared" ca="1" si="21"/>
        <v>1997</v>
      </c>
      <c r="BE38" s="164">
        <v>30</v>
      </c>
      <c r="BG38" s="356">
        <v>3.2</v>
      </c>
      <c r="BR38" s="427"/>
      <c r="BS38" s="428"/>
      <c r="BT38" s="429"/>
      <c r="BU38" s="407"/>
      <c r="BV38" s="407"/>
      <c r="BW38" s="408"/>
      <c r="BX38" s="433"/>
    </row>
    <row r="39" spans="1:76" ht="17" customHeight="1">
      <c r="A39" s="165"/>
      <c r="B39" s="287">
        <f t="shared" si="4"/>
        <v>30</v>
      </c>
      <c r="C39" s="453">
        <f t="shared" si="23"/>
        <v>1996</v>
      </c>
      <c r="D39" s="454"/>
      <c r="E39" s="378"/>
      <c r="F39" s="288"/>
      <c r="G39" s="289"/>
      <c r="H39" s="166">
        <f t="shared" si="6"/>
        <v>0</v>
      </c>
      <c r="I39" s="290">
        <f t="shared" si="26"/>
        <v>30</v>
      </c>
      <c r="J39" s="328">
        <f t="shared" si="14"/>
        <v>7.6961363407260794E-3</v>
      </c>
      <c r="K39" s="455">
        <f>IF(R39="","",SUM($J$10:J39))</f>
        <v>0.8999999999999998</v>
      </c>
      <c r="L39" s="456"/>
      <c r="M39" s="291">
        <f t="shared" si="8"/>
        <v>0.1000010000000002</v>
      </c>
      <c r="N39" s="167">
        <f t="shared" si="9"/>
        <v>0.10384906817036324</v>
      </c>
      <c r="O39" s="168">
        <f>IF(U39&lt;&gt;0,$U$8+$R$3,0)</f>
        <v>0</v>
      </c>
      <c r="P39" s="292">
        <f t="shared" si="15"/>
        <v>10000</v>
      </c>
      <c r="Q39" s="169"/>
      <c r="R39" s="170">
        <f t="shared" si="16"/>
        <v>10000</v>
      </c>
      <c r="S39" s="171">
        <v>30</v>
      </c>
      <c r="T39" s="172">
        <f>IF(SUM($T$9:T38)=0, IF($E$9=S39, IF(S39&gt;$I$6,0, IF(Z39=0, 0.001, R39)),0),0)</f>
        <v>0</v>
      </c>
      <c r="U39" s="339"/>
      <c r="V39" s="55">
        <f t="shared" si="29"/>
        <v>65900</v>
      </c>
      <c r="W39" s="173"/>
      <c r="X39" s="173"/>
      <c r="Y39" s="340">
        <f t="shared" ref="Y39:Y44" si="31">IF(S39&lt;=$I$6,IF($P$6=0,1,IF(V39&lt;=V118,1,2)),1)</f>
        <v>1</v>
      </c>
      <c r="Z39" s="150">
        <f t="shared" si="30"/>
        <v>10000.10000000002</v>
      </c>
      <c r="AA39" s="341"/>
      <c r="AB39" s="354">
        <f t="shared" si="17"/>
        <v>10000</v>
      </c>
      <c r="AC39" s="355">
        <f t="shared" si="18"/>
        <v>0.1</v>
      </c>
      <c r="AD39" s="342"/>
      <c r="AE39" s="165"/>
      <c r="AF39" s="165"/>
      <c r="AG39" s="165"/>
      <c r="AH39" s="165"/>
      <c r="AI39" s="165"/>
      <c r="AJ39" s="8"/>
      <c r="AK39" s="8"/>
      <c r="AL39" s="8"/>
      <c r="AM39" s="8"/>
      <c r="AN39" s="165"/>
      <c r="AO39" s="175"/>
      <c r="AP39" s="176">
        <f t="shared" si="12"/>
        <v>0.67999999999999972</v>
      </c>
      <c r="AQ39" s="155"/>
      <c r="AR39" s="177"/>
      <c r="AS39" s="178">
        <v>34</v>
      </c>
      <c r="AT39" s="189"/>
      <c r="AU39" s="178"/>
      <c r="AV39" s="178"/>
      <c r="AW39" s="177">
        <f t="shared" si="19"/>
        <v>0.3000000000000001</v>
      </c>
      <c r="AX39" s="156">
        <v>0.3</v>
      </c>
      <c r="AY39" s="182"/>
      <c r="AZ39" s="162">
        <v>-0.2</v>
      </c>
      <c r="BA39" s="181"/>
      <c r="BB39" s="185"/>
      <c r="BC39" s="352">
        <v>-0.2</v>
      </c>
      <c r="BD39" s="164"/>
      <c r="BE39" s="164"/>
      <c r="BG39" s="356">
        <v>3.3</v>
      </c>
      <c r="BR39" s="427"/>
      <c r="BS39" s="428"/>
      <c r="BT39" s="429"/>
      <c r="BU39" s="407"/>
      <c r="BV39" s="407"/>
      <c r="BW39" s="408"/>
      <c r="BX39" s="433"/>
    </row>
    <row r="40" spans="1:76" ht="17" customHeight="1">
      <c r="A40" s="165"/>
      <c r="B40" s="287" t="str">
        <f t="shared" si="4"/>
        <v/>
      </c>
      <c r="C40" s="453" t="str">
        <f t="shared" si="23"/>
        <v/>
      </c>
      <c r="D40" s="454"/>
      <c r="E40" s="378"/>
      <c r="F40" s="288"/>
      <c r="G40" s="289"/>
      <c r="H40" s="166" t="str">
        <f t="shared" si="6"/>
        <v/>
      </c>
      <c r="I40" s="290" t="str">
        <f t="shared" ref="I40:I59" si="32">B40</f>
        <v/>
      </c>
      <c r="J40" s="328" t="str">
        <f t="shared" si="14"/>
        <v/>
      </c>
      <c r="K40" s="455" t="str">
        <f>IF(R40="","",SUM($J$10:J40))</f>
        <v/>
      </c>
      <c r="L40" s="456"/>
      <c r="M40" s="291" t="str">
        <f t="shared" si="8"/>
        <v/>
      </c>
      <c r="N40" s="167" t="str">
        <f t="shared" si="9"/>
        <v/>
      </c>
      <c r="O40" s="168">
        <f t="shared" ref="O40:O58" si="33">IF(U40&lt;&gt;0,$U$8+$R$3,0)</f>
        <v>0</v>
      </c>
      <c r="P40" s="292" t="str">
        <f t="shared" ref="P40:P59" si="34">IF(S40&lt;=$I$6,R40," ")</f>
        <v xml:space="preserve"> </v>
      </c>
      <c r="Q40" s="169"/>
      <c r="R40" s="170" t="str">
        <f t="shared" si="16"/>
        <v/>
      </c>
      <c r="S40" s="171">
        <v>31</v>
      </c>
      <c r="T40" s="172">
        <f>IF(SUM($T$9:T39)=0, IF($E$9=S40, IF(S40&gt;$I$6,0, IF(Z40=0, 0.001, R40)),0),0)</f>
        <v>0</v>
      </c>
      <c r="U40" s="339"/>
      <c r="V40" s="55" t="str">
        <f t="shared" si="29"/>
        <v xml:space="preserve"> </v>
      </c>
      <c r="W40" s="173"/>
      <c r="X40" s="173"/>
      <c r="Y40" s="340">
        <f t="shared" si="31"/>
        <v>1</v>
      </c>
      <c r="Z40" s="150" t="str">
        <f t="shared" si="30"/>
        <v xml:space="preserve"> </v>
      </c>
      <c r="AA40" s="341"/>
      <c r="AB40" s="354" t="str">
        <f t="shared" si="17"/>
        <v/>
      </c>
      <c r="AC40" s="355" t="str">
        <f t="shared" si="18"/>
        <v/>
      </c>
      <c r="AD40" s="342"/>
      <c r="AE40" s="165"/>
      <c r="AF40" s="165"/>
      <c r="AG40" s="165"/>
      <c r="AH40" s="165"/>
      <c r="AI40" s="165"/>
      <c r="AJ40" s="8"/>
      <c r="AK40" s="8"/>
      <c r="AL40" s="8"/>
      <c r="AM40" s="8"/>
      <c r="AN40" s="165"/>
      <c r="AO40" s="175"/>
      <c r="AP40" s="176"/>
      <c r="AQ40" s="155"/>
      <c r="AR40" s="177"/>
      <c r="AS40" s="178">
        <v>35</v>
      </c>
      <c r="AT40" s="189"/>
      <c r="AU40" s="178"/>
      <c r="AV40" s="178"/>
      <c r="AW40" s="177"/>
      <c r="AX40" s="177">
        <v>0.31</v>
      </c>
      <c r="AY40" s="182"/>
      <c r="AZ40" s="180">
        <v>-0.19</v>
      </c>
      <c r="BA40" s="181"/>
      <c r="BB40" s="185"/>
      <c r="BC40" s="352">
        <v>-0.19</v>
      </c>
      <c r="BD40" s="164"/>
      <c r="BE40" s="164"/>
      <c r="BG40" s="356">
        <v>3.4</v>
      </c>
      <c r="BR40" s="427"/>
      <c r="BS40" s="428"/>
      <c r="BT40" s="429"/>
      <c r="BU40" s="407"/>
      <c r="BV40" s="407"/>
      <c r="BW40" s="408"/>
      <c r="BX40" s="433"/>
    </row>
    <row r="41" spans="1:76" ht="17" customHeight="1">
      <c r="A41" s="165"/>
      <c r="B41" s="287" t="str">
        <f t="shared" si="4"/>
        <v/>
      </c>
      <c r="C41" s="453" t="str">
        <f t="shared" si="23"/>
        <v/>
      </c>
      <c r="D41" s="454"/>
      <c r="E41" s="378"/>
      <c r="F41" s="288"/>
      <c r="G41" s="289"/>
      <c r="H41" s="166" t="str">
        <f t="shared" si="6"/>
        <v/>
      </c>
      <c r="I41" s="290" t="str">
        <f t="shared" si="32"/>
        <v/>
      </c>
      <c r="J41" s="328" t="str">
        <f t="shared" si="14"/>
        <v/>
      </c>
      <c r="K41" s="455" t="str">
        <f>IF(R41="","",SUM($J$10:J41))</f>
        <v/>
      </c>
      <c r="L41" s="456"/>
      <c r="M41" s="291" t="str">
        <f t="shared" si="8"/>
        <v/>
      </c>
      <c r="N41" s="167" t="str">
        <f t="shared" si="9"/>
        <v/>
      </c>
      <c r="O41" s="168">
        <f t="shared" si="33"/>
        <v>0</v>
      </c>
      <c r="P41" s="292" t="str">
        <f t="shared" si="34"/>
        <v xml:space="preserve"> </v>
      </c>
      <c r="Q41" s="169"/>
      <c r="R41" s="170" t="str">
        <f t="shared" si="16"/>
        <v/>
      </c>
      <c r="S41" s="171">
        <v>32</v>
      </c>
      <c r="T41" s="172">
        <f>IF(SUM($T$9:T40)=0, IF($E$9=S41, IF(S41&gt;$I$6,0, IF(Z41=0, 0.001, R41)),0),0)</f>
        <v>0</v>
      </c>
      <c r="U41" s="339"/>
      <c r="V41" s="55" t="str">
        <f t="shared" si="29"/>
        <v xml:space="preserve"> </v>
      </c>
      <c r="W41" s="173"/>
      <c r="X41" s="173"/>
      <c r="Y41" s="340">
        <f t="shared" si="31"/>
        <v>1</v>
      </c>
      <c r="Z41" s="150" t="str">
        <f t="shared" si="30"/>
        <v xml:space="preserve"> </v>
      </c>
      <c r="AA41" s="341"/>
      <c r="AB41" s="354" t="str">
        <f t="shared" si="17"/>
        <v/>
      </c>
      <c r="AC41" s="355" t="str">
        <f t="shared" si="18"/>
        <v/>
      </c>
      <c r="AD41" s="342"/>
      <c r="AE41" s="165"/>
      <c r="AF41" s="165"/>
      <c r="AG41" s="165"/>
      <c r="AH41" s="165"/>
      <c r="AI41" s="165"/>
      <c r="AJ41" s="8"/>
      <c r="AK41" s="8"/>
      <c r="AL41" s="8"/>
      <c r="AM41" s="8"/>
      <c r="AN41" s="165"/>
      <c r="AO41" s="175"/>
      <c r="AP41" s="176"/>
      <c r="AQ41" s="155"/>
      <c r="AR41" s="177"/>
      <c r="AS41" s="178">
        <v>36</v>
      </c>
      <c r="AT41" s="189"/>
      <c r="AU41" s="178"/>
      <c r="AV41" s="178"/>
      <c r="AW41" s="177"/>
      <c r="AX41" s="156">
        <v>0.32</v>
      </c>
      <c r="AY41" s="182"/>
      <c r="AZ41" s="162">
        <v>-0.18</v>
      </c>
      <c r="BA41" s="181"/>
      <c r="BB41" s="185"/>
      <c r="BC41" s="352">
        <v>-0.18</v>
      </c>
      <c r="BD41" s="164"/>
      <c r="BE41" s="164"/>
      <c r="BG41" s="356">
        <v>3.5</v>
      </c>
      <c r="BR41" s="427"/>
      <c r="BS41" s="428"/>
      <c r="BT41" s="429"/>
      <c r="BU41" s="407"/>
      <c r="BV41" s="407"/>
      <c r="BW41" s="408"/>
      <c r="BX41" s="433"/>
    </row>
    <row r="42" spans="1:76" ht="17" customHeight="1">
      <c r="A42" s="165"/>
      <c r="B42" s="287" t="str">
        <f t="shared" si="4"/>
        <v/>
      </c>
      <c r="C42" s="453" t="str">
        <f t="shared" si="23"/>
        <v/>
      </c>
      <c r="D42" s="454"/>
      <c r="E42" s="378"/>
      <c r="F42" s="288"/>
      <c r="G42" s="289"/>
      <c r="H42" s="166" t="str">
        <f t="shared" si="6"/>
        <v/>
      </c>
      <c r="I42" s="290" t="str">
        <f t="shared" si="32"/>
        <v/>
      </c>
      <c r="J42" s="328" t="str">
        <f t="shared" si="14"/>
        <v/>
      </c>
      <c r="K42" s="455" t="str">
        <f>IF(R42="","",SUM($J$10:J42))</f>
        <v/>
      </c>
      <c r="L42" s="456"/>
      <c r="M42" s="291" t="str">
        <f t="shared" si="8"/>
        <v/>
      </c>
      <c r="N42" s="167" t="str">
        <f t="shared" si="9"/>
        <v/>
      </c>
      <c r="O42" s="168">
        <f t="shared" si="33"/>
        <v>0</v>
      </c>
      <c r="P42" s="292" t="str">
        <f t="shared" si="34"/>
        <v xml:space="preserve"> </v>
      </c>
      <c r="Q42" s="169"/>
      <c r="R42" s="170" t="str">
        <f t="shared" si="16"/>
        <v/>
      </c>
      <c r="S42" s="171">
        <v>33</v>
      </c>
      <c r="T42" s="172">
        <f>IF(SUM($T$9:T41)=0, IF($E$9=S42, IF(S42&gt;$I$6,0, IF(Z42=0, 0.001, R42)),0),0)</f>
        <v>0</v>
      </c>
      <c r="U42" s="339"/>
      <c r="V42" s="55" t="str">
        <f t="shared" si="29"/>
        <v xml:space="preserve"> </v>
      </c>
      <c r="W42" s="173"/>
      <c r="X42" s="173"/>
      <c r="Y42" s="340">
        <f t="shared" si="31"/>
        <v>1</v>
      </c>
      <c r="Z42" s="150" t="str">
        <f t="shared" si="30"/>
        <v xml:space="preserve"> </v>
      </c>
      <c r="AA42" s="341"/>
      <c r="AB42" s="354" t="str">
        <f t="shared" si="17"/>
        <v/>
      </c>
      <c r="AC42" s="355" t="str">
        <f t="shared" si="18"/>
        <v/>
      </c>
      <c r="AD42" s="342"/>
      <c r="AE42" s="165"/>
      <c r="AF42" s="165"/>
      <c r="AG42" s="165"/>
      <c r="AH42" s="165"/>
      <c r="AI42" s="165"/>
      <c r="AJ42" s="8"/>
      <c r="AK42" s="8"/>
      <c r="AL42" s="8"/>
      <c r="AM42" s="8"/>
      <c r="AN42" s="165"/>
      <c r="AO42" s="175"/>
      <c r="AP42" s="176"/>
      <c r="AQ42" s="155"/>
      <c r="AR42" s="177"/>
      <c r="AS42" s="178">
        <v>37</v>
      </c>
      <c r="AT42" s="189"/>
      <c r="AU42" s="178"/>
      <c r="AV42" s="178"/>
      <c r="AW42" s="177"/>
      <c r="AX42" s="177">
        <v>0.33</v>
      </c>
      <c r="AY42" s="182"/>
      <c r="AZ42" s="180">
        <v>-0.17</v>
      </c>
      <c r="BA42" s="181"/>
      <c r="BB42" s="185"/>
      <c r="BC42" s="352">
        <v>-0.17</v>
      </c>
      <c r="BD42" s="164"/>
      <c r="BE42" s="164"/>
      <c r="BG42" s="356">
        <v>3.6</v>
      </c>
      <c r="BR42" s="427"/>
      <c r="BS42" s="428"/>
      <c r="BT42" s="429"/>
      <c r="BU42" s="407"/>
      <c r="BV42" s="407"/>
      <c r="BW42" s="408"/>
      <c r="BX42" s="433"/>
    </row>
    <row r="43" spans="1:76" ht="17" customHeight="1">
      <c r="A43" s="165"/>
      <c r="B43" s="287" t="str">
        <f t="shared" si="4"/>
        <v/>
      </c>
      <c r="C43" s="453" t="str">
        <f t="shared" si="23"/>
        <v/>
      </c>
      <c r="D43" s="454"/>
      <c r="E43" s="378"/>
      <c r="F43" s="288"/>
      <c r="G43" s="289"/>
      <c r="H43" s="166" t="str">
        <f t="shared" si="6"/>
        <v/>
      </c>
      <c r="I43" s="290" t="str">
        <f t="shared" si="32"/>
        <v/>
      </c>
      <c r="J43" s="328" t="str">
        <f t="shared" si="14"/>
        <v/>
      </c>
      <c r="K43" s="455" t="str">
        <f>IF(R43="","",SUM($J$10:J43))</f>
        <v/>
      </c>
      <c r="L43" s="456"/>
      <c r="M43" s="291" t="str">
        <f t="shared" si="8"/>
        <v/>
      </c>
      <c r="N43" s="167" t="str">
        <f t="shared" si="9"/>
        <v/>
      </c>
      <c r="O43" s="168">
        <f t="shared" si="33"/>
        <v>0</v>
      </c>
      <c r="P43" s="292" t="str">
        <f t="shared" si="34"/>
        <v xml:space="preserve"> </v>
      </c>
      <c r="Q43" s="169"/>
      <c r="R43" s="170" t="str">
        <f t="shared" si="16"/>
        <v/>
      </c>
      <c r="S43" s="171">
        <v>34</v>
      </c>
      <c r="T43" s="172">
        <f>IF(SUM($T$9:T42)=0, IF($E$9=S43, IF(S43&gt;$I$6,0, IF(Z43=0, 0.001, R43)),0),0)</f>
        <v>0</v>
      </c>
      <c r="U43" s="339"/>
      <c r="V43" s="55" t="str">
        <f t="shared" si="29"/>
        <v xml:space="preserve"> </v>
      </c>
      <c r="W43" s="173"/>
      <c r="X43" s="173"/>
      <c r="Y43" s="340">
        <f t="shared" si="31"/>
        <v>1</v>
      </c>
      <c r="Z43" s="150" t="str">
        <f t="shared" si="30"/>
        <v xml:space="preserve"> </v>
      </c>
      <c r="AA43" s="341"/>
      <c r="AB43" s="354" t="str">
        <f t="shared" si="17"/>
        <v/>
      </c>
      <c r="AC43" s="355" t="str">
        <f t="shared" si="18"/>
        <v/>
      </c>
      <c r="AD43" s="342"/>
      <c r="AE43" s="165"/>
      <c r="AF43" s="165"/>
      <c r="AG43" s="165"/>
      <c r="AH43" s="165"/>
      <c r="AI43" s="165"/>
      <c r="AJ43" s="8"/>
      <c r="AK43" s="8"/>
      <c r="AL43" s="8"/>
      <c r="AM43" s="8"/>
      <c r="AN43" s="165"/>
      <c r="AO43" s="175"/>
      <c r="AP43" s="176"/>
      <c r="AQ43" s="155"/>
      <c r="AR43" s="177"/>
      <c r="AS43" s="178">
        <v>38</v>
      </c>
      <c r="AT43" s="189"/>
      <c r="AU43" s="178"/>
      <c r="AV43" s="178"/>
      <c r="AW43" s="177"/>
      <c r="AX43" s="156">
        <v>0.34</v>
      </c>
      <c r="AY43" s="182"/>
      <c r="AZ43" s="162">
        <v>-0.16</v>
      </c>
      <c r="BA43" s="181"/>
      <c r="BB43" s="185"/>
      <c r="BC43" s="352">
        <v>-0.16</v>
      </c>
      <c r="BD43" s="164"/>
      <c r="BE43" s="164"/>
      <c r="BG43" s="356">
        <v>3.7</v>
      </c>
      <c r="BR43" s="427"/>
      <c r="BS43" s="428"/>
      <c r="BT43" s="429"/>
      <c r="BU43" s="407"/>
      <c r="BV43" s="407"/>
      <c r="BW43" s="408"/>
      <c r="BX43" s="433"/>
    </row>
    <row r="44" spans="1:76" ht="17" customHeight="1">
      <c r="A44" s="165"/>
      <c r="B44" s="287" t="str">
        <f t="shared" si="4"/>
        <v/>
      </c>
      <c r="C44" s="453" t="str">
        <f t="shared" si="23"/>
        <v/>
      </c>
      <c r="D44" s="454"/>
      <c r="E44" s="378"/>
      <c r="F44" s="288"/>
      <c r="G44" s="289"/>
      <c r="H44" s="166" t="str">
        <f t="shared" si="6"/>
        <v/>
      </c>
      <c r="I44" s="290" t="str">
        <f t="shared" si="32"/>
        <v/>
      </c>
      <c r="J44" s="328" t="str">
        <f t="shared" si="14"/>
        <v/>
      </c>
      <c r="K44" s="455" t="str">
        <f>IF(R44="","",SUM($J$10:J44))</f>
        <v/>
      </c>
      <c r="L44" s="456"/>
      <c r="M44" s="291" t="str">
        <f t="shared" si="8"/>
        <v/>
      </c>
      <c r="N44" s="167" t="str">
        <f t="shared" si="9"/>
        <v/>
      </c>
      <c r="O44" s="168">
        <f t="shared" si="33"/>
        <v>0</v>
      </c>
      <c r="P44" s="292" t="str">
        <f t="shared" si="34"/>
        <v xml:space="preserve"> </v>
      </c>
      <c r="Q44" s="169"/>
      <c r="R44" s="170" t="str">
        <f t="shared" si="16"/>
        <v/>
      </c>
      <c r="S44" s="171">
        <v>35</v>
      </c>
      <c r="T44" s="172">
        <f>IF(SUM($T$9:T43)=0, IF($E$9=S44, IF(S44&gt;$I$6,0, IF(Z44=0, 0.001, R44)),0),0)</f>
        <v>0</v>
      </c>
      <c r="U44" s="339"/>
      <c r="V44" s="55" t="str">
        <f t="shared" si="29"/>
        <v xml:space="preserve"> </v>
      </c>
      <c r="W44" s="173"/>
      <c r="X44" s="173"/>
      <c r="Y44" s="340">
        <f t="shared" si="31"/>
        <v>1</v>
      </c>
      <c r="Z44" s="150" t="str">
        <f t="shared" si="30"/>
        <v xml:space="preserve"> </v>
      </c>
      <c r="AA44" s="341"/>
      <c r="AB44" s="354" t="str">
        <f t="shared" si="17"/>
        <v/>
      </c>
      <c r="AC44" s="355" t="str">
        <f t="shared" si="18"/>
        <v/>
      </c>
      <c r="AD44" s="342"/>
      <c r="AE44" s="165"/>
      <c r="AF44" s="165"/>
      <c r="AG44" s="165"/>
      <c r="AH44" s="165"/>
      <c r="AI44" s="165"/>
      <c r="AJ44" s="8"/>
      <c r="AK44" s="8"/>
      <c r="AL44" s="8"/>
      <c r="AM44" s="8"/>
      <c r="AN44" s="165"/>
      <c r="AO44" s="175"/>
      <c r="AP44" s="176"/>
      <c r="AQ44" s="155"/>
      <c r="AR44" s="177"/>
      <c r="AS44" s="178">
        <v>39</v>
      </c>
      <c r="AT44" s="189"/>
      <c r="AU44" s="178"/>
      <c r="AV44" s="178"/>
      <c r="AW44" s="177"/>
      <c r="AX44" s="177">
        <v>0.35</v>
      </c>
      <c r="AY44" s="182"/>
      <c r="AZ44" s="180">
        <v>-0.15</v>
      </c>
      <c r="BA44" s="181"/>
      <c r="BB44" s="185"/>
      <c r="BC44" s="352">
        <v>-0.15</v>
      </c>
      <c r="BD44" s="164"/>
      <c r="BE44" s="164"/>
      <c r="BG44" s="356">
        <v>3.8</v>
      </c>
      <c r="BR44" s="427"/>
      <c r="BS44" s="428"/>
      <c r="BT44" s="429"/>
      <c r="BU44" s="407"/>
      <c r="BV44" s="407"/>
      <c r="BW44" s="408"/>
      <c r="BX44" s="433"/>
    </row>
    <row r="45" spans="1:76" ht="17" customHeight="1">
      <c r="A45" s="165"/>
      <c r="B45" s="287" t="str">
        <f t="shared" si="4"/>
        <v/>
      </c>
      <c r="C45" s="453" t="str">
        <f t="shared" si="23"/>
        <v/>
      </c>
      <c r="D45" s="454"/>
      <c r="E45" s="378"/>
      <c r="F45" s="288"/>
      <c r="G45" s="289"/>
      <c r="H45" s="166" t="str">
        <f t="shared" si="6"/>
        <v/>
      </c>
      <c r="I45" s="290" t="str">
        <f t="shared" si="32"/>
        <v/>
      </c>
      <c r="J45" s="328" t="str">
        <f t="shared" si="14"/>
        <v/>
      </c>
      <c r="K45" s="455" t="str">
        <f>IF(R45="","",SUM($J$10:J45))</f>
        <v/>
      </c>
      <c r="L45" s="456"/>
      <c r="M45" s="291" t="str">
        <f t="shared" si="8"/>
        <v/>
      </c>
      <c r="N45" s="167" t="str">
        <f t="shared" si="9"/>
        <v/>
      </c>
      <c r="O45" s="168">
        <f t="shared" si="33"/>
        <v>0</v>
      </c>
      <c r="P45" s="292" t="str">
        <f t="shared" si="34"/>
        <v xml:space="preserve"> </v>
      </c>
      <c r="Q45" s="169"/>
      <c r="R45" s="170" t="str">
        <f t="shared" si="16"/>
        <v/>
      </c>
      <c r="S45" s="171">
        <v>36</v>
      </c>
      <c r="T45" s="172">
        <f>IF(SUM($T$9:T44)=0, IF($E$9=S45, IF(S45&gt;$I$6,0, IF(Z45=0, 0.001, R45)),0),0)</f>
        <v>0</v>
      </c>
      <c r="U45" s="339"/>
      <c r="V45" s="55" t="str">
        <f t="shared" si="29"/>
        <v xml:space="preserve"> </v>
      </c>
      <c r="W45" s="173"/>
      <c r="X45" s="173"/>
      <c r="Y45" s="340">
        <f>IF(S45&lt;=$I$6,IF($P$6=0,1,IF(V45&lt;=#REF!,1,2)),1)</f>
        <v>1</v>
      </c>
      <c r="Z45" s="150" t="str">
        <f t="shared" si="30"/>
        <v xml:space="preserve"> </v>
      </c>
      <c r="AA45" s="341"/>
      <c r="AB45" s="354" t="str">
        <f t="shared" si="17"/>
        <v/>
      </c>
      <c r="AC45" s="355" t="str">
        <f t="shared" si="18"/>
        <v/>
      </c>
      <c r="AD45" s="342"/>
      <c r="AE45" s="165"/>
      <c r="AF45" s="165"/>
      <c r="AG45" s="165"/>
      <c r="AH45" s="165"/>
      <c r="AI45" s="165"/>
      <c r="AJ45" s="8"/>
      <c r="AK45" s="8"/>
      <c r="AL45" s="8"/>
      <c r="AM45" s="8"/>
      <c r="AN45" s="165"/>
      <c r="AO45" s="175"/>
      <c r="AP45" s="176"/>
      <c r="AQ45" s="155"/>
      <c r="AR45" s="177"/>
      <c r="AS45" s="178">
        <v>40</v>
      </c>
      <c r="AT45" s="189"/>
      <c r="AU45" s="178"/>
      <c r="AV45" s="178"/>
      <c r="AW45" s="177"/>
      <c r="AX45" s="156">
        <v>0.36</v>
      </c>
      <c r="AY45" s="182"/>
      <c r="AZ45" s="162">
        <v>-0.14000000000000001</v>
      </c>
      <c r="BA45" s="181"/>
      <c r="BB45" s="185"/>
      <c r="BC45" s="352">
        <v>-0.14000000000000001</v>
      </c>
      <c r="BD45" s="164"/>
      <c r="BE45" s="164"/>
      <c r="BG45" s="356">
        <v>3.9</v>
      </c>
      <c r="BR45" s="427"/>
      <c r="BS45" s="428"/>
      <c r="BT45" s="429"/>
      <c r="BU45" s="407"/>
      <c r="BV45" s="407"/>
      <c r="BW45" s="408"/>
      <c r="BX45" s="433"/>
    </row>
    <row r="46" spans="1:76" ht="17" customHeight="1">
      <c r="A46" s="165"/>
      <c r="B46" s="287" t="str">
        <f t="shared" si="4"/>
        <v/>
      </c>
      <c r="C46" s="453" t="str">
        <f t="shared" si="23"/>
        <v/>
      </c>
      <c r="D46" s="454"/>
      <c r="E46" s="378"/>
      <c r="F46" s="288"/>
      <c r="G46" s="289"/>
      <c r="H46" s="166" t="str">
        <f t="shared" si="6"/>
        <v/>
      </c>
      <c r="I46" s="290" t="str">
        <f t="shared" si="32"/>
        <v/>
      </c>
      <c r="J46" s="328" t="str">
        <f t="shared" si="14"/>
        <v/>
      </c>
      <c r="K46" s="455" t="str">
        <f>IF(R46="","",SUM($J$10:J46))</f>
        <v/>
      </c>
      <c r="L46" s="456"/>
      <c r="M46" s="291" t="str">
        <f t="shared" si="8"/>
        <v/>
      </c>
      <c r="N46" s="167" t="str">
        <f t="shared" si="9"/>
        <v/>
      </c>
      <c r="O46" s="168">
        <f t="shared" si="33"/>
        <v>0</v>
      </c>
      <c r="P46" s="292" t="str">
        <f t="shared" si="34"/>
        <v xml:space="preserve"> </v>
      </c>
      <c r="Q46" s="169"/>
      <c r="R46" s="170" t="str">
        <f t="shared" si="16"/>
        <v/>
      </c>
      <c r="S46" s="171">
        <v>37</v>
      </c>
      <c r="T46" s="172">
        <f>IF(SUM($T$9:T45)=0, IF($E$9=S46, IF(S46&gt;$I$6,0, IF(Z46=0, 0.001, R46)),0),0)</f>
        <v>0</v>
      </c>
      <c r="U46" s="339"/>
      <c r="V46" s="55" t="str">
        <f t="shared" si="29"/>
        <v xml:space="preserve"> </v>
      </c>
      <c r="W46" s="173"/>
      <c r="X46" s="173"/>
      <c r="Y46" s="340">
        <f>IF(S46&lt;=$I$6,IF($P$6=0,1,IF(V46&lt;=#REF!,1,2)),1)</f>
        <v>1</v>
      </c>
      <c r="Z46" s="150" t="str">
        <f t="shared" si="30"/>
        <v xml:space="preserve"> </v>
      </c>
      <c r="AA46" s="341"/>
      <c r="AB46" s="354" t="str">
        <f t="shared" si="17"/>
        <v/>
      </c>
      <c r="AC46" s="355" t="str">
        <f t="shared" si="18"/>
        <v/>
      </c>
      <c r="AD46" s="342"/>
      <c r="AE46" s="165"/>
      <c r="AF46" s="165"/>
      <c r="AG46" s="165"/>
      <c r="AH46" s="165"/>
      <c r="AI46" s="165"/>
      <c r="AJ46" s="8"/>
      <c r="AK46" s="8"/>
      <c r="AL46" s="8"/>
      <c r="AM46" s="8"/>
      <c r="AN46" s="165"/>
      <c r="AO46" s="175"/>
      <c r="AP46" s="176"/>
      <c r="AQ46" s="155"/>
      <c r="AR46" s="177"/>
      <c r="AS46" s="178">
        <v>41</v>
      </c>
      <c r="AT46" s="189"/>
      <c r="AU46" s="178"/>
      <c r="AV46" s="178"/>
      <c r="AW46" s="177"/>
      <c r="AX46" s="177">
        <v>0.37</v>
      </c>
      <c r="AY46" s="182"/>
      <c r="AZ46" s="180">
        <v>-0.13</v>
      </c>
      <c r="BA46" s="181"/>
      <c r="BB46" s="185"/>
      <c r="BC46" s="352">
        <v>-0.13</v>
      </c>
      <c r="BD46" s="164"/>
      <c r="BE46" s="164"/>
      <c r="BG46" s="356">
        <v>4</v>
      </c>
      <c r="BR46" s="427"/>
      <c r="BS46" s="428"/>
      <c r="BT46" s="429"/>
      <c r="BU46" s="407"/>
      <c r="BV46" s="407"/>
      <c r="BW46" s="408"/>
      <c r="BX46" s="433"/>
    </row>
    <row r="47" spans="1:76" ht="17" customHeight="1">
      <c r="A47" s="165"/>
      <c r="B47" s="287" t="str">
        <f t="shared" si="4"/>
        <v/>
      </c>
      <c r="C47" s="453" t="str">
        <f t="shared" si="23"/>
        <v/>
      </c>
      <c r="D47" s="454"/>
      <c r="E47" s="378"/>
      <c r="F47" s="288"/>
      <c r="G47" s="289"/>
      <c r="H47" s="166" t="str">
        <f t="shared" si="6"/>
        <v/>
      </c>
      <c r="I47" s="290" t="str">
        <f t="shared" si="32"/>
        <v/>
      </c>
      <c r="J47" s="328" t="str">
        <f t="shared" si="14"/>
        <v/>
      </c>
      <c r="K47" s="455" t="str">
        <f>IF(R47="","",SUM($J$10:J47))</f>
        <v/>
      </c>
      <c r="L47" s="456"/>
      <c r="M47" s="291" t="str">
        <f t="shared" si="8"/>
        <v/>
      </c>
      <c r="N47" s="167" t="str">
        <f t="shared" si="9"/>
        <v/>
      </c>
      <c r="O47" s="168">
        <f t="shared" si="33"/>
        <v>0</v>
      </c>
      <c r="P47" s="292" t="str">
        <f t="shared" si="34"/>
        <v xml:space="preserve"> </v>
      </c>
      <c r="Q47" s="169"/>
      <c r="R47" s="170" t="str">
        <f t="shared" si="16"/>
        <v/>
      </c>
      <c r="S47" s="171">
        <v>38</v>
      </c>
      <c r="T47" s="172">
        <f>IF(SUM($T$9:T46)=0, IF($E$9=S47, IF(S47&gt;$I$6,0, IF(Z47=0, 0.001, R47)),0),0)</f>
        <v>0</v>
      </c>
      <c r="U47" s="339"/>
      <c r="V47" s="55" t="str">
        <f t="shared" si="29"/>
        <v xml:space="preserve"> </v>
      </c>
      <c r="W47" s="173"/>
      <c r="X47" s="173"/>
      <c r="Y47" s="340">
        <f>IF(S47&lt;=$I$6,IF($P$6=0,1,IF(V47&lt;=#REF!,1,2)),1)</f>
        <v>1</v>
      </c>
      <c r="Z47" s="150" t="str">
        <f t="shared" si="30"/>
        <v xml:space="preserve"> </v>
      </c>
      <c r="AA47" s="341"/>
      <c r="AB47" s="354" t="str">
        <f t="shared" si="17"/>
        <v/>
      </c>
      <c r="AC47" s="355" t="str">
        <f t="shared" si="18"/>
        <v/>
      </c>
      <c r="AD47" s="342"/>
      <c r="AE47" s="165"/>
      <c r="AF47" s="165"/>
      <c r="AG47" s="165"/>
      <c r="AH47" s="165"/>
      <c r="AI47" s="165"/>
      <c r="AJ47" s="8"/>
      <c r="AK47" s="8"/>
      <c r="AL47" s="8"/>
      <c r="AM47" s="8"/>
      <c r="AN47" s="165"/>
      <c r="AO47" s="175"/>
      <c r="AP47" s="176"/>
      <c r="AQ47" s="155"/>
      <c r="AR47" s="177"/>
      <c r="AS47" s="178">
        <v>42</v>
      </c>
      <c r="AT47" s="189"/>
      <c r="AU47" s="178"/>
      <c r="AV47" s="178"/>
      <c r="AW47" s="177"/>
      <c r="AX47" s="156">
        <v>0.38</v>
      </c>
      <c r="AY47" s="182"/>
      <c r="AZ47" s="162">
        <v>-0.12</v>
      </c>
      <c r="BA47" s="181"/>
      <c r="BB47" s="185"/>
      <c r="BC47" s="352">
        <v>-0.12</v>
      </c>
      <c r="BD47" s="164"/>
      <c r="BE47" s="164"/>
      <c r="BR47" s="427"/>
      <c r="BS47" s="428"/>
      <c r="BT47" s="429"/>
      <c r="BU47" s="407"/>
      <c r="BV47" s="407"/>
      <c r="BW47" s="408"/>
      <c r="BX47" s="433"/>
    </row>
    <row r="48" spans="1:76" ht="17" customHeight="1">
      <c r="A48" s="165"/>
      <c r="B48" s="287" t="str">
        <f t="shared" si="4"/>
        <v/>
      </c>
      <c r="C48" s="453" t="str">
        <f t="shared" si="23"/>
        <v/>
      </c>
      <c r="D48" s="454"/>
      <c r="E48" s="378"/>
      <c r="F48" s="288"/>
      <c r="G48" s="289"/>
      <c r="H48" s="166" t="str">
        <f t="shared" si="6"/>
        <v/>
      </c>
      <c r="I48" s="290" t="str">
        <f t="shared" si="32"/>
        <v/>
      </c>
      <c r="J48" s="328" t="str">
        <f t="shared" si="14"/>
        <v/>
      </c>
      <c r="K48" s="455" t="str">
        <f>IF(R48="","",SUM($J$10:J48))</f>
        <v/>
      </c>
      <c r="L48" s="456"/>
      <c r="M48" s="291" t="str">
        <f t="shared" si="8"/>
        <v/>
      </c>
      <c r="N48" s="167" t="str">
        <f t="shared" si="9"/>
        <v/>
      </c>
      <c r="O48" s="168">
        <f t="shared" si="33"/>
        <v>0</v>
      </c>
      <c r="P48" s="292" t="str">
        <f t="shared" si="34"/>
        <v xml:space="preserve"> </v>
      </c>
      <c r="Q48" s="169"/>
      <c r="R48" s="170" t="str">
        <f t="shared" si="16"/>
        <v/>
      </c>
      <c r="S48" s="171">
        <v>39</v>
      </c>
      <c r="T48" s="172">
        <f>IF(SUM($T$9:T47)=0, IF($E$9=S48, IF(S48&gt;$I$6,0, IF(Z48=0, 0.001, R48)),0),0)</f>
        <v>0</v>
      </c>
      <c r="U48" s="339"/>
      <c r="V48" s="55" t="str">
        <f t="shared" si="29"/>
        <v xml:space="preserve"> </v>
      </c>
      <c r="W48" s="173"/>
      <c r="X48" s="173"/>
      <c r="Y48" s="340">
        <f>IF(S48&lt;=$I$6,IF($P$6=0,1,IF(V48&lt;=#REF!,1,2)),1)</f>
        <v>1</v>
      </c>
      <c r="Z48" s="150" t="str">
        <f t="shared" si="30"/>
        <v xml:space="preserve"> </v>
      </c>
      <c r="AA48" s="341"/>
      <c r="AB48" s="354" t="str">
        <f t="shared" si="17"/>
        <v/>
      </c>
      <c r="AC48" s="355" t="str">
        <f t="shared" si="18"/>
        <v/>
      </c>
      <c r="AD48" s="342"/>
      <c r="AE48" s="165"/>
      <c r="AF48" s="165"/>
      <c r="AG48" s="165"/>
      <c r="AH48" s="165"/>
      <c r="AI48" s="165"/>
      <c r="AJ48" s="8"/>
      <c r="AK48" s="8"/>
      <c r="AL48" s="8"/>
      <c r="AM48" s="8"/>
      <c r="AN48" s="165"/>
      <c r="AO48" s="175"/>
      <c r="AP48" s="176"/>
      <c r="AQ48" s="155"/>
      <c r="AR48" s="177"/>
      <c r="AS48" s="178">
        <v>43</v>
      </c>
      <c r="AT48" s="189"/>
      <c r="AU48" s="178"/>
      <c r="AV48" s="178"/>
      <c r="AW48" s="177"/>
      <c r="AX48" s="177">
        <v>0.39</v>
      </c>
      <c r="AY48" s="182"/>
      <c r="AZ48" s="180">
        <v>-0.11</v>
      </c>
      <c r="BA48" s="181"/>
      <c r="BB48" s="185"/>
      <c r="BC48" s="352">
        <v>-0.11</v>
      </c>
      <c r="BD48" s="164"/>
      <c r="BE48" s="164"/>
      <c r="BR48" s="427"/>
      <c r="BS48" s="428"/>
      <c r="BT48" s="429"/>
      <c r="BU48" s="407"/>
      <c r="BV48" s="407"/>
      <c r="BW48" s="408"/>
      <c r="BX48" s="433"/>
    </row>
    <row r="49" spans="1:76" ht="17" customHeight="1">
      <c r="A49" s="165"/>
      <c r="B49" s="287" t="str">
        <f t="shared" si="4"/>
        <v/>
      </c>
      <c r="C49" s="453" t="str">
        <f t="shared" si="23"/>
        <v/>
      </c>
      <c r="D49" s="454"/>
      <c r="E49" s="378"/>
      <c r="F49" s="288"/>
      <c r="G49" s="289"/>
      <c r="H49" s="166" t="str">
        <f t="shared" si="6"/>
        <v/>
      </c>
      <c r="I49" s="290" t="str">
        <f t="shared" si="32"/>
        <v/>
      </c>
      <c r="J49" s="328" t="str">
        <f t="shared" si="14"/>
        <v/>
      </c>
      <c r="K49" s="455" t="str">
        <f>IF(R49="","",SUM($J$10:J49))</f>
        <v/>
      </c>
      <c r="L49" s="456"/>
      <c r="M49" s="291" t="str">
        <f t="shared" si="8"/>
        <v/>
      </c>
      <c r="N49" s="167" t="str">
        <f t="shared" si="9"/>
        <v/>
      </c>
      <c r="O49" s="168">
        <f t="shared" si="33"/>
        <v>0</v>
      </c>
      <c r="P49" s="292" t="str">
        <f t="shared" si="34"/>
        <v xml:space="preserve"> </v>
      </c>
      <c r="Q49" s="169"/>
      <c r="R49" s="170" t="str">
        <f t="shared" si="16"/>
        <v/>
      </c>
      <c r="S49" s="171">
        <v>40</v>
      </c>
      <c r="T49" s="172">
        <f>IF(SUM($T$9:T48)=0, IF($E$9=S49, IF(S49&gt;$I$6,0, IF(Z49=0, 0.001, R49)),0),0)</f>
        <v>0</v>
      </c>
      <c r="U49" s="339"/>
      <c r="V49" s="55" t="str">
        <f t="shared" si="29"/>
        <v xml:space="preserve"> </v>
      </c>
      <c r="W49" s="173"/>
      <c r="X49" s="173"/>
      <c r="Y49" s="340">
        <f t="shared" ref="Y49:Y55" si="35">IF(S49&lt;=$I$6,IF($P$6=0,1,IF(V49&lt;=V89,1,2)),1)</f>
        <v>1</v>
      </c>
      <c r="Z49" s="150" t="str">
        <f t="shared" si="30"/>
        <v xml:space="preserve"> </v>
      </c>
      <c r="AA49" s="341"/>
      <c r="AB49" s="354" t="str">
        <f t="shared" si="17"/>
        <v/>
      </c>
      <c r="AC49" s="355" t="str">
        <f t="shared" si="18"/>
        <v/>
      </c>
      <c r="AD49" s="342"/>
      <c r="AE49" s="165"/>
      <c r="AF49" s="165"/>
      <c r="AG49" s="165"/>
      <c r="AH49" s="165"/>
      <c r="AI49" s="165"/>
      <c r="AJ49" s="8"/>
      <c r="AK49" s="8"/>
      <c r="AL49" s="8"/>
      <c r="AM49" s="8"/>
      <c r="AN49" s="165"/>
      <c r="AO49" s="175"/>
      <c r="AP49" s="176"/>
      <c r="AQ49" s="155"/>
      <c r="AR49" s="177"/>
      <c r="AS49" s="178">
        <v>44</v>
      </c>
      <c r="AT49" s="189"/>
      <c r="AU49" s="178"/>
      <c r="AV49" s="178"/>
      <c r="AW49" s="177"/>
      <c r="AX49" s="156">
        <v>0.4</v>
      </c>
      <c r="AY49" s="182"/>
      <c r="AZ49" s="162">
        <v>-0.1</v>
      </c>
      <c r="BA49" s="181"/>
      <c r="BB49" s="185"/>
      <c r="BC49" s="352">
        <v>-0.1</v>
      </c>
      <c r="BD49" s="164"/>
      <c r="BE49" s="164"/>
      <c r="BR49" s="427"/>
      <c r="BS49" s="428"/>
      <c r="BT49" s="429"/>
      <c r="BU49" s="407"/>
      <c r="BV49" s="407"/>
      <c r="BW49" s="408"/>
      <c r="BX49" s="433"/>
    </row>
    <row r="50" spans="1:76" ht="17" customHeight="1">
      <c r="A50" s="165"/>
      <c r="B50" s="287" t="str">
        <f t="shared" si="4"/>
        <v/>
      </c>
      <c r="C50" s="453" t="str">
        <f t="shared" si="23"/>
        <v/>
      </c>
      <c r="D50" s="454"/>
      <c r="E50" s="378"/>
      <c r="F50" s="288"/>
      <c r="G50" s="289"/>
      <c r="H50" s="166" t="str">
        <f t="shared" si="6"/>
        <v/>
      </c>
      <c r="I50" s="290" t="str">
        <f t="shared" si="32"/>
        <v/>
      </c>
      <c r="J50" s="328" t="str">
        <f t="shared" si="14"/>
        <v/>
      </c>
      <c r="K50" s="455" t="str">
        <f>IF(R50="","",SUM($J$10:J50))</f>
        <v/>
      </c>
      <c r="L50" s="456"/>
      <c r="M50" s="291" t="str">
        <f t="shared" si="8"/>
        <v/>
      </c>
      <c r="N50" s="167" t="str">
        <f t="shared" si="9"/>
        <v/>
      </c>
      <c r="O50" s="168">
        <f t="shared" si="33"/>
        <v>0</v>
      </c>
      <c r="P50" s="292" t="str">
        <f t="shared" si="34"/>
        <v xml:space="preserve"> </v>
      </c>
      <c r="Q50" s="169"/>
      <c r="R50" s="170" t="str">
        <f t="shared" si="16"/>
        <v/>
      </c>
      <c r="S50" s="171">
        <v>41</v>
      </c>
      <c r="T50" s="172">
        <f>IF(SUM($T$9:T49)=0, IF($E$9=S50, IF(S50&gt;$I$6,0, IF(Z50=0, 0.001, R50)),0),0)</f>
        <v>0</v>
      </c>
      <c r="U50" s="339"/>
      <c r="V50" s="55" t="str">
        <f t="shared" si="29"/>
        <v xml:space="preserve"> </v>
      </c>
      <c r="W50" s="173"/>
      <c r="X50" s="173"/>
      <c r="Y50" s="340">
        <f t="shared" si="35"/>
        <v>1</v>
      </c>
      <c r="Z50" s="150" t="str">
        <f t="shared" si="30"/>
        <v xml:space="preserve"> </v>
      </c>
      <c r="AA50" s="341"/>
      <c r="AB50" s="354" t="str">
        <f t="shared" si="17"/>
        <v/>
      </c>
      <c r="AC50" s="355" t="str">
        <f t="shared" si="18"/>
        <v/>
      </c>
      <c r="AD50" s="342"/>
      <c r="AE50" s="165"/>
      <c r="AF50" s="165"/>
      <c r="AG50" s="165"/>
      <c r="AH50" s="165"/>
      <c r="AI50" s="165"/>
      <c r="AJ50" s="8"/>
      <c r="AK50" s="8"/>
      <c r="AL50" s="8"/>
      <c r="AM50" s="8"/>
      <c r="AN50" s="165"/>
      <c r="AO50" s="175"/>
      <c r="AP50" s="176"/>
      <c r="AQ50" s="155"/>
      <c r="AR50" s="177"/>
      <c r="AS50" s="178">
        <v>45</v>
      </c>
      <c r="AT50" s="189"/>
      <c r="AU50" s="178"/>
      <c r="AV50" s="178"/>
      <c r="AW50" s="177"/>
      <c r="AX50" s="177">
        <v>0.41</v>
      </c>
      <c r="AY50" s="182"/>
      <c r="AZ50" s="180">
        <v>-0.09</v>
      </c>
      <c r="BA50" s="181"/>
      <c r="BB50" s="185"/>
      <c r="BC50" s="352">
        <v>-0.09</v>
      </c>
      <c r="BD50" s="164"/>
      <c r="BE50" s="164"/>
      <c r="BR50" s="427"/>
      <c r="BS50" s="428"/>
      <c r="BT50" s="429"/>
      <c r="BU50" s="407"/>
      <c r="BV50" s="407"/>
      <c r="BW50" s="408"/>
      <c r="BX50" s="433"/>
    </row>
    <row r="51" spans="1:76" ht="17" customHeight="1">
      <c r="A51" s="165"/>
      <c r="B51" s="287" t="str">
        <f t="shared" si="4"/>
        <v/>
      </c>
      <c r="C51" s="453" t="str">
        <f t="shared" si="23"/>
        <v/>
      </c>
      <c r="D51" s="454"/>
      <c r="E51" s="378"/>
      <c r="F51" s="288"/>
      <c r="G51" s="289"/>
      <c r="H51" s="166" t="str">
        <f t="shared" si="6"/>
        <v/>
      </c>
      <c r="I51" s="290" t="str">
        <f t="shared" si="32"/>
        <v/>
      </c>
      <c r="J51" s="328" t="str">
        <f t="shared" si="14"/>
        <v/>
      </c>
      <c r="K51" s="455" t="str">
        <f>IF(R51="","",SUM($J$10:J51))</f>
        <v/>
      </c>
      <c r="L51" s="456"/>
      <c r="M51" s="291" t="str">
        <f t="shared" si="8"/>
        <v/>
      </c>
      <c r="N51" s="167" t="str">
        <f t="shared" si="9"/>
        <v/>
      </c>
      <c r="O51" s="168">
        <f t="shared" si="33"/>
        <v>0</v>
      </c>
      <c r="P51" s="292" t="str">
        <f t="shared" si="34"/>
        <v xml:space="preserve"> </v>
      </c>
      <c r="Q51" s="169"/>
      <c r="R51" s="170" t="str">
        <f t="shared" si="16"/>
        <v/>
      </c>
      <c r="S51" s="171">
        <v>42</v>
      </c>
      <c r="T51" s="172">
        <f>IF(SUM($T$9:T50)=0, IF($E$9=S51, IF(S51&gt;$I$6,0, IF(Z51=0, 0.001, R51)),0),0)</f>
        <v>0</v>
      </c>
      <c r="U51" s="339"/>
      <c r="V51" s="55" t="str">
        <f t="shared" si="29"/>
        <v xml:space="preserve"> </v>
      </c>
      <c r="W51" s="173"/>
      <c r="X51" s="173"/>
      <c r="Y51" s="340">
        <f t="shared" si="35"/>
        <v>1</v>
      </c>
      <c r="Z51" s="150" t="str">
        <f t="shared" si="30"/>
        <v xml:space="preserve"> </v>
      </c>
      <c r="AA51" s="341"/>
      <c r="AB51" s="354" t="str">
        <f t="shared" si="17"/>
        <v/>
      </c>
      <c r="AC51" s="355" t="str">
        <f t="shared" si="18"/>
        <v/>
      </c>
      <c r="AD51" s="342"/>
      <c r="AE51" s="165"/>
      <c r="AF51" s="165"/>
      <c r="AG51" s="165"/>
      <c r="AH51" s="165"/>
      <c r="AI51" s="165"/>
      <c r="AJ51" s="8"/>
      <c r="AK51" s="8"/>
      <c r="AL51" s="8"/>
      <c r="AM51" s="8"/>
      <c r="AN51" s="165"/>
      <c r="AO51" s="175"/>
      <c r="AP51" s="176"/>
      <c r="AQ51" s="155"/>
      <c r="AR51" s="177"/>
      <c r="AS51" s="178">
        <v>46</v>
      </c>
      <c r="AT51" s="189"/>
      <c r="AU51" s="178"/>
      <c r="AV51" s="178"/>
      <c r="AW51" s="177"/>
      <c r="AX51" s="156">
        <v>0.42</v>
      </c>
      <c r="AY51" s="182"/>
      <c r="AZ51" s="162">
        <v>-0.08</v>
      </c>
      <c r="BA51" s="181"/>
      <c r="BB51" s="185"/>
      <c r="BC51" s="352">
        <v>-0.08</v>
      </c>
      <c r="BD51" s="164"/>
      <c r="BE51" s="164"/>
      <c r="BR51" s="427"/>
      <c r="BS51" s="428"/>
      <c r="BT51" s="429"/>
      <c r="BU51" s="407"/>
      <c r="BV51" s="407"/>
      <c r="BW51" s="408"/>
      <c r="BX51" s="433"/>
    </row>
    <row r="52" spans="1:76" ht="17" customHeight="1">
      <c r="A52" s="165"/>
      <c r="B52" s="287" t="str">
        <f t="shared" si="4"/>
        <v/>
      </c>
      <c r="C52" s="453" t="str">
        <f t="shared" si="23"/>
        <v/>
      </c>
      <c r="D52" s="454"/>
      <c r="E52" s="378"/>
      <c r="F52" s="288"/>
      <c r="G52" s="289"/>
      <c r="H52" s="166" t="str">
        <f t="shared" si="6"/>
        <v/>
      </c>
      <c r="I52" s="290" t="str">
        <f t="shared" si="32"/>
        <v/>
      </c>
      <c r="J52" s="328" t="str">
        <f t="shared" si="14"/>
        <v/>
      </c>
      <c r="K52" s="455" t="str">
        <f>IF(R52="","",SUM($J$10:J52))</f>
        <v/>
      </c>
      <c r="L52" s="456"/>
      <c r="M52" s="291" t="str">
        <f t="shared" si="8"/>
        <v/>
      </c>
      <c r="N52" s="167" t="str">
        <f t="shared" si="9"/>
        <v/>
      </c>
      <c r="O52" s="168">
        <f t="shared" si="33"/>
        <v>0</v>
      </c>
      <c r="P52" s="292" t="str">
        <f t="shared" si="34"/>
        <v xml:space="preserve"> </v>
      </c>
      <c r="Q52" s="169"/>
      <c r="R52" s="170" t="str">
        <f t="shared" si="16"/>
        <v/>
      </c>
      <c r="S52" s="171">
        <v>43</v>
      </c>
      <c r="T52" s="172">
        <f>IF(SUM($T$9:T51)=0, IF($E$9=S52, IF(S52&gt;$I$6,0, IF(Z52=0, 0.001, R52)),0),0)</f>
        <v>0</v>
      </c>
      <c r="U52" s="339"/>
      <c r="V52" s="55" t="str">
        <f t="shared" si="29"/>
        <v xml:space="preserve"> </v>
      </c>
      <c r="W52" s="173"/>
      <c r="X52" s="173"/>
      <c r="Y52" s="340">
        <f t="shared" si="35"/>
        <v>1</v>
      </c>
      <c r="Z52" s="150" t="str">
        <f t="shared" si="30"/>
        <v xml:space="preserve"> </v>
      </c>
      <c r="AA52" s="341"/>
      <c r="AB52" s="354" t="str">
        <f t="shared" si="17"/>
        <v/>
      </c>
      <c r="AC52" s="355" t="str">
        <f t="shared" si="18"/>
        <v/>
      </c>
      <c r="AD52" s="342"/>
      <c r="AE52" s="165"/>
      <c r="AF52" s="165"/>
      <c r="AG52" s="165"/>
      <c r="AH52" s="165"/>
      <c r="AI52" s="165"/>
      <c r="AJ52" s="8"/>
      <c r="AK52" s="8"/>
      <c r="AL52" s="8"/>
      <c r="AM52" s="8"/>
      <c r="AN52" s="165"/>
      <c r="AO52" s="175"/>
      <c r="AP52" s="176"/>
      <c r="AQ52" s="155"/>
      <c r="AR52" s="177"/>
      <c r="AS52" s="178">
        <v>47</v>
      </c>
      <c r="AT52" s="189"/>
      <c r="AU52" s="178"/>
      <c r="AV52" s="178"/>
      <c r="AW52" s="177"/>
      <c r="AX52" s="177">
        <v>0.43</v>
      </c>
      <c r="AY52" s="182"/>
      <c r="AZ52" s="180">
        <v>-7.0000000000000007E-2</v>
      </c>
      <c r="BA52" s="181"/>
      <c r="BB52" s="185"/>
      <c r="BC52" s="352">
        <v>-7.0000000000000007E-2</v>
      </c>
      <c r="BD52" s="164"/>
      <c r="BE52" s="164"/>
      <c r="BR52" s="427"/>
      <c r="BS52" s="428"/>
      <c r="BT52" s="429"/>
      <c r="BU52" s="407"/>
      <c r="BV52" s="407"/>
      <c r="BW52" s="408"/>
      <c r="BX52" s="433"/>
    </row>
    <row r="53" spans="1:76" ht="17" customHeight="1">
      <c r="A53" s="165"/>
      <c r="B53" s="287" t="str">
        <f t="shared" si="4"/>
        <v/>
      </c>
      <c r="C53" s="453" t="str">
        <f t="shared" si="23"/>
        <v/>
      </c>
      <c r="D53" s="454"/>
      <c r="E53" s="378"/>
      <c r="F53" s="288"/>
      <c r="G53" s="289"/>
      <c r="H53" s="166" t="str">
        <f t="shared" si="6"/>
        <v/>
      </c>
      <c r="I53" s="290" t="str">
        <f t="shared" si="32"/>
        <v/>
      </c>
      <c r="J53" s="328" t="str">
        <f t="shared" si="14"/>
        <v/>
      </c>
      <c r="K53" s="455" t="str">
        <f>IF(R53="","",SUM($J$10:J53))</f>
        <v/>
      </c>
      <c r="L53" s="456"/>
      <c r="M53" s="291" t="str">
        <f t="shared" si="8"/>
        <v/>
      </c>
      <c r="N53" s="167" t="str">
        <f t="shared" si="9"/>
        <v/>
      </c>
      <c r="O53" s="168">
        <f t="shared" si="33"/>
        <v>0</v>
      </c>
      <c r="P53" s="292" t="str">
        <f t="shared" si="34"/>
        <v xml:space="preserve"> </v>
      </c>
      <c r="Q53" s="169"/>
      <c r="R53" s="170" t="str">
        <f t="shared" si="16"/>
        <v/>
      </c>
      <c r="S53" s="171">
        <v>44</v>
      </c>
      <c r="T53" s="172">
        <f>IF(SUM($T$9:T52)=0, IF($E$9=S53, IF(S53&gt;$I$6,0, IF(Z53=0, 0.001, R53)),0),0)</f>
        <v>0</v>
      </c>
      <c r="U53" s="339"/>
      <c r="V53" s="55" t="str">
        <f t="shared" si="29"/>
        <v xml:space="preserve"> </v>
      </c>
      <c r="W53" s="173"/>
      <c r="X53" s="173"/>
      <c r="Y53" s="340">
        <f t="shared" si="35"/>
        <v>1</v>
      </c>
      <c r="Z53" s="150" t="str">
        <f t="shared" si="30"/>
        <v xml:space="preserve"> </v>
      </c>
      <c r="AA53" s="341"/>
      <c r="AB53" s="354" t="str">
        <f t="shared" si="17"/>
        <v/>
      </c>
      <c r="AC53" s="355" t="str">
        <f t="shared" si="18"/>
        <v/>
      </c>
      <c r="AD53" s="342"/>
      <c r="AE53" s="165"/>
      <c r="AF53" s="165"/>
      <c r="AG53" s="165"/>
      <c r="AH53" s="165"/>
      <c r="AI53" s="165"/>
      <c r="AJ53" s="8"/>
      <c r="AK53" s="8"/>
      <c r="AL53" s="8"/>
      <c r="AM53" s="8"/>
      <c r="AN53" s="165"/>
      <c r="AO53" s="175"/>
      <c r="AP53" s="176"/>
      <c r="AQ53" s="155"/>
      <c r="AR53" s="177"/>
      <c r="AS53" s="178">
        <v>48</v>
      </c>
      <c r="AT53" s="189"/>
      <c r="AU53" s="178"/>
      <c r="AV53" s="178"/>
      <c r="AW53" s="177"/>
      <c r="AX53" s="156">
        <v>0.44</v>
      </c>
      <c r="AY53" s="182"/>
      <c r="AZ53" s="162">
        <v>-0.06</v>
      </c>
      <c r="BA53" s="181"/>
      <c r="BB53" s="185"/>
      <c r="BC53" s="352">
        <v>-0.06</v>
      </c>
      <c r="BD53" s="164"/>
      <c r="BE53" s="164"/>
      <c r="BR53" s="427"/>
      <c r="BS53" s="428"/>
      <c r="BT53" s="429"/>
      <c r="BU53" s="407"/>
      <c r="BV53" s="407"/>
      <c r="BW53" s="408"/>
      <c r="BX53" s="433"/>
    </row>
    <row r="54" spans="1:76" ht="17" customHeight="1">
      <c r="A54" s="165"/>
      <c r="B54" s="287" t="str">
        <f t="shared" si="4"/>
        <v/>
      </c>
      <c r="C54" s="453" t="str">
        <f t="shared" si="23"/>
        <v/>
      </c>
      <c r="D54" s="454"/>
      <c r="E54" s="378"/>
      <c r="F54" s="288"/>
      <c r="G54" s="289"/>
      <c r="H54" s="166" t="str">
        <f t="shared" si="6"/>
        <v/>
      </c>
      <c r="I54" s="290" t="str">
        <f t="shared" si="32"/>
        <v/>
      </c>
      <c r="J54" s="328" t="str">
        <f t="shared" si="14"/>
        <v/>
      </c>
      <c r="K54" s="455" t="str">
        <f>IF(R54="","",SUM($J$10:J54))</f>
        <v/>
      </c>
      <c r="L54" s="456"/>
      <c r="M54" s="291" t="str">
        <f t="shared" si="8"/>
        <v/>
      </c>
      <c r="N54" s="167" t="str">
        <f t="shared" si="9"/>
        <v/>
      </c>
      <c r="O54" s="168">
        <f t="shared" si="33"/>
        <v>0</v>
      </c>
      <c r="P54" s="292" t="str">
        <f t="shared" si="34"/>
        <v xml:space="preserve"> </v>
      </c>
      <c r="Q54" s="169"/>
      <c r="R54" s="170" t="str">
        <f t="shared" si="16"/>
        <v/>
      </c>
      <c r="S54" s="171">
        <v>45</v>
      </c>
      <c r="T54" s="172">
        <f>IF(SUM($T$9:T53)=0, IF($E$9=S54, IF(S54&gt;$I$6,0, IF(Z54=0, 0.001, R54)),0),0)</f>
        <v>0</v>
      </c>
      <c r="U54" s="339"/>
      <c r="V54" s="55" t="str">
        <f t="shared" si="29"/>
        <v xml:space="preserve"> </v>
      </c>
      <c r="W54" s="173"/>
      <c r="X54" s="173"/>
      <c r="Y54" s="340">
        <f t="shared" si="35"/>
        <v>1</v>
      </c>
      <c r="Z54" s="150" t="str">
        <f t="shared" si="30"/>
        <v xml:space="preserve"> </v>
      </c>
      <c r="AA54" s="341"/>
      <c r="AB54" s="354" t="str">
        <f t="shared" si="17"/>
        <v/>
      </c>
      <c r="AC54" s="355" t="str">
        <f t="shared" si="18"/>
        <v/>
      </c>
      <c r="AD54" s="342"/>
      <c r="AE54" s="165"/>
      <c r="AF54" s="165"/>
      <c r="AG54" s="165"/>
      <c r="AH54" s="165"/>
      <c r="AI54" s="165"/>
      <c r="AJ54" s="8"/>
      <c r="AK54" s="8"/>
      <c r="AL54" s="8"/>
      <c r="AM54" s="8"/>
      <c r="AN54" s="165"/>
      <c r="AO54" s="175"/>
      <c r="AP54" s="176"/>
      <c r="AQ54" s="155"/>
      <c r="AR54" s="177"/>
      <c r="AS54" s="178">
        <v>49</v>
      </c>
      <c r="AT54" s="189"/>
      <c r="AU54" s="178"/>
      <c r="AV54" s="178"/>
      <c r="AW54" s="177"/>
      <c r="AX54" s="177">
        <v>0.45</v>
      </c>
      <c r="AY54" s="182"/>
      <c r="AZ54" s="180">
        <v>-0.05</v>
      </c>
      <c r="BA54" s="181"/>
      <c r="BB54" s="185"/>
      <c r="BC54" s="352">
        <v>-0.05</v>
      </c>
      <c r="BD54" s="164"/>
      <c r="BE54" s="164"/>
      <c r="BR54" s="427"/>
      <c r="BS54" s="428"/>
      <c r="BT54" s="429"/>
      <c r="BU54" s="407"/>
      <c r="BV54" s="407"/>
      <c r="BW54" s="408"/>
      <c r="BX54" s="433"/>
    </row>
    <row r="55" spans="1:76" ht="17" customHeight="1">
      <c r="A55" s="165"/>
      <c r="B55" s="287" t="str">
        <f t="shared" si="4"/>
        <v/>
      </c>
      <c r="C55" s="453" t="str">
        <f t="shared" si="23"/>
        <v/>
      </c>
      <c r="D55" s="454"/>
      <c r="E55" s="378"/>
      <c r="F55" s="288"/>
      <c r="G55" s="289"/>
      <c r="H55" s="166" t="str">
        <f t="shared" si="6"/>
        <v/>
      </c>
      <c r="I55" s="290" t="str">
        <f t="shared" si="32"/>
        <v/>
      </c>
      <c r="J55" s="328" t="str">
        <f t="shared" si="14"/>
        <v/>
      </c>
      <c r="K55" s="455" t="str">
        <f>IF(R55="","",SUM($J$10:J55))</f>
        <v/>
      </c>
      <c r="L55" s="456"/>
      <c r="M55" s="291" t="str">
        <f t="shared" si="8"/>
        <v/>
      </c>
      <c r="N55" s="167" t="str">
        <f t="shared" si="9"/>
        <v/>
      </c>
      <c r="O55" s="168">
        <f t="shared" si="33"/>
        <v>0</v>
      </c>
      <c r="P55" s="292" t="str">
        <f t="shared" si="34"/>
        <v xml:space="preserve"> </v>
      </c>
      <c r="Q55" s="169"/>
      <c r="R55" s="170" t="str">
        <f t="shared" si="16"/>
        <v/>
      </c>
      <c r="S55" s="171">
        <v>46</v>
      </c>
      <c r="T55" s="172">
        <f>IF(SUM($T$9:T54)=0, IF($E$9=S55, IF(S55&gt;$I$6,0, IF(Z55=0, 0.001, R55)),0),0)</f>
        <v>0</v>
      </c>
      <c r="U55" s="339"/>
      <c r="V55" s="55" t="str">
        <f t="shared" si="29"/>
        <v xml:space="preserve"> </v>
      </c>
      <c r="W55" s="173"/>
      <c r="X55" s="173"/>
      <c r="Y55" s="340">
        <f t="shared" si="35"/>
        <v>1</v>
      </c>
      <c r="Z55" s="150" t="str">
        <f t="shared" si="30"/>
        <v xml:space="preserve"> </v>
      </c>
      <c r="AA55" s="341"/>
      <c r="AB55" s="354" t="str">
        <f t="shared" si="17"/>
        <v/>
      </c>
      <c r="AC55" s="355" t="str">
        <f t="shared" si="18"/>
        <v/>
      </c>
      <c r="AD55" s="342"/>
      <c r="AE55" s="165"/>
      <c r="AF55" s="165"/>
      <c r="AG55" s="165"/>
      <c r="AH55" s="165"/>
      <c r="AI55" s="165"/>
      <c r="AJ55" s="8"/>
      <c r="AK55" s="8"/>
      <c r="AL55" s="8"/>
      <c r="AM55" s="8"/>
      <c r="AN55" s="165"/>
      <c r="AO55" s="175"/>
      <c r="AP55" s="176"/>
      <c r="AQ55" s="155"/>
      <c r="AR55" s="177"/>
      <c r="AS55" s="178">
        <v>50</v>
      </c>
      <c r="AT55" s="189"/>
      <c r="AU55" s="178"/>
      <c r="AV55" s="178"/>
      <c r="AW55" s="177"/>
      <c r="AX55" s="156">
        <v>0.46</v>
      </c>
      <c r="AY55" s="182"/>
      <c r="AZ55" s="162">
        <v>-0.04</v>
      </c>
      <c r="BA55" s="181"/>
      <c r="BB55" s="185"/>
      <c r="BC55" s="352">
        <v>-0.04</v>
      </c>
      <c r="BD55" s="164"/>
      <c r="BE55" s="164"/>
      <c r="BR55" s="427"/>
      <c r="BS55" s="428"/>
      <c r="BT55" s="429"/>
      <c r="BU55" s="407"/>
      <c r="BV55" s="407"/>
      <c r="BW55" s="408"/>
      <c r="BX55" s="433"/>
    </row>
    <row r="56" spans="1:76" ht="17" customHeight="1">
      <c r="A56" s="165"/>
      <c r="B56" s="287" t="str">
        <f t="shared" si="4"/>
        <v/>
      </c>
      <c r="C56" s="453" t="str">
        <f t="shared" si="23"/>
        <v/>
      </c>
      <c r="D56" s="454"/>
      <c r="E56" s="378"/>
      <c r="F56" s="288"/>
      <c r="G56" s="289"/>
      <c r="H56" s="166" t="str">
        <f t="shared" si="6"/>
        <v/>
      </c>
      <c r="I56" s="290" t="str">
        <f t="shared" si="32"/>
        <v/>
      </c>
      <c r="J56" s="328" t="str">
        <f t="shared" si="14"/>
        <v/>
      </c>
      <c r="K56" s="455" t="str">
        <f>IF(R56="","",SUM($J$10:J56))</f>
        <v/>
      </c>
      <c r="L56" s="456"/>
      <c r="M56" s="291" t="str">
        <f t="shared" si="8"/>
        <v/>
      </c>
      <c r="N56" s="167" t="str">
        <f t="shared" si="9"/>
        <v/>
      </c>
      <c r="O56" s="168">
        <f t="shared" si="33"/>
        <v>0</v>
      </c>
      <c r="P56" s="292" t="str">
        <f t="shared" si="34"/>
        <v xml:space="preserve"> </v>
      </c>
      <c r="Q56" s="169"/>
      <c r="R56" s="170" t="str">
        <f t="shared" si="16"/>
        <v/>
      </c>
      <c r="S56" s="171">
        <v>47</v>
      </c>
      <c r="T56" s="172">
        <f>IF(SUM($T$9:T55)=0, IF($E$9=S56, IF(S56&gt;$I$6,0, IF(Z56=0, 0.001, R56)),0),0)</f>
        <v>0</v>
      </c>
      <c r="U56" s="339"/>
      <c r="V56" s="55" t="str">
        <f t="shared" si="29"/>
        <v xml:space="preserve"> </v>
      </c>
      <c r="W56" s="173"/>
      <c r="X56" s="173"/>
      <c r="Y56" s="340">
        <f>IF(S56&lt;=$I$6,IF($P$6=0,1,IF(V56&lt;=V124,1,2)),1)</f>
        <v>1</v>
      </c>
      <c r="Z56" s="150" t="str">
        <f t="shared" si="30"/>
        <v xml:space="preserve"> </v>
      </c>
      <c r="AA56" s="341"/>
      <c r="AB56" s="354" t="str">
        <f t="shared" si="17"/>
        <v/>
      </c>
      <c r="AC56" s="355" t="str">
        <f t="shared" si="18"/>
        <v/>
      </c>
      <c r="AD56" s="342"/>
      <c r="AE56" s="165"/>
      <c r="AF56" s="165"/>
      <c r="AG56" s="165"/>
      <c r="AH56" s="165"/>
      <c r="AI56" s="165"/>
      <c r="AJ56" s="8"/>
      <c r="AK56" s="8"/>
      <c r="AL56" s="8"/>
      <c r="AM56" s="8"/>
      <c r="AN56" s="165"/>
      <c r="AO56" s="175"/>
      <c r="AP56" s="176"/>
      <c r="AQ56" s="155"/>
      <c r="AR56" s="177"/>
      <c r="AS56" s="178">
        <v>51</v>
      </c>
      <c r="AT56" s="189"/>
      <c r="AU56" s="178"/>
      <c r="AV56" s="178"/>
      <c r="AW56" s="177"/>
      <c r="AX56" s="177">
        <v>0.47</v>
      </c>
      <c r="AY56" s="182"/>
      <c r="AZ56" s="180">
        <v>-0.03</v>
      </c>
      <c r="BA56" s="181"/>
      <c r="BB56" s="185"/>
      <c r="BC56" s="352">
        <v>-0.03</v>
      </c>
      <c r="BD56" s="164"/>
      <c r="BE56" s="164"/>
      <c r="BR56" s="427"/>
      <c r="BS56" s="428"/>
      <c r="BT56" s="429"/>
      <c r="BU56" s="407"/>
      <c r="BV56" s="407"/>
      <c r="BW56" s="408"/>
      <c r="BX56" s="433"/>
    </row>
    <row r="57" spans="1:76" ht="17" customHeight="1">
      <c r="A57" s="165"/>
      <c r="B57" s="287" t="str">
        <f t="shared" si="4"/>
        <v/>
      </c>
      <c r="C57" s="453" t="str">
        <f t="shared" si="23"/>
        <v/>
      </c>
      <c r="D57" s="454"/>
      <c r="E57" s="378"/>
      <c r="F57" s="288"/>
      <c r="G57" s="289"/>
      <c r="H57" s="166" t="str">
        <f t="shared" si="6"/>
        <v/>
      </c>
      <c r="I57" s="290" t="str">
        <f t="shared" si="32"/>
        <v/>
      </c>
      <c r="J57" s="328" t="str">
        <f t="shared" si="14"/>
        <v/>
      </c>
      <c r="K57" s="455" t="str">
        <f>IF(R57="","",SUM($J$10:J57))</f>
        <v/>
      </c>
      <c r="L57" s="456"/>
      <c r="M57" s="291" t="str">
        <f t="shared" si="8"/>
        <v/>
      </c>
      <c r="N57" s="167" t="str">
        <f t="shared" si="9"/>
        <v/>
      </c>
      <c r="O57" s="168">
        <f t="shared" si="33"/>
        <v>0</v>
      </c>
      <c r="P57" s="292" t="str">
        <f t="shared" si="34"/>
        <v xml:space="preserve"> </v>
      </c>
      <c r="Q57" s="169"/>
      <c r="R57" s="170" t="str">
        <f t="shared" si="16"/>
        <v/>
      </c>
      <c r="S57" s="171">
        <v>48</v>
      </c>
      <c r="T57" s="172">
        <f>IF(SUM($T$9:T56)=0, IF($E$9=S57, IF(S57&gt;$I$6,0, IF(Z57=0, 0.001, R57)),0),0)</f>
        <v>0</v>
      </c>
      <c r="U57" s="339"/>
      <c r="V57" s="55" t="str">
        <f t="shared" si="29"/>
        <v xml:space="preserve"> </v>
      </c>
      <c r="W57" s="173"/>
      <c r="X57" s="173"/>
      <c r="Y57" s="340">
        <f>IF(S57&lt;=$I$6,IF($P$6=0,1,IF(V57&lt;=V86,1,2)),1)</f>
        <v>1</v>
      </c>
      <c r="Z57" s="150" t="str">
        <f t="shared" si="30"/>
        <v xml:space="preserve"> </v>
      </c>
      <c r="AA57" s="341"/>
      <c r="AB57" s="354" t="str">
        <f t="shared" si="17"/>
        <v/>
      </c>
      <c r="AC57" s="355" t="str">
        <f t="shared" si="18"/>
        <v/>
      </c>
      <c r="AD57" s="342"/>
      <c r="AE57" s="165"/>
      <c r="AF57" s="165"/>
      <c r="AG57" s="165"/>
      <c r="AH57" s="165"/>
      <c r="AI57" s="165"/>
      <c r="AJ57" s="8"/>
      <c r="AK57" s="8"/>
      <c r="AL57" s="8"/>
      <c r="AM57" s="8"/>
      <c r="AN57" s="165"/>
      <c r="AO57" s="175"/>
      <c r="AP57" s="176"/>
      <c r="AQ57" s="155"/>
      <c r="AR57" s="177"/>
      <c r="AS57" s="178">
        <v>52</v>
      </c>
      <c r="AT57" s="189"/>
      <c r="AU57" s="178"/>
      <c r="AV57" s="178"/>
      <c r="AW57" s="177"/>
      <c r="AX57" s="156">
        <v>0.48</v>
      </c>
      <c r="AY57" s="182"/>
      <c r="AZ57" s="162">
        <v>-0.02</v>
      </c>
      <c r="BA57" s="181"/>
      <c r="BB57" s="185"/>
      <c r="BC57" s="352">
        <v>-0.02</v>
      </c>
      <c r="BD57" s="164"/>
      <c r="BE57" s="164"/>
      <c r="BR57" s="427"/>
      <c r="BS57" s="428"/>
      <c r="BT57" s="429"/>
      <c r="BU57" s="407"/>
      <c r="BV57" s="407"/>
      <c r="BW57" s="408"/>
      <c r="BX57" s="433"/>
    </row>
    <row r="58" spans="1:76" ht="17" customHeight="1">
      <c r="A58" s="165"/>
      <c r="B58" s="287" t="str">
        <f t="shared" si="4"/>
        <v/>
      </c>
      <c r="C58" s="453" t="str">
        <f t="shared" si="23"/>
        <v/>
      </c>
      <c r="D58" s="454"/>
      <c r="E58" s="378"/>
      <c r="F58" s="288"/>
      <c r="G58" s="289"/>
      <c r="H58" s="166" t="str">
        <f t="shared" si="6"/>
        <v/>
      </c>
      <c r="I58" s="290" t="str">
        <f t="shared" si="32"/>
        <v/>
      </c>
      <c r="J58" s="328" t="str">
        <f t="shared" si="14"/>
        <v/>
      </c>
      <c r="K58" s="455" t="str">
        <f>IF(R58="","",SUM($J$10:J58))</f>
        <v/>
      </c>
      <c r="L58" s="456"/>
      <c r="M58" s="291" t="str">
        <f t="shared" si="8"/>
        <v/>
      </c>
      <c r="N58" s="167" t="str">
        <f t="shared" si="9"/>
        <v/>
      </c>
      <c r="O58" s="168">
        <f t="shared" si="33"/>
        <v>0</v>
      </c>
      <c r="P58" s="292" t="str">
        <f t="shared" si="34"/>
        <v xml:space="preserve"> </v>
      </c>
      <c r="Q58" s="169"/>
      <c r="R58" s="170" t="str">
        <f t="shared" si="16"/>
        <v/>
      </c>
      <c r="S58" s="171">
        <v>49</v>
      </c>
      <c r="T58" s="172">
        <f>IF(SUM($T$9:T57)=0, IF($E$9=S58, IF(S58&gt;$I$6,0, IF(Z58=0, 0.001, R58)),0),0)</f>
        <v>0</v>
      </c>
      <c r="U58" s="339"/>
      <c r="V58" s="55" t="str">
        <f t="shared" si="29"/>
        <v xml:space="preserve"> </v>
      </c>
      <c r="W58" s="173"/>
      <c r="X58" s="173"/>
      <c r="Y58" s="340">
        <f>IF(S58&lt;=$I$6,IF($P$6=0,1,IF(V58&lt;=V87,1,2)),1)</f>
        <v>1</v>
      </c>
      <c r="Z58" s="150" t="str">
        <f t="shared" si="30"/>
        <v xml:space="preserve"> </v>
      </c>
      <c r="AA58" s="341"/>
      <c r="AB58" s="354" t="str">
        <f t="shared" si="17"/>
        <v/>
      </c>
      <c r="AC58" s="355" t="str">
        <f t="shared" si="18"/>
        <v/>
      </c>
      <c r="AD58" s="342"/>
      <c r="AE58" s="165"/>
      <c r="AF58" s="165"/>
      <c r="AG58" s="165"/>
      <c r="AH58" s="165"/>
      <c r="AI58" s="165"/>
      <c r="AJ58" s="8"/>
      <c r="AK58" s="8"/>
      <c r="AL58" s="8"/>
      <c r="AM58" s="8"/>
      <c r="AN58" s="165"/>
      <c r="AO58" s="175"/>
      <c r="AP58" s="176"/>
      <c r="AQ58" s="155"/>
      <c r="AR58" s="177"/>
      <c r="AS58" s="178">
        <v>53</v>
      </c>
      <c r="AT58" s="189"/>
      <c r="AU58" s="178"/>
      <c r="AV58" s="178"/>
      <c r="AW58" s="177"/>
      <c r="AX58" s="177">
        <v>0.49</v>
      </c>
      <c r="AY58" s="182"/>
      <c r="AZ58" s="162">
        <v>-0.01</v>
      </c>
      <c r="BA58" s="181"/>
      <c r="BB58" s="185"/>
      <c r="BC58" s="352">
        <v>-0.01</v>
      </c>
      <c r="BD58" s="164"/>
      <c r="BE58" s="164"/>
      <c r="BR58" s="427"/>
      <c r="BS58" s="428"/>
      <c r="BT58" s="429"/>
      <c r="BU58" s="407"/>
      <c r="BV58" s="407"/>
      <c r="BW58" s="408"/>
      <c r="BX58" s="433"/>
    </row>
    <row r="59" spans="1:76" ht="17" customHeight="1">
      <c r="A59" s="165"/>
      <c r="B59" s="287" t="str">
        <f t="shared" si="4"/>
        <v/>
      </c>
      <c r="C59" s="453" t="str">
        <f t="shared" si="23"/>
        <v/>
      </c>
      <c r="D59" s="454"/>
      <c r="E59" s="379"/>
      <c r="F59" s="288"/>
      <c r="G59" s="289"/>
      <c r="H59" s="166" t="str">
        <f t="shared" si="6"/>
        <v/>
      </c>
      <c r="I59" s="290" t="str">
        <f t="shared" si="32"/>
        <v/>
      </c>
      <c r="J59" s="328" t="str">
        <f t="shared" si="14"/>
        <v/>
      </c>
      <c r="K59" s="455" t="str">
        <f>IF(R59="","",SUM($J$10:J59))</f>
        <v/>
      </c>
      <c r="L59" s="456"/>
      <c r="M59" s="291" t="str">
        <f t="shared" si="8"/>
        <v/>
      </c>
      <c r="N59" s="167" t="str">
        <f t="shared" si="9"/>
        <v/>
      </c>
      <c r="O59" s="168">
        <f>IF(U59&lt;&gt;0,$U$8+$R$3,0)</f>
        <v>0</v>
      </c>
      <c r="P59" s="292" t="str">
        <f t="shared" si="34"/>
        <v xml:space="preserve"> </v>
      </c>
      <c r="Q59" s="169"/>
      <c r="R59" s="170" t="str">
        <f t="shared" si="16"/>
        <v/>
      </c>
      <c r="S59" s="171">
        <v>50</v>
      </c>
      <c r="T59" s="172">
        <f>IF(SUM($T$9:T58)=0, IF($E$9=S59, IF(S59&gt;$I$6,0, IF(Z59=0, 0.001, R59)),0),0)</f>
        <v>0</v>
      </c>
      <c r="U59" s="339"/>
      <c r="V59" s="55" t="str">
        <f t="shared" si="29"/>
        <v xml:space="preserve"> </v>
      </c>
      <c r="W59" s="173"/>
      <c r="X59" s="173"/>
      <c r="Y59" s="340">
        <f>IF(S59&lt;=$I$6,IF($P$6=0,1,IF(V59&lt;=V88,1,2)),1)</f>
        <v>1</v>
      </c>
      <c r="Z59" s="150" t="str">
        <f t="shared" si="30"/>
        <v xml:space="preserve"> </v>
      </c>
      <c r="AA59" s="341"/>
      <c r="AB59" s="354" t="str">
        <f t="shared" si="17"/>
        <v/>
      </c>
      <c r="AC59" s="355" t="str">
        <f t="shared" si="18"/>
        <v/>
      </c>
      <c r="AD59" s="342"/>
      <c r="AE59" s="165"/>
      <c r="AF59" s="165"/>
      <c r="AG59" s="165"/>
      <c r="AH59" s="165"/>
      <c r="AI59" s="165"/>
      <c r="AJ59" s="8"/>
      <c r="AK59" s="8"/>
      <c r="AL59" s="8"/>
      <c r="AM59" s="8"/>
      <c r="AN59" s="165"/>
      <c r="AO59" s="175"/>
      <c r="AP59" s="176"/>
      <c r="AQ59" s="155"/>
      <c r="AR59" s="177"/>
      <c r="AS59" s="178">
        <v>54</v>
      </c>
      <c r="AT59" s="189"/>
      <c r="AU59" s="178"/>
      <c r="AV59" s="178"/>
      <c r="AW59" s="177"/>
      <c r="AX59" s="156">
        <v>0.5</v>
      </c>
      <c r="AY59" s="182"/>
      <c r="AZ59" s="180">
        <v>0</v>
      </c>
      <c r="BA59" s="181"/>
      <c r="BB59" s="185"/>
      <c r="BC59" s="352">
        <v>0</v>
      </c>
      <c r="BD59" s="164"/>
      <c r="BE59" s="164"/>
      <c r="BR59" s="427"/>
      <c r="BS59" s="428"/>
      <c r="BT59" s="429"/>
      <c r="BU59" s="407"/>
      <c r="BV59" s="407"/>
      <c r="BW59" s="408"/>
      <c r="BX59" s="433"/>
    </row>
    <row r="60" spans="1:76" ht="17" customHeight="1">
      <c r="A60" s="190"/>
      <c r="B60" s="287" t="str">
        <f t="shared" ref="B60:B79" si="36">IF(J60="","",(B59+1))</f>
        <v/>
      </c>
      <c r="C60" s="453" t="str">
        <f t="shared" ref="C60:C79" si="37">IF(I60="","",IF($C$8="a",C59+1,IF($C$8="d",C59-1,"")))</f>
        <v/>
      </c>
      <c r="D60" s="454"/>
      <c r="E60" s="379"/>
      <c r="F60" s="288"/>
      <c r="G60" s="289"/>
      <c r="H60" s="166" t="str">
        <f t="shared" si="6"/>
        <v/>
      </c>
      <c r="I60" s="290" t="str">
        <f t="shared" ref="I60:I79" si="38">B60</f>
        <v/>
      </c>
      <c r="J60" s="328" t="str">
        <f t="shared" ref="J60:J79" si="39">IF(R60="","",(R59-R60)/$B$5)</f>
        <v/>
      </c>
      <c r="K60" s="455" t="str">
        <f>IF(R60="","",SUM($J$10:J60))</f>
        <v/>
      </c>
      <c r="L60" s="456"/>
      <c r="M60" s="291" t="str">
        <f t="shared" ref="M60:M79" si="40">IF(R60="","",(1-K60+0.000001))</f>
        <v/>
      </c>
      <c r="N60" s="167" t="str">
        <f t="shared" ref="N60:N79" si="41">IF(R60="","",(M59+M60)/2)</f>
        <v/>
      </c>
      <c r="O60" s="168">
        <f t="shared" ref="O60:O78" si="42">IF(U60&lt;&gt;0,$U$8+$R$3,0)</f>
        <v>0</v>
      </c>
      <c r="P60" s="292" t="str">
        <f t="shared" ref="P60:P79" si="43">IF(S60&lt;=$I$6,R60," ")</f>
        <v xml:space="preserve"> </v>
      </c>
      <c r="Q60" s="169"/>
      <c r="R60" s="170" t="str">
        <f t="shared" ref="R60:R79" si="44">IF(S60&lt;=$I$6,IF($J$6=0,AC60,AB60),"")</f>
        <v/>
      </c>
      <c r="S60" s="171">
        <v>51</v>
      </c>
      <c r="T60" s="172">
        <f>IF(SUM($T$9:T59)=0, IF($E$9=S60, IF(S60&gt;$I$6,0, IF(Z60=0, 0.001, R60)),0),0)</f>
        <v>0</v>
      </c>
      <c r="U60" s="339"/>
      <c r="V60" s="55" t="str">
        <f t="shared" ref="V60:V79" si="45">IF(R60=""," ",IF(R60=" "," ",ABS($M$3-P60)))</f>
        <v xml:space="preserve"> </v>
      </c>
      <c r="W60" s="173"/>
      <c r="X60" s="173"/>
      <c r="Y60" s="340">
        <f t="shared" ref="Y60:Y78" si="46">IF(S60&lt;=$I$6,IF($P$6=0,1,IF(V60&lt;=V89,1,2)),1)</f>
        <v>1</v>
      </c>
      <c r="Z60" s="150" t="str">
        <f t="shared" ref="Z60:Z79" si="47">IF(R60=""," ",$P$9*M60)</f>
        <v xml:space="preserve"> </v>
      </c>
      <c r="AA60" s="341"/>
      <c r="AB60" s="354" t="str">
        <f t="shared" ref="AB60:AB79" si="48">IF(S60&lt;=$I$6,$M$6*$B$5+($B$5-$M$6*$B$5)*(1-S60/($I$6))^$J$6,"")</f>
        <v/>
      </c>
      <c r="AC60" s="355" t="str">
        <f t="shared" ref="AC60:AC79" si="49">IF(S60&lt;=$I$6,$M$6+($B$5-$M$6)*(1-S60/$I$6)^0.0001,"")</f>
        <v/>
      </c>
      <c r="AD60" s="151"/>
      <c r="AE60" s="8"/>
      <c r="AF60" s="8"/>
      <c r="AG60" s="8"/>
      <c r="AH60" s="8"/>
      <c r="AI60" s="8"/>
      <c r="AJ60" s="8"/>
      <c r="AK60" s="8"/>
      <c r="AL60" s="8"/>
      <c r="AM60" s="8"/>
      <c r="AN60" s="165"/>
      <c r="AO60" s="175"/>
      <c r="AP60" s="176">
        <f>IF((AP39-0.01)&lt;=0,0,AP39-0.01)</f>
        <v>0.66999999999999971</v>
      </c>
      <c r="AQ60" s="155"/>
      <c r="AR60" s="177"/>
      <c r="AS60" s="178">
        <v>55</v>
      </c>
      <c r="AT60" s="189"/>
      <c r="AU60" s="178"/>
      <c r="AV60" s="178"/>
      <c r="AW60" s="177">
        <f>AW39+$BO$9</f>
        <v>0.31000000000000011</v>
      </c>
      <c r="AX60" s="177">
        <v>0.51</v>
      </c>
      <c r="AY60" s="182"/>
      <c r="AZ60" s="162">
        <v>0.01</v>
      </c>
      <c r="BA60" s="181"/>
      <c r="BB60" s="185"/>
      <c r="BC60" s="352">
        <v>0.01</v>
      </c>
      <c r="BD60" s="164"/>
      <c r="BE60" s="164"/>
      <c r="BR60" s="427"/>
      <c r="BS60" s="428"/>
      <c r="BT60" s="429"/>
      <c r="BU60" s="407"/>
      <c r="BV60" s="407"/>
      <c r="BW60" s="408"/>
      <c r="BX60" s="433"/>
    </row>
    <row r="61" spans="1:76" ht="17" customHeight="1">
      <c r="A61" s="190"/>
      <c r="B61" s="287" t="str">
        <f t="shared" si="36"/>
        <v/>
      </c>
      <c r="C61" s="453" t="str">
        <f t="shared" si="37"/>
        <v/>
      </c>
      <c r="D61" s="454"/>
      <c r="E61" s="379"/>
      <c r="F61" s="288"/>
      <c r="G61" s="289"/>
      <c r="H61" s="166" t="str">
        <f t="shared" si="6"/>
        <v/>
      </c>
      <c r="I61" s="290" t="str">
        <f t="shared" si="38"/>
        <v/>
      </c>
      <c r="J61" s="328" t="str">
        <f t="shared" si="39"/>
        <v/>
      </c>
      <c r="K61" s="455" t="str">
        <f>IF(R61="","",SUM($J$10:J61))</f>
        <v/>
      </c>
      <c r="L61" s="456"/>
      <c r="M61" s="291" t="str">
        <f t="shared" si="40"/>
        <v/>
      </c>
      <c r="N61" s="167" t="str">
        <f t="shared" si="41"/>
        <v/>
      </c>
      <c r="O61" s="168">
        <f t="shared" si="42"/>
        <v>0</v>
      </c>
      <c r="P61" s="292" t="str">
        <f t="shared" si="43"/>
        <v xml:space="preserve"> </v>
      </c>
      <c r="Q61" s="169"/>
      <c r="R61" s="170" t="str">
        <f t="shared" si="44"/>
        <v/>
      </c>
      <c r="S61" s="171">
        <v>52</v>
      </c>
      <c r="T61" s="172">
        <f>IF(SUM($T$9:T60)=0, IF($E$9=S61, IF(S61&gt;$I$6,0, IF(Z61=0, 0.001, R61)),0),0)</f>
        <v>0</v>
      </c>
      <c r="U61" s="339"/>
      <c r="V61" s="55" t="str">
        <f t="shared" si="45"/>
        <v xml:space="preserve"> </v>
      </c>
      <c r="W61" s="173"/>
      <c r="X61" s="173"/>
      <c r="Y61" s="340">
        <f t="shared" si="46"/>
        <v>1</v>
      </c>
      <c r="Z61" s="150" t="str">
        <f t="shared" si="47"/>
        <v xml:space="preserve"> </v>
      </c>
      <c r="AA61" s="341"/>
      <c r="AB61" s="354" t="str">
        <f t="shared" si="48"/>
        <v/>
      </c>
      <c r="AC61" s="355" t="str">
        <f t="shared" si="49"/>
        <v/>
      </c>
      <c r="AD61" s="151"/>
      <c r="AE61" s="8"/>
      <c r="AF61" s="8"/>
      <c r="AG61" s="8"/>
      <c r="AH61" s="8"/>
      <c r="AI61" s="8"/>
      <c r="AJ61" s="8"/>
      <c r="AK61" s="8"/>
      <c r="AL61" s="8"/>
      <c r="AM61" s="8"/>
      <c r="AN61" s="165"/>
      <c r="AO61" s="175"/>
      <c r="AP61" s="176"/>
      <c r="AQ61" s="155"/>
      <c r="AR61" s="177"/>
      <c r="AS61" s="178">
        <v>56</v>
      </c>
      <c r="AT61" s="189"/>
      <c r="AU61" s="178"/>
      <c r="AV61" s="178"/>
      <c r="AW61" s="177"/>
      <c r="AX61" s="156">
        <v>0.52</v>
      </c>
      <c r="AY61" s="182"/>
      <c r="AZ61" s="180">
        <v>0.02</v>
      </c>
      <c r="BA61" s="181"/>
      <c r="BB61" s="185"/>
      <c r="BC61" s="352">
        <v>0.02</v>
      </c>
      <c r="BD61" s="164"/>
      <c r="BE61" s="164"/>
      <c r="BR61" s="427"/>
      <c r="BS61" s="428"/>
      <c r="BT61" s="429"/>
      <c r="BU61" s="407"/>
      <c r="BV61" s="407"/>
      <c r="BW61" s="408"/>
      <c r="BX61" s="433"/>
    </row>
    <row r="62" spans="1:76" ht="17" customHeight="1">
      <c r="A62" s="190"/>
      <c r="B62" s="287" t="str">
        <f t="shared" si="36"/>
        <v/>
      </c>
      <c r="C62" s="453" t="str">
        <f t="shared" si="37"/>
        <v/>
      </c>
      <c r="D62" s="454"/>
      <c r="E62" s="379"/>
      <c r="F62" s="288"/>
      <c r="G62" s="289"/>
      <c r="H62" s="166" t="str">
        <f t="shared" si="6"/>
        <v/>
      </c>
      <c r="I62" s="290" t="str">
        <f t="shared" si="38"/>
        <v/>
      </c>
      <c r="J62" s="328" t="str">
        <f t="shared" si="39"/>
        <v/>
      </c>
      <c r="K62" s="455" t="str">
        <f>IF(R62="","",SUM($J$10:J62))</f>
        <v/>
      </c>
      <c r="L62" s="456"/>
      <c r="M62" s="291" t="str">
        <f t="shared" si="40"/>
        <v/>
      </c>
      <c r="N62" s="167" t="str">
        <f t="shared" si="41"/>
        <v/>
      </c>
      <c r="O62" s="168">
        <f t="shared" si="42"/>
        <v>0</v>
      </c>
      <c r="P62" s="292" t="str">
        <f t="shared" si="43"/>
        <v xml:space="preserve"> </v>
      </c>
      <c r="Q62" s="169"/>
      <c r="R62" s="170" t="str">
        <f t="shared" si="44"/>
        <v/>
      </c>
      <c r="S62" s="171">
        <v>53</v>
      </c>
      <c r="T62" s="172">
        <f>IF(SUM($T$9:T61)=0, IF($E$9=S62, IF(S62&gt;$I$6,0, IF(Z62=0, 0.001, R62)),0),0)</f>
        <v>0</v>
      </c>
      <c r="U62" s="339"/>
      <c r="V62" s="55" t="str">
        <f t="shared" si="45"/>
        <v xml:space="preserve"> </v>
      </c>
      <c r="W62" s="173"/>
      <c r="X62" s="173"/>
      <c r="Y62" s="340">
        <f t="shared" si="46"/>
        <v>1</v>
      </c>
      <c r="Z62" s="150" t="str">
        <f t="shared" si="47"/>
        <v xml:space="preserve"> </v>
      </c>
      <c r="AA62" s="341"/>
      <c r="AB62" s="354" t="str">
        <f t="shared" si="48"/>
        <v/>
      </c>
      <c r="AC62" s="355" t="str">
        <f t="shared" si="49"/>
        <v/>
      </c>
      <c r="AD62" s="151"/>
      <c r="AE62" s="8"/>
      <c r="AF62" s="8"/>
      <c r="AG62" s="8"/>
      <c r="AH62" s="8"/>
      <c r="AI62" s="8"/>
      <c r="AJ62" s="8"/>
      <c r="AK62" s="8"/>
      <c r="AL62" s="8"/>
      <c r="AM62" s="8"/>
      <c r="AN62" s="165"/>
      <c r="AO62" s="175"/>
      <c r="AP62" s="176"/>
      <c r="AQ62" s="155"/>
      <c r="AR62" s="177"/>
      <c r="AS62" s="178">
        <v>57</v>
      </c>
      <c r="AT62" s="189"/>
      <c r="AU62" s="178"/>
      <c r="AV62" s="178"/>
      <c r="AW62" s="177"/>
      <c r="AX62" s="177">
        <v>0.53</v>
      </c>
      <c r="AY62" s="182"/>
      <c r="AZ62" s="162">
        <v>0.03</v>
      </c>
      <c r="BA62" s="181"/>
      <c r="BB62" s="185"/>
      <c r="BC62" s="352">
        <v>0.03</v>
      </c>
      <c r="BD62" s="164"/>
      <c r="BE62" s="164"/>
      <c r="BR62" s="427"/>
      <c r="BS62" s="428"/>
      <c r="BT62" s="429"/>
      <c r="BU62" s="407"/>
      <c r="BV62" s="407"/>
      <c r="BW62" s="408"/>
      <c r="BX62" s="433"/>
    </row>
    <row r="63" spans="1:76" ht="17" customHeight="1">
      <c r="A63" s="190"/>
      <c r="B63" s="287" t="str">
        <f t="shared" si="36"/>
        <v/>
      </c>
      <c r="C63" s="453" t="str">
        <f t="shared" si="37"/>
        <v/>
      </c>
      <c r="D63" s="454"/>
      <c r="E63" s="379"/>
      <c r="F63" s="288"/>
      <c r="G63" s="289"/>
      <c r="H63" s="166" t="str">
        <f t="shared" si="6"/>
        <v/>
      </c>
      <c r="I63" s="290" t="str">
        <f t="shared" si="38"/>
        <v/>
      </c>
      <c r="J63" s="328" t="str">
        <f t="shared" si="39"/>
        <v/>
      </c>
      <c r="K63" s="455" t="str">
        <f>IF(R63="","",SUM($J$10:J63))</f>
        <v/>
      </c>
      <c r="L63" s="456"/>
      <c r="M63" s="291" t="str">
        <f t="shared" si="40"/>
        <v/>
      </c>
      <c r="N63" s="167" t="str">
        <f t="shared" si="41"/>
        <v/>
      </c>
      <c r="O63" s="168">
        <f t="shared" si="42"/>
        <v>0</v>
      </c>
      <c r="P63" s="292" t="str">
        <f t="shared" si="43"/>
        <v xml:space="preserve"> </v>
      </c>
      <c r="Q63" s="169"/>
      <c r="R63" s="170" t="str">
        <f t="shared" si="44"/>
        <v/>
      </c>
      <c r="S63" s="171">
        <v>54</v>
      </c>
      <c r="T63" s="172">
        <f>IF(SUM($T$9:T62)=0, IF($E$9=S63, IF(S63&gt;$I$6,0, IF(Z63=0, 0.001, R63)),0),0)</f>
        <v>0</v>
      </c>
      <c r="U63" s="339"/>
      <c r="V63" s="55" t="str">
        <f t="shared" si="45"/>
        <v xml:space="preserve"> </v>
      </c>
      <c r="W63" s="173"/>
      <c r="X63" s="173"/>
      <c r="Y63" s="340">
        <f t="shared" si="46"/>
        <v>1</v>
      </c>
      <c r="Z63" s="150" t="str">
        <f t="shared" si="47"/>
        <v xml:space="preserve"> </v>
      </c>
      <c r="AA63" s="341"/>
      <c r="AB63" s="354" t="str">
        <f t="shared" si="48"/>
        <v/>
      </c>
      <c r="AC63" s="355" t="str">
        <f t="shared" si="49"/>
        <v/>
      </c>
      <c r="AD63" s="151"/>
      <c r="AE63" s="8"/>
      <c r="AF63" s="8"/>
      <c r="AG63" s="8"/>
      <c r="AH63" s="8"/>
      <c r="AI63" s="8"/>
      <c r="AJ63" s="8"/>
      <c r="AK63" s="8"/>
      <c r="AL63" s="8"/>
      <c r="AM63" s="8"/>
      <c r="AN63" s="165"/>
      <c r="AO63" s="175"/>
      <c r="AP63" s="176"/>
      <c r="AQ63" s="155"/>
      <c r="AR63" s="177"/>
      <c r="AS63" s="178">
        <v>58</v>
      </c>
      <c r="AT63" s="189"/>
      <c r="AU63" s="178"/>
      <c r="AV63" s="178"/>
      <c r="AW63" s="177"/>
      <c r="AX63" s="156">
        <v>0.54</v>
      </c>
      <c r="AY63" s="182"/>
      <c r="AZ63" s="180">
        <v>0.04</v>
      </c>
      <c r="BA63" s="181"/>
      <c r="BB63" s="185"/>
      <c r="BC63" s="352">
        <v>0.04</v>
      </c>
      <c r="BD63" s="164"/>
      <c r="BE63" s="164"/>
      <c r="BR63" s="427"/>
      <c r="BS63" s="428"/>
      <c r="BT63" s="429"/>
      <c r="BU63" s="407"/>
      <c r="BV63" s="407"/>
      <c r="BW63" s="408"/>
      <c r="BX63" s="433"/>
    </row>
    <row r="64" spans="1:76" ht="17" customHeight="1">
      <c r="A64" s="190"/>
      <c r="B64" s="287" t="str">
        <f t="shared" si="36"/>
        <v/>
      </c>
      <c r="C64" s="453" t="str">
        <f t="shared" si="37"/>
        <v/>
      </c>
      <c r="D64" s="454"/>
      <c r="E64" s="379"/>
      <c r="F64" s="288"/>
      <c r="G64" s="289"/>
      <c r="H64" s="166" t="str">
        <f t="shared" si="6"/>
        <v/>
      </c>
      <c r="I64" s="290" t="str">
        <f t="shared" si="38"/>
        <v/>
      </c>
      <c r="J64" s="328" t="str">
        <f t="shared" si="39"/>
        <v/>
      </c>
      <c r="K64" s="455" t="str">
        <f>IF(R64="","",SUM($J$10:J64))</f>
        <v/>
      </c>
      <c r="L64" s="456"/>
      <c r="M64" s="291" t="str">
        <f t="shared" si="40"/>
        <v/>
      </c>
      <c r="N64" s="167" t="str">
        <f t="shared" si="41"/>
        <v/>
      </c>
      <c r="O64" s="168">
        <f t="shared" si="42"/>
        <v>0</v>
      </c>
      <c r="P64" s="292" t="str">
        <f t="shared" si="43"/>
        <v xml:space="preserve"> </v>
      </c>
      <c r="Q64" s="169"/>
      <c r="R64" s="170" t="str">
        <f t="shared" si="44"/>
        <v/>
      </c>
      <c r="S64" s="171">
        <v>55</v>
      </c>
      <c r="T64" s="172">
        <f>IF(SUM($T$9:T63)=0, IF($E$9=S64, IF(S64&gt;$I$6,0, IF(Z64=0, 0.001, R64)),0),0)</f>
        <v>0</v>
      </c>
      <c r="U64" s="339"/>
      <c r="V64" s="55" t="str">
        <f t="shared" si="45"/>
        <v xml:space="preserve"> </v>
      </c>
      <c r="W64" s="173"/>
      <c r="X64" s="173"/>
      <c r="Y64" s="340">
        <f t="shared" si="46"/>
        <v>1</v>
      </c>
      <c r="Z64" s="150" t="str">
        <f t="shared" si="47"/>
        <v xml:space="preserve"> </v>
      </c>
      <c r="AA64" s="341"/>
      <c r="AB64" s="354" t="str">
        <f t="shared" si="48"/>
        <v/>
      </c>
      <c r="AC64" s="355" t="str">
        <f t="shared" si="49"/>
        <v/>
      </c>
      <c r="AD64" s="151"/>
      <c r="AE64" s="8"/>
      <c r="AF64" s="8"/>
      <c r="AG64" s="8"/>
      <c r="AH64" s="8"/>
      <c r="AI64" s="8"/>
      <c r="AJ64" s="8"/>
      <c r="AK64" s="8"/>
      <c r="AL64" s="8"/>
      <c r="AM64" s="8"/>
      <c r="AN64" s="165"/>
      <c r="AO64" s="175"/>
      <c r="AP64" s="176"/>
      <c r="AQ64" s="155"/>
      <c r="AR64" s="177"/>
      <c r="AS64" s="178">
        <v>59</v>
      </c>
      <c r="AT64" s="189"/>
      <c r="AU64" s="178"/>
      <c r="AV64" s="178"/>
      <c r="AW64" s="177"/>
      <c r="AX64" s="177">
        <v>0.55000000000000004</v>
      </c>
      <c r="AY64" s="182"/>
      <c r="AZ64" s="162">
        <v>0.05</v>
      </c>
      <c r="BA64" s="181"/>
      <c r="BB64" s="185"/>
      <c r="BC64" s="352">
        <v>0.05</v>
      </c>
      <c r="BD64" s="164"/>
      <c r="BE64" s="164"/>
      <c r="BR64" s="427"/>
      <c r="BS64" s="428"/>
      <c r="BT64" s="429"/>
      <c r="BU64" s="407"/>
      <c r="BV64" s="407"/>
      <c r="BW64" s="408"/>
      <c r="BX64" s="433"/>
    </row>
    <row r="65" spans="1:76" ht="17" customHeight="1">
      <c r="A65" s="190"/>
      <c r="B65" s="287" t="str">
        <f t="shared" si="36"/>
        <v/>
      </c>
      <c r="C65" s="453" t="str">
        <f t="shared" si="37"/>
        <v/>
      </c>
      <c r="D65" s="454"/>
      <c r="E65" s="379"/>
      <c r="F65" s="288"/>
      <c r="G65" s="289"/>
      <c r="H65" s="166" t="str">
        <f t="shared" si="6"/>
        <v/>
      </c>
      <c r="I65" s="290" t="str">
        <f t="shared" si="38"/>
        <v/>
      </c>
      <c r="J65" s="328" t="str">
        <f t="shared" si="39"/>
        <v/>
      </c>
      <c r="K65" s="455" t="str">
        <f>IF(R65="","",SUM($J$10:J65))</f>
        <v/>
      </c>
      <c r="L65" s="456"/>
      <c r="M65" s="291" t="str">
        <f t="shared" si="40"/>
        <v/>
      </c>
      <c r="N65" s="167" t="str">
        <f t="shared" si="41"/>
        <v/>
      </c>
      <c r="O65" s="168">
        <f t="shared" si="42"/>
        <v>0</v>
      </c>
      <c r="P65" s="292" t="str">
        <f t="shared" si="43"/>
        <v xml:space="preserve"> </v>
      </c>
      <c r="Q65" s="169"/>
      <c r="R65" s="170" t="str">
        <f t="shared" si="44"/>
        <v/>
      </c>
      <c r="S65" s="171">
        <v>56</v>
      </c>
      <c r="T65" s="172">
        <f>IF(SUM($T$9:T64)=0, IF($E$9=S65, IF(S65&gt;$I$6,0, IF(Z65=0, 0.001, R65)),0),0)</f>
        <v>0</v>
      </c>
      <c r="U65" s="339"/>
      <c r="V65" s="55" t="str">
        <f t="shared" si="45"/>
        <v xml:space="preserve"> </v>
      </c>
      <c r="W65" s="173"/>
      <c r="X65" s="173"/>
      <c r="Y65" s="340">
        <f t="shared" si="46"/>
        <v>1</v>
      </c>
      <c r="Z65" s="150" t="str">
        <f t="shared" si="47"/>
        <v xml:space="preserve"> </v>
      </c>
      <c r="AA65" s="341"/>
      <c r="AB65" s="354" t="str">
        <f t="shared" si="48"/>
        <v/>
      </c>
      <c r="AC65" s="355" t="str">
        <f t="shared" si="49"/>
        <v/>
      </c>
      <c r="AD65" s="151"/>
      <c r="AE65" s="8"/>
      <c r="AF65" s="8"/>
      <c r="AG65" s="8"/>
      <c r="AH65" s="8"/>
      <c r="AI65" s="8"/>
      <c r="AJ65" s="8"/>
      <c r="AK65" s="8"/>
      <c r="AL65" s="8"/>
      <c r="AM65" s="8"/>
      <c r="AN65" s="165"/>
      <c r="AO65" s="175"/>
      <c r="AP65" s="176"/>
      <c r="AQ65" s="155"/>
      <c r="AR65" s="177"/>
      <c r="AS65" s="178">
        <v>60</v>
      </c>
      <c r="AT65" s="189"/>
      <c r="AU65" s="178"/>
      <c r="AV65" s="178"/>
      <c r="AW65" s="177"/>
      <c r="AX65" s="156">
        <v>0.56000000000000005</v>
      </c>
      <c r="AY65" s="182"/>
      <c r="AZ65" s="180">
        <v>0.06</v>
      </c>
      <c r="BA65" s="181"/>
      <c r="BB65" s="185"/>
      <c r="BC65" s="352">
        <v>6.0000000000000102E-2</v>
      </c>
      <c r="BD65" s="164"/>
      <c r="BE65" s="164"/>
      <c r="BR65" s="427"/>
      <c r="BS65" s="428"/>
      <c r="BT65" s="429"/>
      <c r="BU65" s="407"/>
      <c r="BV65" s="407"/>
      <c r="BW65" s="408"/>
      <c r="BX65" s="433"/>
    </row>
    <row r="66" spans="1:76" ht="17" customHeight="1">
      <c r="A66" s="190"/>
      <c r="B66" s="287" t="str">
        <f t="shared" si="36"/>
        <v/>
      </c>
      <c r="C66" s="453" t="str">
        <f t="shared" si="37"/>
        <v/>
      </c>
      <c r="D66" s="454"/>
      <c r="E66" s="379"/>
      <c r="F66" s="288"/>
      <c r="G66" s="289"/>
      <c r="H66" s="166" t="str">
        <f t="shared" si="6"/>
        <v/>
      </c>
      <c r="I66" s="290" t="str">
        <f t="shared" si="38"/>
        <v/>
      </c>
      <c r="J66" s="328" t="str">
        <f t="shared" si="39"/>
        <v/>
      </c>
      <c r="K66" s="455" t="str">
        <f>IF(R66="","",SUM($J$10:J66))</f>
        <v/>
      </c>
      <c r="L66" s="456"/>
      <c r="M66" s="291" t="str">
        <f t="shared" si="40"/>
        <v/>
      </c>
      <c r="N66" s="167" t="str">
        <f t="shared" si="41"/>
        <v/>
      </c>
      <c r="O66" s="168">
        <f t="shared" si="42"/>
        <v>0</v>
      </c>
      <c r="P66" s="292" t="str">
        <f t="shared" si="43"/>
        <v xml:space="preserve"> </v>
      </c>
      <c r="Q66" s="169"/>
      <c r="R66" s="170" t="str">
        <f t="shared" si="44"/>
        <v/>
      </c>
      <c r="S66" s="171">
        <v>57</v>
      </c>
      <c r="T66" s="172">
        <f>IF(SUM($T$9:T65)=0, IF($E$9=S66, IF(S66&gt;$I$6,0, IF(Z66=0, 0.001, R66)),0),0)</f>
        <v>0</v>
      </c>
      <c r="U66" s="339"/>
      <c r="V66" s="55" t="str">
        <f t="shared" si="45"/>
        <v xml:space="preserve"> </v>
      </c>
      <c r="W66" s="173"/>
      <c r="X66" s="173"/>
      <c r="Y66" s="340">
        <f t="shared" si="46"/>
        <v>1</v>
      </c>
      <c r="Z66" s="150" t="str">
        <f t="shared" si="47"/>
        <v xml:space="preserve"> </v>
      </c>
      <c r="AA66" s="341"/>
      <c r="AB66" s="354" t="str">
        <f t="shared" si="48"/>
        <v/>
      </c>
      <c r="AC66" s="355" t="str">
        <f t="shared" si="49"/>
        <v/>
      </c>
      <c r="AD66" s="151"/>
      <c r="AE66" s="8"/>
      <c r="AF66" s="8"/>
      <c r="AG66" s="8"/>
      <c r="AH66" s="8"/>
      <c r="AI66" s="8"/>
      <c r="AJ66" s="8"/>
      <c r="AK66" s="8"/>
      <c r="AL66" s="8"/>
      <c r="AM66" s="8"/>
      <c r="AN66" s="165"/>
      <c r="AO66" s="175"/>
      <c r="AP66" s="176"/>
      <c r="AQ66" s="155"/>
      <c r="AR66" s="177"/>
      <c r="AS66" s="178">
        <v>61</v>
      </c>
      <c r="AT66" s="189"/>
      <c r="AU66" s="178"/>
      <c r="AV66" s="178"/>
      <c r="AW66" s="177"/>
      <c r="AX66" s="177">
        <v>0.56999999999999995</v>
      </c>
      <c r="AY66" s="182"/>
      <c r="AZ66" s="162">
        <v>7.0000000000000007E-2</v>
      </c>
      <c r="BA66" s="181"/>
      <c r="BB66" s="185"/>
      <c r="BC66" s="352">
        <v>7.0000000000001006E-2</v>
      </c>
      <c r="BD66" s="164"/>
      <c r="BE66" s="164"/>
      <c r="BR66" s="427"/>
      <c r="BS66" s="428"/>
      <c r="BT66" s="429"/>
      <c r="BU66" s="407"/>
      <c r="BV66" s="407"/>
      <c r="BW66" s="408"/>
      <c r="BX66" s="433"/>
    </row>
    <row r="67" spans="1:76" ht="17" customHeight="1">
      <c r="A67" s="190"/>
      <c r="B67" s="287" t="str">
        <f t="shared" si="36"/>
        <v/>
      </c>
      <c r="C67" s="453" t="str">
        <f t="shared" si="37"/>
        <v/>
      </c>
      <c r="D67" s="454"/>
      <c r="E67" s="379"/>
      <c r="F67" s="288"/>
      <c r="G67" s="289"/>
      <c r="H67" s="166" t="str">
        <f t="shared" si="6"/>
        <v/>
      </c>
      <c r="I67" s="290" t="str">
        <f t="shared" si="38"/>
        <v/>
      </c>
      <c r="J67" s="328" t="str">
        <f t="shared" si="39"/>
        <v/>
      </c>
      <c r="K67" s="455" t="str">
        <f>IF(R67="","",SUM($J$10:J67))</f>
        <v/>
      </c>
      <c r="L67" s="456"/>
      <c r="M67" s="291" t="str">
        <f t="shared" si="40"/>
        <v/>
      </c>
      <c r="N67" s="167" t="str">
        <f t="shared" si="41"/>
        <v/>
      </c>
      <c r="O67" s="168">
        <f t="shared" si="42"/>
        <v>0</v>
      </c>
      <c r="P67" s="292" t="str">
        <f t="shared" si="43"/>
        <v xml:space="preserve"> </v>
      </c>
      <c r="Q67" s="169"/>
      <c r="R67" s="170" t="str">
        <f t="shared" si="44"/>
        <v/>
      </c>
      <c r="S67" s="171">
        <v>58</v>
      </c>
      <c r="T67" s="172">
        <f>IF(SUM($T$9:T66)=0, IF($E$9=S67, IF(S67&gt;$I$6,0, IF(Z67=0, 0.001, R67)),0),0)</f>
        <v>0</v>
      </c>
      <c r="U67" s="339"/>
      <c r="V67" s="55" t="str">
        <f t="shared" si="45"/>
        <v xml:space="preserve"> </v>
      </c>
      <c r="W67" s="173"/>
      <c r="X67" s="173"/>
      <c r="Y67" s="340">
        <f t="shared" si="46"/>
        <v>1</v>
      </c>
      <c r="Z67" s="150" t="str">
        <f t="shared" si="47"/>
        <v xml:space="preserve"> </v>
      </c>
      <c r="AA67" s="341"/>
      <c r="AB67" s="354" t="str">
        <f t="shared" si="48"/>
        <v/>
      </c>
      <c r="AC67" s="355" t="str">
        <f t="shared" si="49"/>
        <v/>
      </c>
      <c r="AD67" s="151"/>
      <c r="AE67" s="8"/>
      <c r="AF67" s="8"/>
      <c r="AG67" s="8"/>
      <c r="AH67" s="8"/>
      <c r="AI67" s="8"/>
      <c r="AJ67" s="8"/>
      <c r="AK67" s="8"/>
      <c r="AL67" s="8"/>
      <c r="AM67" s="8"/>
      <c r="AN67" s="165"/>
      <c r="AO67" s="175"/>
      <c r="AP67" s="176"/>
      <c r="AQ67" s="155"/>
      <c r="AR67" s="177"/>
      <c r="AS67" s="178">
        <v>62</v>
      </c>
      <c r="AT67" s="189"/>
      <c r="AU67" s="178"/>
      <c r="AV67" s="178"/>
      <c r="AW67" s="177"/>
      <c r="AX67" s="156">
        <v>0.57999999999999996</v>
      </c>
      <c r="AY67" s="182"/>
      <c r="AZ67" s="180">
        <v>0.08</v>
      </c>
      <c r="BA67" s="181"/>
      <c r="BB67" s="185"/>
      <c r="BC67" s="352">
        <v>8.0000000000001001E-2</v>
      </c>
      <c r="BD67" s="164"/>
      <c r="BE67" s="164"/>
      <c r="BR67" s="427"/>
      <c r="BS67" s="428"/>
      <c r="BT67" s="429"/>
      <c r="BU67" s="407"/>
      <c r="BV67" s="407"/>
      <c r="BW67" s="408"/>
      <c r="BX67" s="433"/>
    </row>
    <row r="68" spans="1:76" ht="17" customHeight="1">
      <c r="A68" s="190"/>
      <c r="B68" s="287" t="str">
        <f t="shared" si="36"/>
        <v/>
      </c>
      <c r="C68" s="453" t="str">
        <f t="shared" si="37"/>
        <v/>
      </c>
      <c r="D68" s="454"/>
      <c r="E68" s="379"/>
      <c r="F68" s="288"/>
      <c r="G68" s="289"/>
      <c r="H68" s="166" t="str">
        <f t="shared" si="6"/>
        <v/>
      </c>
      <c r="I68" s="290" t="str">
        <f t="shared" si="38"/>
        <v/>
      </c>
      <c r="J68" s="328" t="str">
        <f t="shared" si="39"/>
        <v/>
      </c>
      <c r="K68" s="455" t="str">
        <f>IF(R68="","",SUM($J$10:J68))</f>
        <v/>
      </c>
      <c r="L68" s="456"/>
      <c r="M68" s="291" t="str">
        <f t="shared" si="40"/>
        <v/>
      </c>
      <c r="N68" s="167" t="str">
        <f t="shared" si="41"/>
        <v/>
      </c>
      <c r="O68" s="168">
        <f t="shared" si="42"/>
        <v>0</v>
      </c>
      <c r="P68" s="292" t="str">
        <f t="shared" si="43"/>
        <v xml:space="preserve"> </v>
      </c>
      <c r="Q68" s="169"/>
      <c r="R68" s="170" t="str">
        <f t="shared" si="44"/>
        <v/>
      </c>
      <c r="S68" s="171">
        <v>59</v>
      </c>
      <c r="T68" s="172">
        <f>IF(SUM($T$9:T67)=0, IF($E$9=S68, IF(S68&gt;$I$6,0, IF(Z68=0, 0.001, R68)),0),0)</f>
        <v>0</v>
      </c>
      <c r="U68" s="339"/>
      <c r="V68" s="55" t="str">
        <f t="shared" si="45"/>
        <v xml:space="preserve"> </v>
      </c>
      <c r="W68" s="173"/>
      <c r="X68" s="173"/>
      <c r="Y68" s="340">
        <f t="shared" si="46"/>
        <v>1</v>
      </c>
      <c r="Z68" s="150" t="str">
        <f t="shared" si="47"/>
        <v xml:space="preserve"> </v>
      </c>
      <c r="AA68" s="341"/>
      <c r="AB68" s="354" t="str">
        <f t="shared" si="48"/>
        <v/>
      </c>
      <c r="AC68" s="355" t="str">
        <f t="shared" si="49"/>
        <v/>
      </c>
      <c r="AD68" s="151"/>
      <c r="AE68" s="8" t="s">
        <v>75</v>
      </c>
      <c r="AF68" s="8"/>
      <c r="AG68" s="8"/>
      <c r="AH68" s="8"/>
      <c r="AI68" s="8"/>
      <c r="AJ68" s="8"/>
      <c r="AK68" s="8"/>
      <c r="AL68" s="8"/>
      <c r="AM68" s="8"/>
      <c r="AN68" s="165"/>
      <c r="AO68" s="175"/>
      <c r="AP68" s="176"/>
      <c r="AQ68" s="155"/>
      <c r="AR68" s="177"/>
      <c r="AS68" s="178">
        <v>63</v>
      </c>
      <c r="AT68" s="189"/>
      <c r="AU68" s="178"/>
      <c r="AV68" s="178"/>
      <c r="AW68" s="177"/>
      <c r="AX68" s="177">
        <v>0.59</v>
      </c>
      <c r="AY68" s="182"/>
      <c r="AZ68" s="162">
        <v>0.09</v>
      </c>
      <c r="BA68" s="181"/>
      <c r="BB68" s="185"/>
      <c r="BC68" s="352">
        <v>9.0000000000000996E-2</v>
      </c>
      <c r="BD68" s="164"/>
      <c r="BE68" s="164"/>
      <c r="BR68" s="427"/>
      <c r="BS68" s="428"/>
      <c r="BT68" s="429"/>
      <c r="BU68" s="407"/>
      <c r="BV68" s="407"/>
      <c r="BW68" s="408"/>
      <c r="BX68" s="433"/>
    </row>
    <row r="69" spans="1:76" ht="17" customHeight="1">
      <c r="A69" s="190"/>
      <c r="B69" s="287" t="str">
        <f t="shared" si="36"/>
        <v/>
      </c>
      <c r="C69" s="453" t="str">
        <f t="shared" si="37"/>
        <v/>
      </c>
      <c r="D69" s="454"/>
      <c r="E69" s="379"/>
      <c r="F69" s="288"/>
      <c r="G69" s="289"/>
      <c r="H69" s="166" t="str">
        <f t="shared" si="6"/>
        <v/>
      </c>
      <c r="I69" s="290" t="str">
        <f t="shared" si="38"/>
        <v/>
      </c>
      <c r="J69" s="328" t="str">
        <f t="shared" si="39"/>
        <v/>
      </c>
      <c r="K69" s="455" t="str">
        <f>IF(R69="","",SUM($J$10:J69))</f>
        <v/>
      </c>
      <c r="L69" s="456"/>
      <c r="M69" s="291" t="str">
        <f t="shared" si="40"/>
        <v/>
      </c>
      <c r="N69" s="167" t="str">
        <f t="shared" si="41"/>
        <v/>
      </c>
      <c r="O69" s="168">
        <f t="shared" si="42"/>
        <v>0</v>
      </c>
      <c r="P69" s="292" t="str">
        <f t="shared" si="43"/>
        <v xml:space="preserve"> </v>
      </c>
      <c r="Q69" s="169"/>
      <c r="R69" s="170" t="str">
        <f t="shared" si="44"/>
        <v/>
      </c>
      <c r="S69" s="171">
        <v>60</v>
      </c>
      <c r="T69" s="172">
        <f>IF(SUM($T$9:T68)=0, IF($E$9=S69, IF(S69&gt;$I$6,0, IF(Z69=0, 0.001, R69)),0),0)</f>
        <v>0</v>
      </c>
      <c r="U69" s="339"/>
      <c r="V69" s="55" t="str">
        <f t="shared" si="45"/>
        <v xml:space="preserve"> </v>
      </c>
      <c r="W69" s="173"/>
      <c r="X69" s="173"/>
      <c r="Y69" s="340">
        <f t="shared" si="46"/>
        <v>1</v>
      </c>
      <c r="Z69" s="150" t="str">
        <f t="shared" si="47"/>
        <v xml:space="preserve"> </v>
      </c>
      <c r="AA69" s="341"/>
      <c r="AB69" s="354" t="str">
        <f t="shared" si="48"/>
        <v/>
      </c>
      <c r="AC69" s="355" t="str">
        <f t="shared" si="49"/>
        <v/>
      </c>
      <c r="AD69" s="151"/>
      <c r="AE69" s="8"/>
      <c r="AF69" s="8"/>
      <c r="AG69" s="8"/>
      <c r="AH69" s="8"/>
      <c r="AI69" s="8"/>
      <c r="AJ69" s="8"/>
      <c r="AK69" s="8"/>
      <c r="AL69" s="8"/>
      <c r="AM69" s="8"/>
      <c r="AN69" s="165"/>
      <c r="AO69" s="175"/>
      <c r="AP69" s="176"/>
      <c r="AQ69" s="155"/>
      <c r="AR69" s="177"/>
      <c r="AS69" s="178">
        <v>64</v>
      </c>
      <c r="AT69" s="189"/>
      <c r="AU69" s="178"/>
      <c r="AV69" s="178"/>
      <c r="AW69" s="177"/>
      <c r="AX69" s="156">
        <v>0.6</v>
      </c>
      <c r="AY69" s="182"/>
      <c r="AZ69" s="180">
        <v>0.1</v>
      </c>
      <c r="BA69" s="181"/>
      <c r="BB69" s="185"/>
      <c r="BC69" s="352">
        <v>0.100000000000001</v>
      </c>
      <c r="BD69" s="164"/>
      <c r="BE69" s="164"/>
      <c r="BR69" s="427"/>
      <c r="BS69" s="428"/>
      <c r="BT69" s="429"/>
      <c r="BU69" s="407"/>
      <c r="BV69" s="407"/>
      <c r="BW69" s="408"/>
      <c r="BX69" s="433"/>
    </row>
    <row r="70" spans="1:76" ht="17" customHeight="1">
      <c r="A70" s="190"/>
      <c r="B70" s="287" t="str">
        <f t="shared" si="36"/>
        <v/>
      </c>
      <c r="C70" s="453" t="str">
        <f t="shared" si="37"/>
        <v/>
      </c>
      <c r="D70" s="454"/>
      <c r="E70" s="379"/>
      <c r="F70" s="288"/>
      <c r="G70" s="289"/>
      <c r="H70" s="166" t="str">
        <f t="shared" si="6"/>
        <v/>
      </c>
      <c r="I70" s="290" t="str">
        <f t="shared" si="38"/>
        <v/>
      </c>
      <c r="J70" s="328" t="str">
        <f t="shared" si="39"/>
        <v/>
      </c>
      <c r="K70" s="455" t="str">
        <f>IF(R70="","",SUM($J$10:J70))</f>
        <v/>
      </c>
      <c r="L70" s="456"/>
      <c r="M70" s="291" t="str">
        <f t="shared" si="40"/>
        <v/>
      </c>
      <c r="N70" s="167" t="str">
        <f t="shared" si="41"/>
        <v/>
      </c>
      <c r="O70" s="168">
        <f t="shared" si="42"/>
        <v>0</v>
      </c>
      <c r="P70" s="292" t="str">
        <f t="shared" si="43"/>
        <v xml:space="preserve"> </v>
      </c>
      <c r="Q70" s="169"/>
      <c r="R70" s="170" t="str">
        <f t="shared" si="44"/>
        <v/>
      </c>
      <c r="S70" s="171">
        <v>61</v>
      </c>
      <c r="T70" s="172">
        <f>IF(SUM($T$9:T69)=0, IF($E$9=S70, IF(S70&gt;$I$6,0, IF(Z70=0, 0.001, R70)),0),0)</f>
        <v>0</v>
      </c>
      <c r="U70" s="339"/>
      <c r="V70" s="55" t="str">
        <f t="shared" si="45"/>
        <v xml:space="preserve"> </v>
      </c>
      <c r="W70" s="173"/>
      <c r="X70" s="173"/>
      <c r="Y70" s="340">
        <f t="shared" si="46"/>
        <v>1</v>
      </c>
      <c r="Z70" s="150" t="str">
        <f t="shared" si="47"/>
        <v xml:space="preserve"> </v>
      </c>
      <c r="AA70" s="341"/>
      <c r="AB70" s="354" t="str">
        <f t="shared" si="48"/>
        <v/>
      </c>
      <c r="AC70" s="355" t="str">
        <f t="shared" si="49"/>
        <v/>
      </c>
      <c r="AD70" s="151"/>
      <c r="AE70" s="8"/>
      <c r="AF70" s="8"/>
      <c r="AG70" s="8"/>
      <c r="AH70" s="8"/>
      <c r="AI70" s="8"/>
      <c r="AJ70" s="8"/>
      <c r="AK70" s="8"/>
      <c r="AL70" s="8"/>
      <c r="AM70" s="8"/>
      <c r="AN70" s="165"/>
      <c r="AO70" s="175"/>
      <c r="AP70" s="176"/>
      <c r="AQ70" s="155"/>
      <c r="AR70" s="177"/>
      <c r="AS70" s="178">
        <v>65</v>
      </c>
      <c r="AT70" s="189"/>
      <c r="AU70" s="178"/>
      <c r="AV70" s="178"/>
      <c r="AW70" s="177"/>
      <c r="AX70" s="177"/>
      <c r="AY70" s="182"/>
      <c r="AZ70" s="162">
        <v>0.11</v>
      </c>
      <c r="BA70" s="181"/>
      <c r="BB70" s="185"/>
      <c r="BC70" s="352">
        <v>0.110000000000001</v>
      </c>
      <c r="BD70" s="164"/>
      <c r="BE70" s="164"/>
      <c r="BR70" s="427"/>
      <c r="BS70" s="428"/>
      <c r="BT70" s="429"/>
      <c r="BU70" s="407"/>
      <c r="BV70" s="407"/>
      <c r="BW70" s="408"/>
      <c r="BX70" s="433"/>
    </row>
    <row r="71" spans="1:76" ht="17" customHeight="1">
      <c r="A71" s="190"/>
      <c r="B71" s="287" t="str">
        <f t="shared" si="36"/>
        <v/>
      </c>
      <c r="C71" s="453" t="str">
        <f t="shared" si="37"/>
        <v/>
      </c>
      <c r="D71" s="454"/>
      <c r="E71" s="379"/>
      <c r="F71" s="288"/>
      <c r="G71" s="289"/>
      <c r="H71" s="166" t="str">
        <f t="shared" si="6"/>
        <v/>
      </c>
      <c r="I71" s="290" t="str">
        <f t="shared" si="38"/>
        <v/>
      </c>
      <c r="J71" s="328" t="str">
        <f t="shared" si="39"/>
        <v/>
      </c>
      <c r="K71" s="455" t="str">
        <f>IF(R71="","",SUM($J$10:J71))</f>
        <v/>
      </c>
      <c r="L71" s="456"/>
      <c r="M71" s="291" t="str">
        <f t="shared" si="40"/>
        <v/>
      </c>
      <c r="N71" s="167" t="str">
        <f t="shared" si="41"/>
        <v/>
      </c>
      <c r="O71" s="168">
        <f t="shared" si="42"/>
        <v>0</v>
      </c>
      <c r="P71" s="292" t="str">
        <f t="shared" si="43"/>
        <v xml:space="preserve"> </v>
      </c>
      <c r="Q71" s="169"/>
      <c r="R71" s="170" t="str">
        <f t="shared" si="44"/>
        <v/>
      </c>
      <c r="S71" s="171">
        <v>62</v>
      </c>
      <c r="T71" s="172">
        <f>IF(SUM($T$9:T70)=0, IF($E$9=S71, IF(S71&gt;$I$6,0, IF(Z71=0, 0.001, R71)),0),0)</f>
        <v>0</v>
      </c>
      <c r="U71" s="339"/>
      <c r="V71" s="55" t="str">
        <f t="shared" si="45"/>
        <v xml:space="preserve"> </v>
      </c>
      <c r="W71" s="173"/>
      <c r="X71" s="173"/>
      <c r="Y71" s="340">
        <f t="shared" si="46"/>
        <v>1</v>
      </c>
      <c r="Z71" s="150" t="str">
        <f t="shared" si="47"/>
        <v xml:space="preserve"> </v>
      </c>
      <c r="AA71" s="341"/>
      <c r="AB71" s="354" t="str">
        <f t="shared" si="48"/>
        <v/>
      </c>
      <c r="AC71" s="355" t="str">
        <f t="shared" si="49"/>
        <v/>
      </c>
      <c r="AD71" s="151"/>
      <c r="AE71" s="8"/>
      <c r="AF71" s="8"/>
      <c r="AG71" s="8"/>
      <c r="AH71" s="8"/>
      <c r="AI71" s="8"/>
      <c r="AJ71" s="8"/>
      <c r="AK71" s="8"/>
      <c r="AL71" s="8"/>
      <c r="AM71" s="8"/>
      <c r="AN71" s="165"/>
      <c r="AO71" s="175"/>
      <c r="AP71" s="176"/>
      <c r="AQ71" s="155"/>
      <c r="AR71" s="177"/>
      <c r="AS71" s="178">
        <v>66</v>
      </c>
      <c r="AT71" s="189"/>
      <c r="AU71" s="178"/>
      <c r="AV71" s="178"/>
      <c r="AW71" s="177"/>
      <c r="AX71" s="156"/>
      <c r="AY71" s="182"/>
      <c r="AZ71" s="180">
        <v>0.12</v>
      </c>
      <c r="BA71" s="181"/>
      <c r="BB71" s="185"/>
      <c r="BC71" s="352">
        <v>0.12000000000000099</v>
      </c>
      <c r="BD71" s="164"/>
      <c r="BE71" s="164"/>
      <c r="BR71" s="427"/>
      <c r="BS71" s="428"/>
      <c r="BT71" s="429"/>
      <c r="BU71" s="407"/>
      <c r="BV71" s="407"/>
      <c r="BW71" s="408"/>
      <c r="BX71" s="433"/>
    </row>
    <row r="72" spans="1:76" ht="17" customHeight="1">
      <c r="A72" s="190"/>
      <c r="B72" s="287" t="str">
        <f t="shared" si="36"/>
        <v/>
      </c>
      <c r="C72" s="453" t="str">
        <f t="shared" si="37"/>
        <v/>
      </c>
      <c r="D72" s="454"/>
      <c r="E72" s="379"/>
      <c r="F72" s="288"/>
      <c r="G72" s="289"/>
      <c r="H72" s="166" t="str">
        <f t="shared" si="6"/>
        <v/>
      </c>
      <c r="I72" s="290" t="str">
        <f t="shared" si="38"/>
        <v/>
      </c>
      <c r="J72" s="328" t="str">
        <f t="shared" si="39"/>
        <v/>
      </c>
      <c r="K72" s="455" t="str">
        <f>IF(R72="","",SUM($J$10:J72))</f>
        <v/>
      </c>
      <c r="L72" s="456"/>
      <c r="M72" s="291" t="str">
        <f t="shared" si="40"/>
        <v/>
      </c>
      <c r="N72" s="167" t="str">
        <f t="shared" si="41"/>
        <v/>
      </c>
      <c r="O72" s="168">
        <f t="shared" si="42"/>
        <v>0</v>
      </c>
      <c r="P72" s="292" t="str">
        <f t="shared" si="43"/>
        <v xml:space="preserve"> </v>
      </c>
      <c r="Q72" s="169"/>
      <c r="R72" s="170" t="str">
        <f t="shared" si="44"/>
        <v/>
      </c>
      <c r="S72" s="171">
        <v>63</v>
      </c>
      <c r="T72" s="172">
        <f>IF(SUM($T$9:T71)=0, IF($E$9=S72, IF(S72&gt;$I$6,0, IF(Z72=0, 0.001, R72)),0),0)</f>
        <v>0</v>
      </c>
      <c r="U72" s="339"/>
      <c r="V72" s="55" t="str">
        <f t="shared" si="45"/>
        <v xml:space="preserve"> </v>
      </c>
      <c r="W72" s="173"/>
      <c r="X72" s="173"/>
      <c r="Y72" s="340">
        <f t="shared" si="46"/>
        <v>1</v>
      </c>
      <c r="Z72" s="150" t="str">
        <f t="shared" si="47"/>
        <v xml:space="preserve"> </v>
      </c>
      <c r="AA72" s="341"/>
      <c r="AB72" s="354" t="str">
        <f t="shared" si="48"/>
        <v/>
      </c>
      <c r="AC72" s="355" t="str">
        <f t="shared" si="49"/>
        <v/>
      </c>
      <c r="AD72" s="151"/>
      <c r="AE72" s="8"/>
      <c r="AF72" s="8"/>
      <c r="AG72" s="8"/>
      <c r="AH72" s="8"/>
      <c r="AI72" s="8"/>
      <c r="AJ72" s="8"/>
      <c r="AK72" s="8"/>
      <c r="AL72" s="8"/>
      <c r="AM72" s="8"/>
      <c r="AN72" s="165"/>
      <c r="AO72" s="175"/>
      <c r="AP72" s="176"/>
      <c r="AQ72" s="155"/>
      <c r="AR72" s="177"/>
      <c r="AS72" s="178">
        <v>67</v>
      </c>
      <c r="AT72" s="189"/>
      <c r="AU72" s="178"/>
      <c r="AV72" s="178"/>
      <c r="AW72" s="177"/>
      <c r="AX72" s="177"/>
      <c r="AY72" s="182"/>
      <c r="AZ72" s="162">
        <v>0.13</v>
      </c>
      <c r="BA72" s="181"/>
      <c r="BB72" s="185"/>
      <c r="BC72" s="352">
        <v>0.130000000000001</v>
      </c>
      <c r="BD72" s="164"/>
      <c r="BE72" s="164"/>
      <c r="BR72" s="427"/>
      <c r="BS72" s="428"/>
      <c r="BT72" s="429"/>
      <c r="BU72" s="407"/>
      <c r="BV72" s="407"/>
      <c r="BW72" s="408"/>
      <c r="BX72" s="433"/>
    </row>
    <row r="73" spans="1:76" ht="17" customHeight="1">
      <c r="A73" s="190"/>
      <c r="B73" s="287" t="str">
        <f t="shared" si="36"/>
        <v/>
      </c>
      <c r="C73" s="453" t="str">
        <f t="shared" si="37"/>
        <v/>
      </c>
      <c r="D73" s="454"/>
      <c r="E73" s="379"/>
      <c r="F73" s="288"/>
      <c r="G73" s="289"/>
      <c r="H73" s="166" t="str">
        <f t="shared" si="6"/>
        <v/>
      </c>
      <c r="I73" s="290" t="str">
        <f t="shared" si="38"/>
        <v/>
      </c>
      <c r="J73" s="328" t="str">
        <f t="shared" si="39"/>
        <v/>
      </c>
      <c r="K73" s="455" t="str">
        <f>IF(R73="","",SUM($J$10:J73))</f>
        <v/>
      </c>
      <c r="L73" s="456"/>
      <c r="M73" s="291" t="str">
        <f t="shared" si="40"/>
        <v/>
      </c>
      <c r="N73" s="167" t="str">
        <f t="shared" si="41"/>
        <v/>
      </c>
      <c r="O73" s="168">
        <f t="shared" si="42"/>
        <v>0</v>
      </c>
      <c r="P73" s="292" t="str">
        <f t="shared" si="43"/>
        <v xml:space="preserve"> </v>
      </c>
      <c r="Q73" s="169"/>
      <c r="R73" s="170" t="str">
        <f t="shared" si="44"/>
        <v/>
      </c>
      <c r="S73" s="171">
        <v>64</v>
      </c>
      <c r="T73" s="172">
        <f>IF(SUM($T$9:T72)=0, IF($E$9=S73, IF(S73&gt;$I$6,0, IF(Z73=0, 0.001, R73)),0),0)</f>
        <v>0</v>
      </c>
      <c r="U73" s="339"/>
      <c r="V73" s="55" t="str">
        <f t="shared" si="45"/>
        <v xml:space="preserve"> </v>
      </c>
      <c r="W73" s="173"/>
      <c r="X73" s="173"/>
      <c r="Y73" s="340">
        <f t="shared" si="46"/>
        <v>1</v>
      </c>
      <c r="Z73" s="150" t="str">
        <f t="shared" si="47"/>
        <v xml:space="preserve"> </v>
      </c>
      <c r="AA73" s="341"/>
      <c r="AB73" s="354" t="str">
        <f t="shared" si="48"/>
        <v/>
      </c>
      <c r="AC73" s="355" t="str">
        <f t="shared" si="49"/>
        <v/>
      </c>
      <c r="AD73" s="151"/>
      <c r="AE73" s="8"/>
      <c r="AF73" s="8"/>
      <c r="AG73" s="8"/>
      <c r="AH73" s="8"/>
      <c r="AI73" s="8"/>
      <c r="AJ73" s="8"/>
      <c r="AK73" s="8"/>
      <c r="AL73" s="8"/>
      <c r="AM73" s="8"/>
      <c r="AN73" s="165"/>
      <c r="AO73" s="175"/>
      <c r="AP73" s="176"/>
      <c r="AQ73" s="155"/>
      <c r="AR73" s="177"/>
      <c r="AS73" s="178">
        <v>68</v>
      </c>
      <c r="AT73" s="189"/>
      <c r="AU73" s="178"/>
      <c r="AV73" s="178"/>
      <c r="AW73" s="177"/>
      <c r="AX73" s="156"/>
      <c r="AY73" s="182"/>
      <c r="AZ73" s="180">
        <v>0.14000000000000001</v>
      </c>
      <c r="BA73" s="181"/>
      <c r="BB73" s="185"/>
      <c r="BC73" s="352">
        <v>0.14000000000000101</v>
      </c>
      <c r="BD73" s="164"/>
      <c r="BE73" s="164"/>
      <c r="BR73" s="427"/>
      <c r="BS73" s="428"/>
      <c r="BT73" s="429"/>
      <c r="BU73" s="407"/>
      <c r="BV73" s="407"/>
      <c r="BW73" s="408"/>
      <c r="BX73" s="433"/>
    </row>
    <row r="74" spans="1:76" ht="17" customHeight="1">
      <c r="A74" s="190"/>
      <c r="B74" s="287" t="str">
        <f t="shared" si="36"/>
        <v/>
      </c>
      <c r="C74" s="453" t="str">
        <f t="shared" si="37"/>
        <v/>
      </c>
      <c r="D74" s="454"/>
      <c r="E74" s="379"/>
      <c r="F74" s="288"/>
      <c r="G74" s="289"/>
      <c r="H74" s="166" t="str">
        <f t="shared" ref="H74:H108" si="50">IF(R74="","",(G73+G74)/2)</f>
        <v/>
      </c>
      <c r="I74" s="290" t="str">
        <f t="shared" si="38"/>
        <v/>
      </c>
      <c r="J74" s="328" t="str">
        <f t="shared" si="39"/>
        <v/>
      </c>
      <c r="K74" s="455" t="str">
        <f>IF(R74="","",SUM($J$10:J74))</f>
        <v/>
      </c>
      <c r="L74" s="456"/>
      <c r="M74" s="291" t="str">
        <f t="shared" si="40"/>
        <v/>
      </c>
      <c r="N74" s="167" t="str">
        <f t="shared" si="41"/>
        <v/>
      </c>
      <c r="O74" s="168">
        <f t="shared" si="42"/>
        <v>0</v>
      </c>
      <c r="P74" s="292" t="str">
        <f t="shared" si="43"/>
        <v xml:space="preserve"> </v>
      </c>
      <c r="Q74" s="169"/>
      <c r="R74" s="170" t="str">
        <f t="shared" si="44"/>
        <v/>
      </c>
      <c r="S74" s="171">
        <v>65</v>
      </c>
      <c r="T74" s="172">
        <f>IF(SUM($T$9:T73)=0, IF($E$9=S74, IF(S74&gt;$I$6,0, IF(Z74=0, 0.001, R74)),0),0)</f>
        <v>0</v>
      </c>
      <c r="U74" s="339"/>
      <c r="V74" s="55" t="str">
        <f t="shared" si="45"/>
        <v xml:space="preserve"> </v>
      </c>
      <c r="W74" s="173"/>
      <c r="X74" s="173"/>
      <c r="Y74" s="340">
        <f t="shared" si="46"/>
        <v>1</v>
      </c>
      <c r="Z74" s="150" t="str">
        <f t="shared" si="47"/>
        <v xml:space="preserve"> </v>
      </c>
      <c r="AA74" s="341"/>
      <c r="AB74" s="354" t="str">
        <f t="shared" si="48"/>
        <v/>
      </c>
      <c r="AC74" s="355" t="str">
        <f t="shared" si="49"/>
        <v/>
      </c>
      <c r="AD74" s="151"/>
      <c r="AE74" s="8"/>
      <c r="AF74" s="8"/>
      <c r="AG74" s="8"/>
      <c r="AH74" s="8"/>
      <c r="AI74" s="8"/>
      <c r="AJ74" s="8"/>
      <c r="AK74" s="8"/>
      <c r="AL74" s="8"/>
      <c r="AM74" s="8"/>
      <c r="AN74" s="165"/>
      <c r="AO74" s="175"/>
      <c r="AP74" s="176"/>
      <c r="AQ74" s="155"/>
      <c r="AR74" s="177"/>
      <c r="AS74" s="178">
        <v>69</v>
      </c>
      <c r="AT74" s="189"/>
      <c r="AU74" s="178"/>
      <c r="AV74" s="178"/>
      <c r="AW74" s="177"/>
      <c r="AX74" s="177"/>
      <c r="AY74" s="182"/>
      <c r="AZ74" s="162">
        <v>0.15</v>
      </c>
      <c r="BA74" s="181"/>
      <c r="BB74" s="185"/>
      <c r="BC74" s="352">
        <v>0.15000000000000099</v>
      </c>
      <c r="BD74" s="164"/>
      <c r="BE74" s="164"/>
      <c r="BR74" s="427"/>
      <c r="BS74" s="428"/>
      <c r="BT74" s="429"/>
      <c r="BU74" s="407"/>
      <c r="BV74" s="407"/>
      <c r="BW74" s="408"/>
      <c r="BX74" s="433"/>
    </row>
    <row r="75" spans="1:76" ht="17" customHeight="1">
      <c r="A75" s="190"/>
      <c r="B75" s="287" t="str">
        <f t="shared" si="36"/>
        <v/>
      </c>
      <c r="C75" s="453" t="str">
        <f t="shared" si="37"/>
        <v/>
      </c>
      <c r="D75" s="454"/>
      <c r="E75" s="379"/>
      <c r="F75" s="288"/>
      <c r="G75" s="289"/>
      <c r="H75" s="166" t="str">
        <f t="shared" si="50"/>
        <v/>
      </c>
      <c r="I75" s="290" t="str">
        <f t="shared" si="38"/>
        <v/>
      </c>
      <c r="J75" s="328" t="str">
        <f t="shared" si="39"/>
        <v/>
      </c>
      <c r="K75" s="455" t="str">
        <f>IF(R75="","",SUM($J$10:J75))</f>
        <v/>
      </c>
      <c r="L75" s="456"/>
      <c r="M75" s="291" t="str">
        <f t="shared" si="40"/>
        <v/>
      </c>
      <c r="N75" s="167" t="str">
        <f t="shared" si="41"/>
        <v/>
      </c>
      <c r="O75" s="168">
        <f t="shared" si="42"/>
        <v>0</v>
      </c>
      <c r="P75" s="292" t="str">
        <f t="shared" si="43"/>
        <v xml:space="preserve"> </v>
      </c>
      <c r="Q75" s="169"/>
      <c r="R75" s="170" t="str">
        <f t="shared" si="44"/>
        <v/>
      </c>
      <c r="S75" s="171">
        <v>66</v>
      </c>
      <c r="T75" s="172">
        <f>IF(SUM($T$9:T74)=0, IF($E$9=S75, IF(S75&gt;$I$6,0, IF(Z75=0, 0.001, R75)),0),0)</f>
        <v>0</v>
      </c>
      <c r="U75" s="339"/>
      <c r="V75" s="55" t="str">
        <f t="shared" si="45"/>
        <v xml:space="preserve"> </v>
      </c>
      <c r="W75" s="173"/>
      <c r="X75" s="173"/>
      <c r="Y75" s="340">
        <f t="shared" si="46"/>
        <v>1</v>
      </c>
      <c r="Z75" s="150" t="str">
        <f t="shared" si="47"/>
        <v xml:space="preserve"> </v>
      </c>
      <c r="AA75" s="341"/>
      <c r="AB75" s="354" t="str">
        <f t="shared" si="48"/>
        <v/>
      </c>
      <c r="AC75" s="355" t="str">
        <f t="shared" si="49"/>
        <v/>
      </c>
      <c r="AD75" s="151"/>
      <c r="AE75" s="8"/>
      <c r="AF75" s="8"/>
      <c r="AG75" s="8"/>
      <c r="AH75" s="8"/>
      <c r="AI75" s="8"/>
      <c r="AJ75" s="8"/>
      <c r="AK75" s="8"/>
      <c r="AL75" s="8"/>
      <c r="AM75" s="8"/>
      <c r="AN75" s="165"/>
      <c r="AO75" s="175"/>
      <c r="AP75" s="176"/>
      <c r="AQ75" s="155"/>
      <c r="AR75" s="177"/>
      <c r="AS75" s="178">
        <v>70</v>
      </c>
      <c r="AT75" s="189"/>
      <c r="AU75" s="178"/>
      <c r="AV75" s="178"/>
      <c r="AW75" s="177"/>
      <c r="AX75" s="156"/>
      <c r="AY75" s="182"/>
      <c r="AZ75" s="180">
        <v>0.16</v>
      </c>
      <c r="BA75" s="181"/>
      <c r="BB75" s="185"/>
      <c r="BC75" s="352">
        <v>0.160000000000001</v>
      </c>
      <c r="BD75" s="164"/>
      <c r="BE75" s="164"/>
      <c r="BR75" s="427"/>
      <c r="BS75" s="428"/>
      <c r="BT75" s="429"/>
      <c r="BU75" s="407"/>
      <c r="BV75" s="407"/>
      <c r="BW75" s="408"/>
      <c r="BX75" s="433"/>
    </row>
    <row r="76" spans="1:76" ht="17" customHeight="1">
      <c r="A76" s="190"/>
      <c r="B76" s="287" t="str">
        <f t="shared" si="36"/>
        <v/>
      </c>
      <c r="C76" s="453" t="str">
        <f t="shared" si="37"/>
        <v/>
      </c>
      <c r="D76" s="454"/>
      <c r="E76" s="379"/>
      <c r="F76" s="288"/>
      <c r="G76" s="289"/>
      <c r="H76" s="166" t="str">
        <f t="shared" si="50"/>
        <v/>
      </c>
      <c r="I76" s="290" t="str">
        <f t="shared" si="38"/>
        <v/>
      </c>
      <c r="J76" s="328" t="str">
        <f t="shared" si="39"/>
        <v/>
      </c>
      <c r="K76" s="455" t="str">
        <f>IF(R76="","",SUM($J$10:J76))</f>
        <v/>
      </c>
      <c r="L76" s="456"/>
      <c r="M76" s="291" t="str">
        <f t="shared" si="40"/>
        <v/>
      </c>
      <c r="N76" s="167" t="str">
        <f t="shared" si="41"/>
        <v/>
      </c>
      <c r="O76" s="168">
        <f t="shared" si="42"/>
        <v>0</v>
      </c>
      <c r="P76" s="292" t="str">
        <f t="shared" si="43"/>
        <v xml:space="preserve"> </v>
      </c>
      <c r="Q76" s="169"/>
      <c r="R76" s="170" t="str">
        <f t="shared" si="44"/>
        <v/>
      </c>
      <c r="S76" s="171">
        <v>67</v>
      </c>
      <c r="T76" s="172">
        <f>IF(SUM($T$9:T75)=0, IF($E$9=S76, IF(S76&gt;$I$6,0, IF(Z76=0, 0.001, R76)),0),0)</f>
        <v>0</v>
      </c>
      <c r="U76" s="339"/>
      <c r="V76" s="55" t="str">
        <f t="shared" si="45"/>
        <v xml:space="preserve"> </v>
      </c>
      <c r="W76" s="173"/>
      <c r="X76" s="173"/>
      <c r="Y76" s="340">
        <f t="shared" si="46"/>
        <v>1</v>
      </c>
      <c r="Z76" s="150" t="str">
        <f t="shared" si="47"/>
        <v xml:space="preserve"> </v>
      </c>
      <c r="AA76" s="341"/>
      <c r="AB76" s="354" t="str">
        <f t="shared" si="48"/>
        <v/>
      </c>
      <c r="AC76" s="355" t="str">
        <f t="shared" si="49"/>
        <v/>
      </c>
      <c r="AD76" s="151"/>
      <c r="AE76" s="8"/>
      <c r="AF76" s="8"/>
      <c r="AG76" s="8"/>
      <c r="AH76" s="8"/>
      <c r="AI76" s="8"/>
      <c r="AJ76" s="8"/>
      <c r="AK76" s="8"/>
      <c r="AL76" s="8"/>
      <c r="AM76" s="8"/>
      <c r="AN76" s="165"/>
      <c r="AO76" s="175"/>
      <c r="AP76" s="176"/>
      <c r="AQ76" s="155"/>
      <c r="AR76" s="177"/>
      <c r="AS76" s="178">
        <v>71</v>
      </c>
      <c r="AT76" s="189"/>
      <c r="AU76" s="178"/>
      <c r="AV76" s="178"/>
      <c r="AW76" s="177"/>
      <c r="AX76" s="177"/>
      <c r="AY76" s="182"/>
      <c r="AZ76" s="162">
        <v>0.17</v>
      </c>
      <c r="BA76" s="181"/>
      <c r="BB76" s="185"/>
      <c r="BC76" s="352">
        <v>0.17000000000000101</v>
      </c>
      <c r="BD76" s="164"/>
      <c r="BE76" s="164"/>
      <c r="BR76" s="427"/>
      <c r="BS76" s="428"/>
      <c r="BT76" s="429"/>
      <c r="BU76" s="407"/>
      <c r="BV76" s="407"/>
      <c r="BW76" s="408"/>
      <c r="BX76" s="433"/>
    </row>
    <row r="77" spans="1:76" ht="17" customHeight="1">
      <c r="A77" s="190"/>
      <c r="B77" s="287" t="str">
        <f t="shared" si="36"/>
        <v/>
      </c>
      <c r="C77" s="453" t="str">
        <f t="shared" si="37"/>
        <v/>
      </c>
      <c r="D77" s="454"/>
      <c r="E77" s="379"/>
      <c r="F77" s="288"/>
      <c r="G77" s="289"/>
      <c r="H77" s="166" t="str">
        <f t="shared" si="50"/>
        <v/>
      </c>
      <c r="I77" s="290" t="str">
        <f t="shared" si="38"/>
        <v/>
      </c>
      <c r="J77" s="328" t="str">
        <f t="shared" si="39"/>
        <v/>
      </c>
      <c r="K77" s="455" t="str">
        <f>IF(R77="","",SUM($J$10:J77))</f>
        <v/>
      </c>
      <c r="L77" s="456"/>
      <c r="M77" s="291" t="str">
        <f t="shared" si="40"/>
        <v/>
      </c>
      <c r="N77" s="167" t="str">
        <f t="shared" si="41"/>
        <v/>
      </c>
      <c r="O77" s="168">
        <f t="shared" si="42"/>
        <v>0</v>
      </c>
      <c r="P77" s="292" t="str">
        <f t="shared" si="43"/>
        <v xml:space="preserve"> </v>
      </c>
      <c r="Q77" s="169"/>
      <c r="R77" s="170" t="str">
        <f t="shared" si="44"/>
        <v/>
      </c>
      <c r="S77" s="171">
        <v>68</v>
      </c>
      <c r="T77" s="172">
        <f>IF(SUM($T$9:T76)=0, IF($E$9=S77, IF(S77&gt;$I$6,0, IF(Z77=0, 0.001, R77)),0),0)</f>
        <v>0</v>
      </c>
      <c r="U77" s="339"/>
      <c r="V77" s="55" t="str">
        <f t="shared" si="45"/>
        <v xml:space="preserve"> </v>
      </c>
      <c r="W77" s="173"/>
      <c r="X77" s="173"/>
      <c r="Y77" s="340">
        <f t="shared" si="46"/>
        <v>1</v>
      </c>
      <c r="Z77" s="150" t="str">
        <f t="shared" si="47"/>
        <v xml:space="preserve"> </v>
      </c>
      <c r="AA77" s="341"/>
      <c r="AB77" s="354" t="str">
        <f t="shared" si="48"/>
        <v/>
      </c>
      <c r="AC77" s="355" t="str">
        <f t="shared" si="49"/>
        <v/>
      </c>
      <c r="AD77" s="151"/>
      <c r="AE77" s="8"/>
      <c r="AF77" s="8"/>
      <c r="AG77" s="8"/>
      <c r="AH77" s="8"/>
      <c r="AI77" s="8"/>
      <c r="AJ77" s="8"/>
      <c r="AK77" s="8"/>
      <c r="AL77" s="8"/>
      <c r="AM77" s="8"/>
      <c r="AN77" s="165"/>
      <c r="AO77" s="175"/>
      <c r="AP77" s="176"/>
      <c r="AQ77" s="155"/>
      <c r="AR77" s="177"/>
      <c r="AS77" s="178">
        <v>72</v>
      </c>
      <c r="AT77" s="189"/>
      <c r="AU77" s="178"/>
      <c r="AV77" s="178"/>
      <c r="AW77" s="177"/>
      <c r="AX77" s="156"/>
      <c r="AY77" s="182"/>
      <c r="AZ77" s="180">
        <v>0.18</v>
      </c>
      <c r="BA77" s="181"/>
      <c r="BB77" s="185"/>
      <c r="BC77" s="352">
        <v>0.18000000000000099</v>
      </c>
      <c r="BD77" s="164"/>
      <c r="BE77" s="164"/>
      <c r="BR77" s="427"/>
      <c r="BS77" s="428"/>
      <c r="BT77" s="429"/>
      <c r="BU77" s="407"/>
      <c r="BV77" s="407"/>
      <c r="BW77" s="408"/>
      <c r="BX77" s="433"/>
    </row>
    <row r="78" spans="1:76" ht="17" customHeight="1">
      <c r="A78" s="190"/>
      <c r="B78" s="287" t="str">
        <f t="shared" si="36"/>
        <v/>
      </c>
      <c r="C78" s="453" t="str">
        <f t="shared" si="37"/>
        <v/>
      </c>
      <c r="D78" s="454"/>
      <c r="E78" s="379"/>
      <c r="F78" s="288"/>
      <c r="G78" s="289"/>
      <c r="H78" s="166" t="str">
        <f t="shared" si="50"/>
        <v/>
      </c>
      <c r="I78" s="290" t="str">
        <f t="shared" si="38"/>
        <v/>
      </c>
      <c r="J78" s="328" t="str">
        <f t="shared" si="39"/>
        <v/>
      </c>
      <c r="K78" s="455" t="str">
        <f>IF(R78="","",SUM($J$10:J78))</f>
        <v/>
      </c>
      <c r="L78" s="456"/>
      <c r="M78" s="291" t="str">
        <f t="shared" si="40"/>
        <v/>
      </c>
      <c r="N78" s="167" t="str">
        <f t="shared" si="41"/>
        <v/>
      </c>
      <c r="O78" s="168">
        <f t="shared" si="42"/>
        <v>0</v>
      </c>
      <c r="P78" s="292" t="str">
        <f t="shared" si="43"/>
        <v xml:space="preserve"> </v>
      </c>
      <c r="Q78" s="169"/>
      <c r="R78" s="170" t="str">
        <f t="shared" si="44"/>
        <v/>
      </c>
      <c r="S78" s="171">
        <v>69</v>
      </c>
      <c r="T78" s="172">
        <f>IF(SUM($T$9:T77)=0, IF($E$9=S78, IF(S78&gt;$I$6,0, IF(Z78=0, 0.001, R78)),0),0)</f>
        <v>0</v>
      </c>
      <c r="U78" s="339"/>
      <c r="V78" s="55" t="str">
        <f t="shared" si="45"/>
        <v xml:space="preserve"> </v>
      </c>
      <c r="W78" s="173"/>
      <c r="X78" s="173"/>
      <c r="Y78" s="340">
        <f t="shared" si="46"/>
        <v>1</v>
      </c>
      <c r="Z78" s="150" t="str">
        <f t="shared" si="47"/>
        <v xml:space="preserve"> </v>
      </c>
      <c r="AA78" s="341"/>
      <c r="AB78" s="354" t="str">
        <f t="shared" si="48"/>
        <v/>
      </c>
      <c r="AC78" s="355" t="str">
        <f t="shared" si="49"/>
        <v/>
      </c>
      <c r="AD78" s="151"/>
      <c r="AE78" s="8"/>
      <c r="AF78" s="8"/>
      <c r="AG78" s="8"/>
      <c r="AH78" s="8"/>
      <c r="AI78" s="8"/>
      <c r="AJ78" s="8"/>
      <c r="AK78" s="8"/>
      <c r="AL78" s="8"/>
      <c r="AM78" s="8"/>
      <c r="AN78" s="165"/>
      <c r="AO78" s="175"/>
      <c r="AP78" s="176"/>
      <c r="AQ78" s="155"/>
      <c r="AR78" s="177"/>
      <c r="AS78" s="178">
        <v>73</v>
      </c>
      <c r="AT78" s="189"/>
      <c r="AU78" s="178"/>
      <c r="AV78" s="178"/>
      <c r="AW78" s="177"/>
      <c r="AX78" s="177"/>
      <c r="AY78" s="182"/>
      <c r="AZ78" s="162">
        <v>0.19</v>
      </c>
      <c r="BA78" s="181"/>
      <c r="BB78" s="185"/>
      <c r="BC78" s="352">
        <v>0.190000000000001</v>
      </c>
      <c r="BD78" s="164"/>
      <c r="BE78" s="164"/>
      <c r="BR78" s="427"/>
      <c r="BS78" s="428"/>
      <c r="BT78" s="429"/>
      <c r="BU78" s="407"/>
      <c r="BV78" s="407"/>
      <c r="BW78" s="408"/>
      <c r="BX78" s="433"/>
    </row>
    <row r="79" spans="1:76" ht="17" customHeight="1">
      <c r="B79" s="287" t="str">
        <f t="shared" si="36"/>
        <v/>
      </c>
      <c r="C79" s="453" t="str">
        <f t="shared" si="37"/>
        <v/>
      </c>
      <c r="D79" s="454"/>
      <c r="E79" s="379"/>
      <c r="F79" s="288"/>
      <c r="G79" s="289"/>
      <c r="H79" s="166" t="str">
        <f t="shared" si="50"/>
        <v/>
      </c>
      <c r="I79" s="290" t="str">
        <f t="shared" si="38"/>
        <v/>
      </c>
      <c r="J79" s="328" t="str">
        <f t="shared" si="39"/>
        <v/>
      </c>
      <c r="K79" s="455" t="str">
        <f>IF(R79="","",SUM($J$10:J79))</f>
        <v/>
      </c>
      <c r="L79" s="456"/>
      <c r="M79" s="291" t="str">
        <f t="shared" si="40"/>
        <v/>
      </c>
      <c r="N79" s="167" t="str">
        <f t="shared" si="41"/>
        <v/>
      </c>
      <c r="O79" s="168">
        <f>IF(U79&lt;&gt;0,$U$8+$R$3,0)</f>
        <v>0</v>
      </c>
      <c r="P79" s="292" t="str">
        <f t="shared" si="43"/>
        <v xml:space="preserve"> </v>
      </c>
      <c r="Q79" s="169"/>
      <c r="R79" s="170" t="str">
        <f t="shared" si="44"/>
        <v/>
      </c>
      <c r="S79" s="171">
        <v>70</v>
      </c>
      <c r="T79" s="172">
        <f>IF(SUM($T$9:T78)=0, IF($E$9=S79, IF(S79&gt;$I$6,0, IF(Z79=0, 0.001, R79)),0),0)</f>
        <v>0</v>
      </c>
      <c r="U79" s="339"/>
      <c r="V79" s="55" t="str">
        <f t="shared" si="45"/>
        <v xml:space="preserve"> </v>
      </c>
      <c r="W79" s="173"/>
      <c r="X79" s="173"/>
      <c r="Y79" s="340">
        <f>IF(S79&lt;=$I$6,IF($P$6=0,1,IF(V79&lt;=V108,1,2)),1)</f>
        <v>1</v>
      </c>
      <c r="Z79" s="150" t="str">
        <f t="shared" si="47"/>
        <v xml:space="preserve"> </v>
      </c>
      <c r="AA79" s="341"/>
      <c r="AB79" s="354" t="str">
        <f t="shared" si="48"/>
        <v/>
      </c>
      <c r="AC79" s="355" t="str">
        <f t="shared" si="49"/>
        <v/>
      </c>
      <c r="AD79" s="151"/>
      <c r="AE79" s="8"/>
      <c r="AF79" s="8"/>
      <c r="AG79" s="8"/>
      <c r="AH79" s="8"/>
      <c r="AI79" s="8"/>
      <c r="AK79" s="8"/>
      <c r="AL79" s="8"/>
      <c r="AM79" s="8"/>
      <c r="AN79" s="8"/>
      <c r="AO79" s="175"/>
      <c r="AP79" s="176">
        <f>IF((AP60-0.01)&lt;=0,0,AP60-0.01)</f>
        <v>0.6599999999999997</v>
      </c>
      <c r="AQ79" s="196">
        <f>IF(AP34=0,"",AP79)</f>
        <v>0.6599999999999997</v>
      </c>
      <c r="AR79" s="163"/>
      <c r="AS79" s="178">
        <v>74</v>
      </c>
      <c r="AT79" s="197"/>
      <c r="AU79" s="197"/>
      <c r="AV79" s="197"/>
      <c r="AW79" s="177">
        <f>AW60+$BO$9</f>
        <v>0.32000000000000012</v>
      </c>
      <c r="AX79" s="156"/>
      <c r="AY79" s="198"/>
      <c r="AZ79" s="180">
        <v>0.2</v>
      </c>
      <c r="BA79" s="181"/>
      <c r="BB79" s="185"/>
      <c r="BC79" s="352">
        <v>0.20000000000000101</v>
      </c>
      <c r="BD79" s="164"/>
      <c r="BE79" s="164"/>
      <c r="BR79" s="435"/>
      <c r="BS79" s="436"/>
      <c r="BT79" s="437"/>
    </row>
    <row r="80" spans="1:76" ht="17" customHeight="1">
      <c r="A80" s="199"/>
      <c r="B80" s="287" t="str">
        <f t="shared" ref="B80:B98" si="51">IF(J80="","",(B79+1))</f>
        <v/>
      </c>
      <c r="C80" s="453" t="str">
        <f t="shared" ref="C80:C98" si="52">IF(I80="","",IF($C$8="a",C79+1,IF($C$8="d",C79-1,"")))</f>
        <v/>
      </c>
      <c r="D80" s="454"/>
      <c r="E80" s="379"/>
      <c r="F80" s="288"/>
      <c r="G80" s="289"/>
      <c r="H80" s="166" t="str">
        <f t="shared" si="50"/>
        <v/>
      </c>
      <c r="I80" s="290" t="str">
        <f t="shared" ref="I80:I98" si="53">B80</f>
        <v/>
      </c>
      <c r="J80" s="328" t="str">
        <f t="shared" ref="J80:J98" si="54">IF(R80="","",(R79-R80)/$B$5)</f>
        <v/>
      </c>
      <c r="K80" s="455" t="str">
        <f>IF(R80="","",SUM($J$10:J80))</f>
        <v/>
      </c>
      <c r="L80" s="456"/>
      <c r="M80" s="291" t="str">
        <f t="shared" ref="M80:M98" si="55">IF(R80="","",(1-K80+0.000001))</f>
        <v/>
      </c>
      <c r="N80" s="167" t="str">
        <f t="shared" ref="N80:N98" si="56">IF(R80="","",(M79+M80)/2)</f>
        <v/>
      </c>
      <c r="O80" s="168">
        <f t="shared" ref="O80:O98" si="57">IF(U80&lt;&gt;0,$U$8+$R$3,0)</f>
        <v>0</v>
      </c>
      <c r="P80" s="292" t="str">
        <f t="shared" ref="P80:P98" si="58">IF(S80&lt;=$I$6,R80," ")</f>
        <v xml:space="preserve"> </v>
      </c>
      <c r="Q80" s="169"/>
      <c r="R80" s="170" t="str">
        <f t="shared" ref="R80:R98" si="59">IF(S80&lt;=$I$6,IF($J$6=0,AC80,AB80),"")</f>
        <v/>
      </c>
      <c r="S80" s="171">
        <v>71</v>
      </c>
      <c r="T80" s="172">
        <f>IF(SUM($T$9:T79)=0, IF($E$9=S80, IF(S80&gt;$I$6,0, IF(Z80=0, 0.001, R80)),0),0)</f>
        <v>0</v>
      </c>
      <c r="U80" s="339"/>
      <c r="V80" s="55" t="str">
        <f t="shared" ref="V80:V98" si="60">IF(R80=""," ",IF(R80=" "," ",ABS($M$3-P80)))</f>
        <v xml:space="preserve"> </v>
      </c>
      <c r="W80" s="173"/>
      <c r="X80" s="173"/>
      <c r="Y80" s="340">
        <f t="shared" ref="Y80:Y98" si="61">IF(S80&lt;=$I$6,IF($P$6=0,1,IF(V80&lt;=V109,1,2)),1)</f>
        <v>1</v>
      </c>
      <c r="Z80" s="150" t="str">
        <f t="shared" ref="Z80:Z98" si="62">IF(R80=""," ",$P$9*M80)</f>
        <v xml:space="preserve"> </v>
      </c>
      <c r="AA80" s="341"/>
      <c r="AB80" s="354" t="str">
        <f t="shared" ref="AB80:AB98" si="63">IF(S80&lt;=$I$6,$M$6*$B$5+($B$5-$M$6*$B$5)*(1-S80/($I$6))^$J$6,"")</f>
        <v/>
      </c>
      <c r="AC80" s="355" t="str">
        <f t="shared" ref="AC80:AC98" si="64">IF(S80&lt;=$I$6,$M$6+($B$5-$M$6)*(1-S80/$I$6)^0.0001,"")</f>
        <v/>
      </c>
      <c r="AD80" s="8"/>
      <c r="AE80" s="8"/>
      <c r="AF80" s="8"/>
      <c r="AG80" s="8"/>
      <c r="AH80" s="8"/>
      <c r="AI80" s="8"/>
      <c r="AK80" s="8"/>
      <c r="AL80" s="8"/>
      <c r="AM80" s="193"/>
      <c r="AN80" s="8"/>
      <c r="AO80" s="175"/>
      <c r="AP80" s="176">
        <f t="shared" si="12"/>
        <v>0.64999999999999969</v>
      </c>
      <c r="AQ80" s="196">
        <f t="shared" ref="AQ80:AQ91" si="65">IF(AP79=0,"",AP80)</f>
        <v>0.64999999999999969</v>
      </c>
      <c r="AR80" s="202"/>
      <c r="AS80" s="178">
        <v>75</v>
      </c>
      <c r="AT80" s="197"/>
      <c r="AU80" s="197"/>
      <c r="AV80" s="197"/>
      <c r="AW80" s="177">
        <f t="shared" si="19"/>
        <v>0.33000000000000013</v>
      </c>
      <c r="AX80" s="177"/>
      <c r="AY80" s="197"/>
      <c r="AZ80" s="162">
        <v>0.21</v>
      </c>
      <c r="BA80" s="181"/>
      <c r="BB80" s="185"/>
      <c r="BC80" s="352">
        <v>0.21000000000000099</v>
      </c>
      <c r="BD80" s="164"/>
      <c r="BE80" s="164"/>
      <c r="BR80" s="435"/>
      <c r="BS80" s="436"/>
      <c r="BT80" s="437"/>
    </row>
    <row r="81" spans="1:76" ht="17" customHeight="1">
      <c r="A81" s="47"/>
      <c r="B81" s="287" t="str">
        <f t="shared" si="51"/>
        <v/>
      </c>
      <c r="C81" s="453" t="str">
        <f t="shared" si="52"/>
        <v/>
      </c>
      <c r="D81" s="454"/>
      <c r="E81" s="379"/>
      <c r="F81" s="288"/>
      <c r="G81" s="289"/>
      <c r="H81" s="166" t="str">
        <f t="shared" si="50"/>
        <v/>
      </c>
      <c r="I81" s="290" t="str">
        <f t="shared" si="53"/>
        <v/>
      </c>
      <c r="J81" s="328" t="str">
        <f t="shared" si="54"/>
        <v/>
      </c>
      <c r="K81" s="455" t="str">
        <f>IF(R81="","",SUM($J$10:J81))</f>
        <v/>
      </c>
      <c r="L81" s="456"/>
      <c r="M81" s="291" t="str">
        <f t="shared" si="55"/>
        <v/>
      </c>
      <c r="N81" s="167" t="str">
        <f t="shared" si="56"/>
        <v/>
      </c>
      <c r="O81" s="168">
        <f t="shared" si="57"/>
        <v>0</v>
      </c>
      <c r="P81" s="292" t="str">
        <f t="shared" si="58"/>
        <v xml:space="preserve"> </v>
      </c>
      <c r="Q81" s="169"/>
      <c r="R81" s="170" t="str">
        <f t="shared" si="59"/>
        <v/>
      </c>
      <c r="S81" s="171">
        <v>72</v>
      </c>
      <c r="T81" s="172">
        <f>IF(SUM($T$9:T80)=0, IF($E$9=S81, IF(S81&gt;$I$6,0, IF(Z81=0, 0.001, R81)),0),0)</f>
        <v>0</v>
      </c>
      <c r="U81" s="339"/>
      <c r="V81" s="55" t="str">
        <f t="shared" si="60"/>
        <v xml:space="preserve"> </v>
      </c>
      <c r="W81" s="173"/>
      <c r="X81" s="173"/>
      <c r="Y81" s="340">
        <f t="shared" si="61"/>
        <v>1</v>
      </c>
      <c r="Z81" s="150" t="str">
        <f t="shared" si="62"/>
        <v xml:space="preserve"> </v>
      </c>
      <c r="AA81" s="341"/>
      <c r="AB81" s="354" t="str">
        <f t="shared" si="63"/>
        <v/>
      </c>
      <c r="AC81" s="355" t="str">
        <f t="shared" si="64"/>
        <v/>
      </c>
      <c r="AD81" s="47"/>
      <c r="AF81" s="47"/>
      <c r="AG81" s="47"/>
      <c r="AH81" s="47"/>
      <c r="AI81" s="47"/>
      <c r="AL81" s="208"/>
      <c r="AM81" s="193"/>
      <c r="AN81" s="47"/>
      <c r="AP81" s="176">
        <f t="shared" si="12"/>
        <v>0.63999999999999968</v>
      </c>
      <c r="AQ81" s="196">
        <f t="shared" si="65"/>
        <v>0.63999999999999968</v>
      </c>
      <c r="AR81" s="176"/>
      <c r="AS81" s="178">
        <v>76</v>
      </c>
      <c r="AT81" s="209"/>
      <c r="AU81" s="210"/>
      <c r="AV81" s="210"/>
      <c r="AW81" s="177">
        <f t="shared" si="19"/>
        <v>0.34000000000000014</v>
      </c>
      <c r="AX81" s="156"/>
      <c r="AY81" s="210"/>
      <c r="AZ81" s="180">
        <v>0.22</v>
      </c>
      <c r="BA81" s="181"/>
      <c r="BB81" s="185"/>
      <c r="BC81" s="352">
        <v>0.220000000000001</v>
      </c>
      <c r="BD81" s="164"/>
      <c r="BE81" s="164"/>
      <c r="BH81" s="10" t="s">
        <v>38</v>
      </c>
      <c r="BI81" s="211" t="s">
        <v>39</v>
      </c>
      <c r="BR81" s="427"/>
      <c r="BS81" s="428"/>
      <c r="BT81" s="429"/>
      <c r="BU81" s="407"/>
      <c r="BV81" s="407"/>
      <c r="BW81" s="408"/>
      <c r="BX81" s="433"/>
    </row>
    <row r="82" spans="1:76" ht="17" customHeight="1">
      <c r="A82" s="47"/>
      <c r="B82" s="287" t="str">
        <f t="shared" si="51"/>
        <v/>
      </c>
      <c r="C82" s="453" t="str">
        <f t="shared" si="52"/>
        <v/>
      </c>
      <c r="D82" s="454"/>
      <c r="E82" s="379"/>
      <c r="F82" s="288"/>
      <c r="G82" s="289"/>
      <c r="H82" s="166" t="str">
        <f t="shared" si="50"/>
        <v/>
      </c>
      <c r="I82" s="290" t="str">
        <f t="shared" si="53"/>
        <v/>
      </c>
      <c r="J82" s="328" t="str">
        <f t="shared" si="54"/>
        <v/>
      </c>
      <c r="K82" s="455" t="str">
        <f>IF(R82="","",SUM($J$10:J82))</f>
        <v/>
      </c>
      <c r="L82" s="456"/>
      <c r="M82" s="291" t="str">
        <f t="shared" si="55"/>
        <v/>
      </c>
      <c r="N82" s="167" t="str">
        <f t="shared" si="56"/>
        <v/>
      </c>
      <c r="O82" s="168">
        <f t="shared" si="57"/>
        <v>0</v>
      </c>
      <c r="P82" s="292" t="str">
        <f t="shared" si="58"/>
        <v xml:space="preserve"> </v>
      </c>
      <c r="Q82" s="169"/>
      <c r="R82" s="170" t="str">
        <f t="shared" si="59"/>
        <v/>
      </c>
      <c r="S82" s="171">
        <v>73</v>
      </c>
      <c r="T82" s="172">
        <f>IF(SUM($T$9:T81)=0, IF($E$9=S82, IF(S82&gt;$I$6,0, IF(Z82=0, 0.001, R82)),0),0)</f>
        <v>0</v>
      </c>
      <c r="U82" s="339"/>
      <c r="V82" s="55" t="str">
        <f t="shared" si="60"/>
        <v xml:space="preserve"> </v>
      </c>
      <c r="W82" s="173"/>
      <c r="X82" s="173"/>
      <c r="Y82" s="340">
        <f t="shared" si="61"/>
        <v>1</v>
      </c>
      <c r="Z82" s="150" t="str">
        <f t="shared" si="62"/>
        <v xml:space="preserve"> </v>
      </c>
      <c r="AA82" s="341"/>
      <c r="AB82" s="354" t="str">
        <f t="shared" si="63"/>
        <v/>
      </c>
      <c r="AC82" s="355" t="str">
        <f t="shared" si="64"/>
        <v/>
      </c>
      <c r="AD82" s="47"/>
      <c r="AF82" s="47"/>
      <c r="AG82" s="47"/>
      <c r="AH82" s="47"/>
      <c r="AI82" s="47"/>
      <c r="AL82" s="220"/>
      <c r="AM82" s="193"/>
      <c r="AN82" s="221"/>
      <c r="AO82" s="222"/>
      <c r="AP82" s="176">
        <f t="shared" si="12"/>
        <v>0.62999999999999967</v>
      </c>
      <c r="AQ82" s="196">
        <f t="shared" si="65"/>
        <v>0.62999999999999967</v>
      </c>
      <c r="AR82" s="176"/>
      <c r="AS82" s="178">
        <v>77</v>
      </c>
      <c r="AT82" s="223"/>
      <c r="AU82" s="87"/>
      <c r="AV82" s="87"/>
      <c r="AW82" s="177">
        <f t="shared" si="19"/>
        <v>0.35000000000000014</v>
      </c>
      <c r="AX82" s="177"/>
      <c r="AY82" s="87"/>
      <c r="AZ82" s="162">
        <v>0.23</v>
      </c>
      <c r="BA82" s="181"/>
      <c r="BB82" s="185"/>
      <c r="BC82" s="352">
        <v>0.23000000000000101</v>
      </c>
      <c r="BD82" s="164"/>
      <c r="BE82" s="164"/>
      <c r="BH82" s="10" t="s">
        <v>40</v>
      </c>
      <c r="BI82" s="211" t="s">
        <v>41</v>
      </c>
      <c r="BR82" s="427"/>
      <c r="BS82" s="428"/>
      <c r="BT82" s="429"/>
      <c r="BU82" s="407"/>
      <c r="BV82" s="407"/>
      <c r="BW82" s="408"/>
      <c r="BX82" s="433"/>
    </row>
    <row r="83" spans="1:76" ht="17" customHeight="1">
      <c r="B83" s="287" t="str">
        <f t="shared" si="51"/>
        <v/>
      </c>
      <c r="C83" s="453" t="str">
        <f t="shared" si="52"/>
        <v/>
      </c>
      <c r="D83" s="454"/>
      <c r="E83" s="379"/>
      <c r="F83" s="288"/>
      <c r="G83" s="289"/>
      <c r="H83" s="166" t="str">
        <f t="shared" si="50"/>
        <v/>
      </c>
      <c r="I83" s="290" t="str">
        <f t="shared" si="53"/>
        <v/>
      </c>
      <c r="J83" s="328" t="str">
        <f t="shared" si="54"/>
        <v/>
      </c>
      <c r="K83" s="455" t="str">
        <f>IF(R83="","",SUM($J$10:J83))</f>
        <v/>
      </c>
      <c r="L83" s="456"/>
      <c r="M83" s="291" t="str">
        <f t="shared" si="55"/>
        <v/>
      </c>
      <c r="N83" s="167" t="str">
        <f t="shared" si="56"/>
        <v/>
      </c>
      <c r="O83" s="168">
        <f t="shared" si="57"/>
        <v>0</v>
      </c>
      <c r="P83" s="292" t="str">
        <f t="shared" si="58"/>
        <v xml:space="preserve"> </v>
      </c>
      <c r="Q83" s="169"/>
      <c r="R83" s="170" t="str">
        <f t="shared" si="59"/>
        <v/>
      </c>
      <c r="S83" s="171">
        <v>74</v>
      </c>
      <c r="T83" s="172">
        <f>IF(SUM($T$9:T82)=0, IF($E$9=S83, IF(S83&gt;$I$6,0, IF(Z83=0, 0.001, R83)),0),0)</f>
        <v>0</v>
      </c>
      <c r="U83" s="339"/>
      <c r="V83" s="55" t="str">
        <f t="shared" si="60"/>
        <v xml:space="preserve"> </v>
      </c>
      <c r="W83" s="173"/>
      <c r="X83" s="173"/>
      <c r="Y83" s="340">
        <f t="shared" si="61"/>
        <v>1</v>
      </c>
      <c r="Z83" s="150" t="str">
        <f t="shared" si="62"/>
        <v xml:space="preserve"> </v>
      </c>
      <c r="AA83" s="341"/>
      <c r="AB83" s="354" t="str">
        <f t="shared" si="63"/>
        <v/>
      </c>
      <c r="AC83" s="355" t="str">
        <f t="shared" si="64"/>
        <v/>
      </c>
      <c r="AJ83" s="208"/>
      <c r="AL83" s="203"/>
      <c r="AM83" s="193"/>
      <c r="AN83" s="8"/>
      <c r="AO83" s="8"/>
      <c r="AP83" s="176">
        <f t="shared" si="12"/>
        <v>0.61999999999999966</v>
      </c>
      <c r="AQ83" s="196">
        <f t="shared" si="65"/>
        <v>0.61999999999999966</v>
      </c>
      <c r="AR83" s="176"/>
      <c r="AS83" s="178">
        <v>78</v>
      </c>
      <c r="AT83" s="223"/>
      <c r="AU83" s="87"/>
      <c r="AV83" s="87"/>
      <c r="AW83" s="177">
        <f t="shared" si="19"/>
        <v>0.36000000000000015</v>
      </c>
      <c r="AX83" s="156"/>
      <c r="AY83" s="87"/>
      <c r="AZ83" s="180">
        <v>0.24</v>
      </c>
      <c r="BA83" s="181"/>
      <c r="BB83" s="185"/>
      <c r="BC83" s="352">
        <v>0.24000000000000099</v>
      </c>
      <c r="BD83" s="164"/>
      <c r="BE83" s="164"/>
      <c r="BI83" s="211" t="s">
        <v>42</v>
      </c>
    </row>
    <row r="84" spans="1:76" ht="17" customHeight="1">
      <c r="B84" s="287" t="str">
        <f t="shared" si="51"/>
        <v/>
      </c>
      <c r="C84" s="453" t="str">
        <f t="shared" si="52"/>
        <v/>
      </c>
      <c r="D84" s="454"/>
      <c r="E84" s="379"/>
      <c r="F84" s="288"/>
      <c r="G84" s="289"/>
      <c r="H84" s="166" t="str">
        <f t="shared" si="50"/>
        <v/>
      </c>
      <c r="I84" s="290" t="str">
        <f t="shared" si="53"/>
        <v/>
      </c>
      <c r="J84" s="328" t="str">
        <f t="shared" si="54"/>
        <v/>
      </c>
      <c r="K84" s="455" t="str">
        <f>IF(R84="","",SUM($J$10:J84))</f>
        <v/>
      </c>
      <c r="L84" s="456"/>
      <c r="M84" s="291" t="str">
        <f t="shared" si="55"/>
        <v/>
      </c>
      <c r="N84" s="167" t="str">
        <f t="shared" si="56"/>
        <v/>
      </c>
      <c r="O84" s="168">
        <f t="shared" si="57"/>
        <v>0</v>
      </c>
      <c r="P84" s="292" t="str">
        <f t="shared" si="58"/>
        <v xml:space="preserve"> </v>
      </c>
      <c r="Q84" s="169"/>
      <c r="R84" s="170" t="str">
        <f t="shared" si="59"/>
        <v/>
      </c>
      <c r="S84" s="171">
        <v>75</v>
      </c>
      <c r="T84" s="172">
        <f>IF(SUM($T$9:T83)=0, IF($E$9=S84, IF(S84&gt;$I$6,0, IF(Z84=0, 0.001, R84)),0),0)</f>
        <v>0</v>
      </c>
      <c r="U84" s="339"/>
      <c r="V84" s="55" t="str">
        <f t="shared" si="60"/>
        <v xml:space="preserve"> </v>
      </c>
      <c r="W84" s="173"/>
      <c r="X84" s="173"/>
      <c r="Y84" s="340">
        <f t="shared" si="61"/>
        <v>1</v>
      </c>
      <c r="Z84" s="150" t="str">
        <f t="shared" si="62"/>
        <v xml:space="preserve"> </v>
      </c>
      <c r="AA84" s="341"/>
      <c r="AB84" s="354" t="str">
        <f t="shared" si="63"/>
        <v/>
      </c>
      <c r="AC84" s="355" t="str">
        <f t="shared" si="64"/>
        <v/>
      </c>
      <c r="AJ84" s="208"/>
      <c r="AL84" s="208"/>
      <c r="AM84" s="193"/>
      <c r="AN84" s="232"/>
      <c r="AP84" s="176">
        <f t="shared" si="12"/>
        <v>0.60999999999999965</v>
      </c>
      <c r="AQ84" s="196">
        <f t="shared" si="65"/>
        <v>0.60999999999999965</v>
      </c>
      <c r="AR84" s="176"/>
      <c r="AS84" s="178">
        <v>79</v>
      </c>
      <c r="AT84" s="233"/>
      <c r="AU84" s="234"/>
      <c r="AV84" s="234"/>
      <c r="AW84" s="177">
        <f t="shared" si="19"/>
        <v>0.37000000000000016</v>
      </c>
      <c r="AX84" s="177"/>
      <c r="AY84" s="234"/>
      <c r="AZ84" s="162">
        <v>0.25</v>
      </c>
      <c r="BA84" s="181"/>
      <c r="BB84" s="185"/>
      <c r="BC84" s="352">
        <v>0.250000000000001</v>
      </c>
      <c r="BD84" s="164"/>
      <c r="BE84" s="164"/>
      <c r="BI84" s="211" t="s">
        <v>43</v>
      </c>
    </row>
    <row r="85" spans="1:76" ht="17" customHeight="1">
      <c r="B85" s="287" t="str">
        <f t="shared" si="51"/>
        <v/>
      </c>
      <c r="C85" s="453" t="str">
        <f t="shared" si="52"/>
        <v/>
      </c>
      <c r="D85" s="454"/>
      <c r="E85" s="379"/>
      <c r="F85" s="288"/>
      <c r="G85" s="289"/>
      <c r="H85" s="166" t="str">
        <f t="shared" si="50"/>
        <v/>
      </c>
      <c r="I85" s="290" t="str">
        <f t="shared" si="53"/>
        <v/>
      </c>
      <c r="J85" s="328" t="str">
        <f t="shared" si="54"/>
        <v/>
      </c>
      <c r="K85" s="455" t="str">
        <f>IF(R85="","",SUM($J$10:J85))</f>
        <v/>
      </c>
      <c r="L85" s="456"/>
      <c r="M85" s="291" t="str">
        <f t="shared" si="55"/>
        <v/>
      </c>
      <c r="N85" s="167" t="str">
        <f t="shared" si="56"/>
        <v/>
      </c>
      <c r="O85" s="168">
        <f t="shared" si="57"/>
        <v>0</v>
      </c>
      <c r="P85" s="292" t="str">
        <f t="shared" si="58"/>
        <v xml:space="preserve"> </v>
      </c>
      <c r="Q85" s="169"/>
      <c r="R85" s="170" t="str">
        <f t="shared" si="59"/>
        <v/>
      </c>
      <c r="S85" s="171">
        <v>76</v>
      </c>
      <c r="T85" s="172">
        <f>IF(SUM($T$9:T84)=0, IF($E$9=S85, IF(S85&gt;$I$6,0, IF(Z85=0, 0.001, R85)),0),0)</f>
        <v>0</v>
      </c>
      <c r="U85" s="339"/>
      <c r="V85" s="55" t="str">
        <f t="shared" si="60"/>
        <v xml:space="preserve"> </v>
      </c>
      <c r="W85" s="173"/>
      <c r="X85" s="173"/>
      <c r="Y85" s="340">
        <f t="shared" si="61"/>
        <v>1</v>
      </c>
      <c r="Z85" s="150" t="str">
        <f t="shared" si="62"/>
        <v xml:space="preserve"> </v>
      </c>
      <c r="AA85" s="341"/>
      <c r="AB85" s="354" t="str">
        <f t="shared" si="63"/>
        <v/>
      </c>
      <c r="AC85" s="355" t="str">
        <f t="shared" si="64"/>
        <v/>
      </c>
      <c r="AD85" s="8"/>
      <c r="AJ85" s="208"/>
      <c r="AK85" s="208"/>
      <c r="AL85" s="208"/>
      <c r="AM85" s="193"/>
      <c r="AN85" s="232"/>
      <c r="AP85" s="176">
        <f t="shared" si="12"/>
        <v>0.59999999999999964</v>
      </c>
      <c r="AQ85" s="196">
        <f t="shared" si="65"/>
        <v>0.59999999999999964</v>
      </c>
      <c r="AR85" s="176"/>
      <c r="AS85" s="178">
        <v>80</v>
      </c>
      <c r="AT85" s="233"/>
      <c r="AU85" s="234"/>
      <c r="AV85" s="234"/>
      <c r="AW85" s="177">
        <f t="shared" si="19"/>
        <v>0.38000000000000017</v>
      </c>
      <c r="AX85" s="156"/>
      <c r="AY85" s="234"/>
      <c r="AZ85" s="180">
        <v>0.26</v>
      </c>
      <c r="BA85" s="181"/>
      <c r="BB85" s="185"/>
      <c r="BC85" s="352">
        <v>0.26000000000000101</v>
      </c>
      <c r="BD85" s="164"/>
      <c r="BE85" s="164"/>
    </row>
    <row r="86" spans="1:76" ht="17" customHeight="1">
      <c r="B86" s="287" t="str">
        <f t="shared" si="51"/>
        <v/>
      </c>
      <c r="C86" s="453" t="str">
        <f t="shared" si="52"/>
        <v/>
      </c>
      <c r="D86" s="454"/>
      <c r="E86" s="379"/>
      <c r="F86" s="288"/>
      <c r="G86" s="289"/>
      <c r="H86" s="166" t="str">
        <f t="shared" si="50"/>
        <v/>
      </c>
      <c r="I86" s="290" t="str">
        <f t="shared" si="53"/>
        <v/>
      </c>
      <c r="J86" s="328" t="str">
        <f t="shared" si="54"/>
        <v/>
      </c>
      <c r="K86" s="455" t="str">
        <f>IF(R86="","",SUM($J$10:J86))</f>
        <v/>
      </c>
      <c r="L86" s="456"/>
      <c r="M86" s="291" t="str">
        <f t="shared" si="55"/>
        <v/>
      </c>
      <c r="N86" s="167" t="str">
        <f t="shared" si="56"/>
        <v/>
      </c>
      <c r="O86" s="168">
        <f t="shared" si="57"/>
        <v>0</v>
      </c>
      <c r="P86" s="292" t="str">
        <f t="shared" si="58"/>
        <v xml:space="preserve"> </v>
      </c>
      <c r="Q86" s="169"/>
      <c r="R86" s="170" t="str">
        <f t="shared" si="59"/>
        <v/>
      </c>
      <c r="S86" s="171">
        <v>77</v>
      </c>
      <c r="T86" s="172">
        <f>IF(SUM($T$9:T85)=0, IF($E$9=S86, IF(S86&gt;$I$6,0, IF(Z86=0, 0.001, R86)),0),0)</f>
        <v>0</v>
      </c>
      <c r="U86" s="339"/>
      <c r="V86" s="55" t="str">
        <f t="shared" si="60"/>
        <v xml:space="preserve"> </v>
      </c>
      <c r="W86" s="173"/>
      <c r="X86" s="173"/>
      <c r="Y86" s="340">
        <f t="shared" si="61"/>
        <v>1</v>
      </c>
      <c r="Z86" s="150" t="str">
        <f t="shared" si="62"/>
        <v xml:space="preserve"> </v>
      </c>
      <c r="AA86" s="341"/>
      <c r="AB86" s="354" t="str">
        <f t="shared" si="63"/>
        <v/>
      </c>
      <c r="AC86" s="355" t="str">
        <f t="shared" si="64"/>
        <v/>
      </c>
      <c r="AD86" s="268"/>
      <c r="AJ86" s="208"/>
      <c r="AK86" s="208"/>
      <c r="AL86" s="208"/>
      <c r="AM86" s="236"/>
      <c r="AN86" s="232"/>
      <c r="AP86" s="176">
        <f t="shared" si="12"/>
        <v>0.58999999999999964</v>
      </c>
      <c r="AQ86" s="237">
        <f t="shared" si="65"/>
        <v>0.58999999999999964</v>
      </c>
      <c r="AR86" s="176"/>
      <c r="AS86" s="178">
        <v>81</v>
      </c>
      <c r="AT86" s="233"/>
      <c r="AU86" s="234"/>
      <c r="AV86" s="234"/>
      <c r="AW86" s="177">
        <f t="shared" si="19"/>
        <v>0.39000000000000018</v>
      </c>
      <c r="AX86" s="177"/>
      <c r="AY86" s="234"/>
      <c r="AZ86" s="162">
        <v>0.27</v>
      </c>
      <c r="BA86" s="181"/>
      <c r="BB86" s="185"/>
      <c r="BC86" s="352">
        <v>0.27000000000000102</v>
      </c>
      <c r="BD86" s="164"/>
      <c r="BE86" s="164"/>
    </row>
    <row r="87" spans="1:76" ht="17" customHeight="1">
      <c r="B87" s="287" t="str">
        <f t="shared" si="51"/>
        <v/>
      </c>
      <c r="C87" s="453" t="str">
        <f t="shared" si="52"/>
        <v/>
      </c>
      <c r="D87" s="454"/>
      <c r="E87" s="379"/>
      <c r="F87" s="288"/>
      <c r="G87" s="289"/>
      <c r="H87" s="166" t="str">
        <f t="shared" si="50"/>
        <v/>
      </c>
      <c r="I87" s="290" t="str">
        <f t="shared" si="53"/>
        <v/>
      </c>
      <c r="J87" s="328" t="str">
        <f t="shared" si="54"/>
        <v/>
      </c>
      <c r="K87" s="455" t="str">
        <f>IF(R87="","",SUM($J$10:J87))</f>
        <v/>
      </c>
      <c r="L87" s="456"/>
      <c r="M87" s="291" t="str">
        <f t="shared" si="55"/>
        <v/>
      </c>
      <c r="N87" s="167" t="str">
        <f t="shared" si="56"/>
        <v/>
      </c>
      <c r="O87" s="168">
        <f t="shared" si="57"/>
        <v>0</v>
      </c>
      <c r="P87" s="292" t="str">
        <f t="shared" si="58"/>
        <v xml:space="preserve"> </v>
      </c>
      <c r="Q87" s="169"/>
      <c r="R87" s="170" t="str">
        <f t="shared" si="59"/>
        <v/>
      </c>
      <c r="S87" s="171">
        <v>78</v>
      </c>
      <c r="T87" s="172">
        <f>IF(SUM($T$9:T86)=0, IF($E$9=S87, IF(S87&gt;$I$6,0, IF(Z87=0, 0.001, R87)),0),0)</f>
        <v>0</v>
      </c>
      <c r="U87" s="339"/>
      <c r="V87" s="55" t="str">
        <f t="shared" si="60"/>
        <v xml:space="preserve"> </v>
      </c>
      <c r="W87" s="173"/>
      <c r="X87" s="173"/>
      <c r="Y87" s="340">
        <f t="shared" si="61"/>
        <v>1</v>
      </c>
      <c r="Z87" s="150" t="str">
        <f t="shared" si="62"/>
        <v xml:space="preserve"> </v>
      </c>
      <c r="AA87" s="341"/>
      <c r="AB87" s="354" t="str">
        <f t="shared" si="63"/>
        <v/>
      </c>
      <c r="AC87" s="355" t="str">
        <f t="shared" si="64"/>
        <v/>
      </c>
      <c r="AE87" s="308"/>
      <c r="AF87" s="238"/>
      <c r="AG87" s="238"/>
      <c r="AH87" s="238"/>
      <c r="AI87" s="238"/>
      <c r="AJ87" s="208"/>
      <c r="AK87" s="208"/>
      <c r="AL87" s="208"/>
      <c r="AM87" s="208"/>
      <c r="AN87" s="232"/>
      <c r="AP87" s="176">
        <f t="shared" si="12"/>
        <v>0.57999999999999963</v>
      </c>
      <c r="AQ87" s="237">
        <f t="shared" si="65"/>
        <v>0.57999999999999963</v>
      </c>
      <c r="AR87" s="176"/>
      <c r="AS87" s="178">
        <v>82</v>
      </c>
      <c r="AT87" s="233"/>
      <c r="AU87" s="234"/>
      <c r="AV87" s="234"/>
      <c r="AW87" s="177">
        <f t="shared" si="19"/>
        <v>0.40000000000000019</v>
      </c>
      <c r="AX87" s="156"/>
      <c r="AY87" s="234"/>
      <c r="AZ87" s="180">
        <v>0.28000000000000003</v>
      </c>
      <c r="BA87" s="181"/>
      <c r="BB87" s="185"/>
      <c r="BC87" s="352">
        <v>0.28000000000000103</v>
      </c>
      <c r="BD87" s="164"/>
      <c r="BE87" s="164"/>
    </row>
    <row r="88" spans="1:76" ht="17" customHeight="1">
      <c r="B88" s="287" t="str">
        <f t="shared" si="51"/>
        <v/>
      </c>
      <c r="C88" s="453" t="str">
        <f t="shared" si="52"/>
        <v/>
      </c>
      <c r="D88" s="454"/>
      <c r="E88" s="379"/>
      <c r="F88" s="288"/>
      <c r="G88" s="289"/>
      <c r="H88" s="166" t="str">
        <f t="shared" si="50"/>
        <v/>
      </c>
      <c r="I88" s="290" t="str">
        <f t="shared" si="53"/>
        <v/>
      </c>
      <c r="J88" s="328" t="str">
        <f t="shared" si="54"/>
        <v/>
      </c>
      <c r="K88" s="455" t="str">
        <f>IF(R88="","",SUM($J$10:J88))</f>
        <v/>
      </c>
      <c r="L88" s="456"/>
      <c r="M88" s="291" t="str">
        <f t="shared" si="55"/>
        <v/>
      </c>
      <c r="N88" s="167" t="str">
        <f t="shared" si="56"/>
        <v/>
      </c>
      <c r="O88" s="168">
        <f t="shared" si="57"/>
        <v>0</v>
      </c>
      <c r="P88" s="292" t="str">
        <f t="shared" si="58"/>
        <v xml:space="preserve"> </v>
      </c>
      <c r="Q88" s="169"/>
      <c r="R88" s="170" t="str">
        <f t="shared" si="59"/>
        <v/>
      </c>
      <c r="S88" s="171">
        <v>79</v>
      </c>
      <c r="T88" s="172">
        <f>IF(SUM($T$9:T87)=0, IF($E$9=S88, IF(S88&gt;$I$6,0, IF(Z88=0, 0.001, R88)),0),0)</f>
        <v>0</v>
      </c>
      <c r="U88" s="339"/>
      <c r="V88" s="55" t="str">
        <f t="shared" si="60"/>
        <v xml:space="preserve"> </v>
      </c>
      <c r="W88" s="173"/>
      <c r="X88" s="173"/>
      <c r="Y88" s="340">
        <f t="shared" si="61"/>
        <v>1</v>
      </c>
      <c r="Z88" s="150" t="str">
        <f t="shared" si="62"/>
        <v xml:space="preserve"> </v>
      </c>
      <c r="AA88" s="341"/>
      <c r="AB88" s="354" t="str">
        <f t="shared" si="63"/>
        <v/>
      </c>
      <c r="AC88" s="355" t="str">
        <f t="shared" si="64"/>
        <v/>
      </c>
      <c r="AK88" s="208"/>
      <c r="AL88" s="208"/>
      <c r="AM88" s="208"/>
      <c r="AP88" s="176">
        <f t="shared" si="12"/>
        <v>0.56999999999999962</v>
      </c>
      <c r="AQ88" s="237">
        <f t="shared" si="65"/>
        <v>0.56999999999999962</v>
      </c>
      <c r="AR88" s="176"/>
      <c r="AS88" s="178">
        <v>83</v>
      </c>
      <c r="AT88" s="233"/>
      <c r="AU88" s="234"/>
      <c r="AV88" s="234"/>
      <c r="AW88" s="177">
        <f t="shared" si="19"/>
        <v>0.4100000000000002</v>
      </c>
      <c r="AX88" s="177"/>
      <c r="AY88" s="234"/>
      <c r="AZ88" s="162">
        <v>0.28999999999999998</v>
      </c>
      <c r="BA88" s="181"/>
      <c r="BB88" s="185"/>
      <c r="BC88" s="352">
        <v>0.29000000000000098</v>
      </c>
      <c r="BD88" s="164"/>
      <c r="BE88" s="164"/>
    </row>
    <row r="89" spans="1:76" ht="17" customHeight="1">
      <c r="B89" s="287" t="str">
        <f t="shared" si="51"/>
        <v/>
      </c>
      <c r="C89" s="453" t="str">
        <f t="shared" si="52"/>
        <v/>
      </c>
      <c r="D89" s="454"/>
      <c r="E89" s="379"/>
      <c r="F89" s="288"/>
      <c r="G89" s="289"/>
      <c r="H89" s="166" t="str">
        <f t="shared" si="50"/>
        <v/>
      </c>
      <c r="I89" s="290" t="str">
        <f t="shared" si="53"/>
        <v/>
      </c>
      <c r="J89" s="328" t="str">
        <f t="shared" si="54"/>
        <v/>
      </c>
      <c r="K89" s="455" t="str">
        <f>IF(R89="","",SUM($J$10:J89))</f>
        <v/>
      </c>
      <c r="L89" s="456"/>
      <c r="M89" s="291" t="str">
        <f t="shared" si="55"/>
        <v/>
      </c>
      <c r="N89" s="167" t="str">
        <f t="shared" si="56"/>
        <v/>
      </c>
      <c r="O89" s="168">
        <f t="shared" si="57"/>
        <v>0</v>
      </c>
      <c r="P89" s="292" t="str">
        <f t="shared" si="58"/>
        <v xml:space="preserve"> </v>
      </c>
      <c r="Q89" s="169"/>
      <c r="R89" s="170" t="str">
        <f t="shared" si="59"/>
        <v/>
      </c>
      <c r="S89" s="171">
        <v>80</v>
      </c>
      <c r="T89" s="172">
        <f>IF(SUM($T$9:T88)=0, IF($E$9=S89, IF(S89&gt;$I$6,0, IF(Z89=0, 0.001, R89)),0),0)</f>
        <v>0</v>
      </c>
      <c r="U89" s="339"/>
      <c r="V89" s="55" t="str">
        <f t="shared" si="60"/>
        <v xml:space="preserve"> </v>
      </c>
      <c r="W89" s="173"/>
      <c r="X89" s="173"/>
      <c r="Y89" s="340">
        <f t="shared" si="61"/>
        <v>1</v>
      </c>
      <c r="Z89" s="150" t="str">
        <f t="shared" si="62"/>
        <v xml:space="preserve"> </v>
      </c>
      <c r="AA89" s="341"/>
      <c r="AB89" s="354" t="str">
        <f t="shared" si="63"/>
        <v/>
      </c>
      <c r="AC89" s="355" t="str">
        <f t="shared" si="64"/>
        <v/>
      </c>
      <c r="AD89" s="235"/>
      <c r="AK89" s="208"/>
      <c r="AL89" s="208"/>
      <c r="AM89" s="208"/>
      <c r="AP89" s="176">
        <f t="shared" si="12"/>
        <v>0.55999999999999961</v>
      </c>
      <c r="AQ89" s="237">
        <f t="shared" si="65"/>
        <v>0.55999999999999961</v>
      </c>
      <c r="AR89" s="176"/>
      <c r="AS89" s="178">
        <v>84</v>
      </c>
      <c r="AT89" s="233"/>
      <c r="AU89" s="234"/>
      <c r="AV89" s="234"/>
      <c r="AW89" s="177">
        <f t="shared" si="19"/>
        <v>0.42000000000000021</v>
      </c>
      <c r="AX89" s="156"/>
      <c r="AY89" s="234"/>
      <c r="AZ89" s="180">
        <v>0.3</v>
      </c>
      <c r="BA89" s="181"/>
      <c r="BB89" s="185"/>
      <c r="BC89" s="352">
        <v>0.30000000000000099</v>
      </c>
      <c r="BD89" s="164"/>
      <c r="BE89" s="164"/>
    </row>
    <row r="90" spans="1:76" ht="17" customHeight="1">
      <c r="B90" s="287" t="str">
        <f t="shared" si="51"/>
        <v/>
      </c>
      <c r="C90" s="453" t="str">
        <f t="shared" si="52"/>
        <v/>
      </c>
      <c r="D90" s="454"/>
      <c r="E90" s="379"/>
      <c r="F90" s="288"/>
      <c r="G90" s="289"/>
      <c r="H90" s="166" t="str">
        <f t="shared" si="50"/>
        <v/>
      </c>
      <c r="I90" s="290" t="str">
        <f t="shared" si="53"/>
        <v/>
      </c>
      <c r="J90" s="328" t="str">
        <f t="shared" si="54"/>
        <v/>
      </c>
      <c r="K90" s="455" t="str">
        <f>IF(R90="","",SUM($J$10:J90))</f>
        <v/>
      </c>
      <c r="L90" s="456"/>
      <c r="M90" s="291" t="str">
        <f t="shared" si="55"/>
        <v/>
      </c>
      <c r="N90" s="167" t="str">
        <f t="shared" si="56"/>
        <v/>
      </c>
      <c r="O90" s="168">
        <f t="shared" si="57"/>
        <v>0</v>
      </c>
      <c r="P90" s="292" t="str">
        <f t="shared" si="58"/>
        <v xml:space="preserve"> </v>
      </c>
      <c r="Q90" s="169"/>
      <c r="R90" s="170" t="str">
        <f t="shared" si="59"/>
        <v/>
      </c>
      <c r="S90" s="171">
        <v>81</v>
      </c>
      <c r="T90" s="172">
        <f>IF(SUM($T$9:T89)=0, IF($E$9=S90, IF(S90&gt;$I$6,0, IF(Z90=0, 0.001, R90)),0),0)</f>
        <v>0</v>
      </c>
      <c r="U90" s="339"/>
      <c r="V90" s="55" t="str">
        <f t="shared" si="60"/>
        <v xml:space="preserve"> </v>
      </c>
      <c r="W90" s="173"/>
      <c r="X90" s="173"/>
      <c r="Y90" s="340">
        <f t="shared" si="61"/>
        <v>1</v>
      </c>
      <c r="Z90" s="150" t="str">
        <f t="shared" si="62"/>
        <v xml:space="preserve"> </v>
      </c>
      <c r="AA90" s="341"/>
      <c r="AB90" s="354" t="str">
        <f t="shared" si="63"/>
        <v/>
      </c>
      <c r="AC90" s="355" t="str">
        <f t="shared" si="64"/>
        <v/>
      </c>
      <c r="AD90" s="235"/>
      <c r="AP90" s="176">
        <f t="shared" si="12"/>
        <v>0.5499999999999996</v>
      </c>
      <c r="AQ90" s="237">
        <f t="shared" si="65"/>
        <v>0.5499999999999996</v>
      </c>
      <c r="AR90" s="176"/>
      <c r="AS90" s="178">
        <v>85</v>
      </c>
      <c r="AT90" s="209"/>
      <c r="AW90" s="177">
        <f t="shared" si="19"/>
        <v>0.43000000000000022</v>
      </c>
      <c r="AX90" s="177"/>
      <c r="AZ90" s="162">
        <v>0.31</v>
      </c>
      <c r="BA90" s="181"/>
      <c r="BB90" s="185"/>
      <c r="BC90" s="352">
        <v>0.310000000000001</v>
      </c>
      <c r="BD90" s="164"/>
      <c r="BE90" s="164"/>
    </row>
    <row r="91" spans="1:76" ht="17" customHeight="1">
      <c r="B91" s="287" t="str">
        <f t="shared" si="51"/>
        <v/>
      </c>
      <c r="C91" s="453" t="str">
        <f t="shared" si="52"/>
        <v/>
      </c>
      <c r="D91" s="454"/>
      <c r="E91" s="379"/>
      <c r="F91" s="288"/>
      <c r="G91" s="289"/>
      <c r="H91" s="166" t="str">
        <f t="shared" si="50"/>
        <v/>
      </c>
      <c r="I91" s="290" t="str">
        <f t="shared" si="53"/>
        <v/>
      </c>
      <c r="J91" s="328" t="str">
        <f t="shared" si="54"/>
        <v/>
      </c>
      <c r="K91" s="455" t="str">
        <f>IF(R91="","",SUM($J$10:J91))</f>
        <v/>
      </c>
      <c r="L91" s="456"/>
      <c r="M91" s="291" t="str">
        <f t="shared" si="55"/>
        <v/>
      </c>
      <c r="N91" s="167" t="str">
        <f t="shared" si="56"/>
        <v/>
      </c>
      <c r="O91" s="168">
        <f t="shared" si="57"/>
        <v>0</v>
      </c>
      <c r="P91" s="292" t="str">
        <f t="shared" si="58"/>
        <v xml:space="preserve"> </v>
      </c>
      <c r="Q91" s="169"/>
      <c r="R91" s="170" t="str">
        <f t="shared" si="59"/>
        <v/>
      </c>
      <c r="S91" s="171">
        <v>82</v>
      </c>
      <c r="T91" s="172">
        <f>IF(SUM($T$9:T90)=0, IF($E$9=S91, IF(S91&gt;$I$6,0, IF(Z91=0, 0.001, R91)),0),0)</f>
        <v>0</v>
      </c>
      <c r="U91" s="339"/>
      <c r="V91" s="55" t="str">
        <f t="shared" si="60"/>
        <v xml:space="preserve"> </v>
      </c>
      <c r="W91" s="173"/>
      <c r="X91" s="173"/>
      <c r="Y91" s="340">
        <f t="shared" si="61"/>
        <v>1</v>
      </c>
      <c r="Z91" s="150" t="str">
        <f t="shared" si="62"/>
        <v xml:space="preserve"> </v>
      </c>
      <c r="AA91" s="341"/>
      <c r="AB91" s="354" t="str">
        <f t="shared" si="63"/>
        <v/>
      </c>
      <c r="AC91" s="355" t="str">
        <f t="shared" si="64"/>
        <v/>
      </c>
      <c r="AP91" s="176">
        <f t="shared" si="12"/>
        <v>0.53999999999999959</v>
      </c>
      <c r="AQ91" s="237">
        <f t="shared" si="65"/>
        <v>0.53999999999999959</v>
      </c>
      <c r="AR91" s="176"/>
      <c r="AS91" s="178">
        <v>86</v>
      </c>
      <c r="AT91" s="209"/>
      <c r="AW91" s="177">
        <f t="shared" si="19"/>
        <v>0.44000000000000022</v>
      </c>
      <c r="AX91" s="156"/>
      <c r="AZ91" s="180">
        <v>0.32</v>
      </c>
      <c r="BA91" s="181"/>
      <c r="BB91" s="185"/>
      <c r="BC91" s="352">
        <v>0.32000000000000101</v>
      </c>
      <c r="BD91" s="164"/>
      <c r="BE91" s="164"/>
    </row>
    <row r="92" spans="1:76" ht="17" customHeight="1">
      <c r="B92" s="287" t="str">
        <f t="shared" si="51"/>
        <v/>
      </c>
      <c r="C92" s="453" t="str">
        <f t="shared" si="52"/>
        <v/>
      </c>
      <c r="D92" s="454"/>
      <c r="E92" s="379"/>
      <c r="F92" s="288"/>
      <c r="G92" s="289"/>
      <c r="H92" s="166" t="str">
        <f t="shared" si="50"/>
        <v/>
      </c>
      <c r="I92" s="290" t="str">
        <f t="shared" si="53"/>
        <v/>
      </c>
      <c r="J92" s="328" t="str">
        <f t="shared" si="54"/>
        <v/>
      </c>
      <c r="K92" s="455" t="str">
        <f>IF(R92="","",SUM($J$10:J92))</f>
        <v/>
      </c>
      <c r="L92" s="456"/>
      <c r="M92" s="291" t="str">
        <f t="shared" si="55"/>
        <v/>
      </c>
      <c r="N92" s="167" t="str">
        <f t="shared" si="56"/>
        <v/>
      </c>
      <c r="O92" s="168">
        <f t="shared" si="57"/>
        <v>0</v>
      </c>
      <c r="P92" s="292" t="str">
        <f t="shared" si="58"/>
        <v xml:space="preserve"> </v>
      </c>
      <c r="Q92" s="169"/>
      <c r="R92" s="170" t="str">
        <f t="shared" si="59"/>
        <v/>
      </c>
      <c r="S92" s="171">
        <v>83</v>
      </c>
      <c r="T92" s="172">
        <f>IF(SUM($T$9:T91)=0, IF($E$9=S92, IF(S92&gt;$I$6,0, IF(Z92=0, 0.001, R92)),0),0)</f>
        <v>0</v>
      </c>
      <c r="U92" s="339"/>
      <c r="V92" s="55" t="str">
        <f t="shared" si="60"/>
        <v xml:space="preserve"> </v>
      </c>
      <c r="W92" s="173"/>
      <c r="X92" s="173"/>
      <c r="Y92" s="340">
        <f t="shared" si="61"/>
        <v>1</v>
      </c>
      <c r="Z92" s="150" t="str">
        <f t="shared" si="62"/>
        <v xml:space="preserve"> </v>
      </c>
      <c r="AA92" s="341"/>
      <c r="AB92" s="354" t="str">
        <f t="shared" si="63"/>
        <v/>
      </c>
      <c r="AC92" s="355" t="str">
        <f t="shared" si="64"/>
        <v/>
      </c>
      <c r="AD92" s="243"/>
      <c r="AF92" s="244"/>
      <c r="AG92" s="244"/>
      <c r="AH92" s="244"/>
      <c r="AI92" s="245"/>
      <c r="AJ92" s="245"/>
      <c r="AK92" s="245"/>
      <c r="AL92" s="246"/>
      <c r="AM92" s="247"/>
      <c r="AN92" s="247"/>
      <c r="AO92" s="247"/>
      <c r="AP92" s="247"/>
      <c r="AQ92" s="248"/>
      <c r="AR92" s="248"/>
      <c r="AS92" s="178">
        <v>87</v>
      </c>
      <c r="AT92" s="248"/>
      <c r="AU92" s="248"/>
      <c r="AV92" s="249"/>
      <c r="AW92" s="177">
        <f t="shared" si="19"/>
        <v>0.45000000000000023</v>
      </c>
      <c r="AX92" s="177"/>
      <c r="AZ92" s="162">
        <v>0.33</v>
      </c>
      <c r="BA92" s="181"/>
      <c r="BB92" s="185"/>
      <c r="BC92" s="352">
        <v>0.33000000000000101</v>
      </c>
      <c r="BD92" s="164"/>
      <c r="BE92" s="250"/>
    </row>
    <row r="93" spans="1:76" ht="17" customHeight="1">
      <c r="B93" s="287" t="str">
        <f t="shared" si="51"/>
        <v/>
      </c>
      <c r="C93" s="453" t="str">
        <f t="shared" si="52"/>
        <v/>
      </c>
      <c r="D93" s="454"/>
      <c r="E93" s="379"/>
      <c r="F93" s="288"/>
      <c r="G93" s="289"/>
      <c r="H93" s="166" t="str">
        <f t="shared" si="50"/>
        <v/>
      </c>
      <c r="I93" s="290" t="str">
        <f t="shared" si="53"/>
        <v/>
      </c>
      <c r="J93" s="328" t="str">
        <f t="shared" si="54"/>
        <v/>
      </c>
      <c r="K93" s="455" t="str">
        <f>IF(R93="","",SUM($J$10:J93))</f>
        <v/>
      </c>
      <c r="L93" s="456"/>
      <c r="M93" s="291" t="str">
        <f t="shared" si="55"/>
        <v/>
      </c>
      <c r="N93" s="167" t="str">
        <f t="shared" si="56"/>
        <v/>
      </c>
      <c r="O93" s="168">
        <f t="shared" si="57"/>
        <v>0</v>
      </c>
      <c r="P93" s="292" t="str">
        <f t="shared" si="58"/>
        <v xml:space="preserve"> </v>
      </c>
      <c r="Q93" s="169"/>
      <c r="R93" s="170" t="str">
        <f t="shared" si="59"/>
        <v/>
      </c>
      <c r="S93" s="171">
        <v>84</v>
      </c>
      <c r="T93" s="172">
        <f>IF(SUM($T$9:T92)=0, IF($E$9=S93, IF(S93&gt;$I$6,0, IF(Z93=0, 0.001, R93)),0),0)</f>
        <v>0</v>
      </c>
      <c r="U93" s="339"/>
      <c r="V93" s="55" t="str">
        <f t="shared" si="60"/>
        <v xml:space="preserve"> </v>
      </c>
      <c r="W93" s="173"/>
      <c r="X93" s="173"/>
      <c r="Y93" s="340">
        <f t="shared" si="61"/>
        <v>1</v>
      </c>
      <c r="Z93" s="150" t="str">
        <f t="shared" si="62"/>
        <v xml:space="preserve"> </v>
      </c>
      <c r="AA93" s="341"/>
      <c r="AB93" s="354" t="str">
        <f t="shared" si="63"/>
        <v/>
      </c>
      <c r="AC93" s="355" t="str">
        <f t="shared" si="64"/>
        <v/>
      </c>
      <c r="AD93" s="243"/>
      <c r="AF93" s="244"/>
      <c r="AG93" s="244"/>
      <c r="AH93" s="244"/>
      <c r="AI93" s="245"/>
      <c r="AJ93" s="245"/>
      <c r="AK93" s="245"/>
      <c r="AL93" s="246"/>
      <c r="AM93" s="247"/>
      <c r="AN93" s="247"/>
      <c r="AO93" s="247"/>
      <c r="AP93" s="247"/>
      <c r="AQ93" s="248"/>
      <c r="AR93" s="248"/>
      <c r="AS93" s="178">
        <v>88</v>
      </c>
      <c r="AT93" s="248"/>
      <c r="AU93" s="248"/>
      <c r="AV93" s="249"/>
      <c r="AW93" s="177">
        <f t="shared" si="19"/>
        <v>0.46000000000000024</v>
      </c>
      <c r="AX93" s="156"/>
      <c r="AZ93" s="180">
        <v>0.34</v>
      </c>
      <c r="BA93" s="181"/>
      <c r="BB93" s="185"/>
      <c r="BC93" s="352">
        <v>0.34000000000000102</v>
      </c>
      <c r="BD93" s="164"/>
      <c r="BE93" s="250"/>
    </row>
    <row r="94" spans="1:76" ht="17" customHeight="1">
      <c r="A94" s="47"/>
      <c r="B94" s="287" t="str">
        <f t="shared" si="51"/>
        <v/>
      </c>
      <c r="C94" s="453" t="str">
        <f t="shared" si="52"/>
        <v/>
      </c>
      <c r="D94" s="454"/>
      <c r="E94" s="379"/>
      <c r="F94" s="288"/>
      <c r="G94" s="289"/>
      <c r="H94" s="166" t="str">
        <f t="shared" si="50"/>
        <v/>
      </c>
      <c r="I94" s="290" t="str">
        <f t="shared" si="53"/>
        <v/>
      </c>
      <c r="J94" s="328" t="str">
        <f t="shared" si="54"/>
        <v/>
      </c>
      <c r="K94" s="455" t="str">
        <f>IF(R94="","",SUM($J$10:J94))</f>
        <v/>
      </c>
      <c r="L94" s="456"/>
      <c r="M94" s="291" t="str">
        <f t="shared" si="55"/>
        <v/>
      </c>
      <c r="N94" s="167" t="str">
        <f t="shared" si="56"/>
        <v/>
      </c>
      <c r="O94" s="168">
        <f t="shared" si="57"/>
        <v>0</v>
      </c>
      <c r="P94" s="292" t="str">
        <f t="shared" si="58"/>
        <v xml:space="preserve"> </v>
      </c>
      <c r="Q94" s="169"/>
      <c r="R94" s="170" t="str">
        <f t="shared" si="59"/>
        <v/>
      </c>
      <c r="S94" s="171">
        <v>85</v>
      </c>
      <c r="T94" s="172">
        <f>IF(SUM($T$9:T93)=0, IF($E$9=S94, IF(S94&gt;$I$6,0, IF(Z94=0, 0.001, R94)),0),0)</f>
        <v>0</v>
      </c>
      <c r="U94" s="339"/>
      <c r="V94" s="55" t="str">
        <f t="shared" si="60"/>
        <v xml:space="preserve"> </v>
      </c>
      <c r="W94" s="173"/>
      <c r="X94" s="173"/>
      <c r="Y94" s="340">
        <f t="shared" si="61"/>
        <v>1</v>
      </c>
      <c r="Z94" s="150" t="str">
        <f t="shared" si="62"/>
        <v xml:space="preserve"> </v>
      </c>
      <c r="AA94" s="341"/>
      <c r="AB94" s="354" t="str">
        <f t="shared" si="63"/>
        <v/>
      </c>
      <c r="AC94" s="355" t="str">
        <f t="shared" si="64"/>
        <v/>
      </c>
      <c r="AD94" s="47"/>
      <c r="AF94" s="251"/>
      <c r="AG94" s="251"/>
      <c r="AH94" s="251"/>
      <c r="AI94" s="47"/>
      <c r="AM94" s="247"/>
      <c r="AN94" s="247"/>
      <c r="AO94" s="247"/>
      <c r="AP94" s="247"/>
      <c r="AQ94" s="248"/>
      <c r="AR94" s="248"/>
      <c r="AS94" s="178">
        <v>89</v>
      </c>
      <c r="AT94" s="248"/>
      <c r="AU94" s="248"/>
      <c r="AV94" s="249"/>
      <c r="AW94" s="177">
        <f t="shared" si="19"/>
        <v>0.47000000000000025</v>
      </c>
      <c r="AX94" s="177"/>
      <c r="AZ94" s="162">
        <v>0.35</v>
      </c>
      <c r="BA94" s="181"/>
      <c r="BB94" s="185"/>
      <c r="BC94" s="352">
        <v>0.35000000000000098</v>
      </c>
      <c r="BD94" s="164"/>
      <c r="BE94" s="250"/>
      <c r="BQ94" s="438"/>
      <c r="BR94" s="427"/>
      <c r="BS94" s="428"/>
      <c r="BT94" s="429"/>
      <c r="BU94" s="407"/>
      <c r="BV94" s="407"/>
      <c r="BW94" s="408"/>
      <c r="BX94" s="433"/>
    </row>
    <row r="95" spans="1:76" ht="17" customHeight="1">
      <c r="B95" s="287" t="str">
        <f t="shared" si="51"/>
        <v/>
      </c>
      <c r="C95" s="453" t="str">
        <f t="shared" si="52"/>
        <v/>
      </c>
      <c r="D95" s="454"/>
      <c r="E95" s="379"/>
      <c r="F95" s="288"/>
      <c r="G95" s="289"/>
      <c r="H95" s="166" t="str">
        <f t="shared" si="50"/>
        <v/>
      </c>
      <c r="I95" s="290" t="str">
        <f t="shared" si="53"/>
        <v/>
      </c>
      <c r="J95" s="328" t="str">
        <f t="shared" si="54"/>
        <v/>
      </c>
      <c r="K95" s="455" t="str">
        <f>IF(R95="","",SUM($J$10:J95))</f>
        <v/>
      </c>
      <c r="L95" s="456"/>
      <c r="M95" s="291" t="str">
        <f t="shared" si="55"/>
        <v/>
      </c>
      <c r="N95" s="167" t="str">
        <f t="shared" si="56"/>
        <v/>
      </c>
      <c r="O95" s="168">
        <f t="shared" si="57"/>
        <v>0</v>
      </c>
      <c r="P95" s="292" t="str">
        <f t="shared" si="58"/>
        <v xml:space="preserve"> </v>
      </c>
      <c r="Q95" s="169"/>
      <c r="R95" s="170" t="str">
        <f t="shared" si="59"/>
        <v/>
      </c>
      <c r="S95" s="171">
        <v>86</v>
      </c>
      <c r="T95" s="172">
        <f>IF(SUM($T$9:T94)=0, IF($E$9=S95, IF(S95&gt;$I$6,0, IF(Z95=0, 0.001, R95)),0),0)</f>
        <v>0</v>
      </c>
      <c r="U95" s="339"/>
      <c r="V95" s="55" t="str">
        <f t="shared" si="60"/>
        <v xml:space="preserve"> </v>
      </c>
      <c r="W95" s="173"/>
      <c r="X95" s="173"/>
      <c r="Y95" s="340">
        <f t="shared" si="61"/>
        <v>1</v>
      </c>
      <c r="Z95" s="150" t="str">
        <f t="shared" si="62"/>
        <v xml:space="preserve"> </v>
      </c>
      <c r="AA95" s="341"/>
      <c r="AB95" s="354" t="str">
        <f t="shared" si="63"/>
        <v/>
      </c>
      <c r="AC95" s="355" t="str">
        <f t="shared" si="64"/>
        <v/>
      </c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252"/>
      <c r="AO95" s="2"/>
      <c r="AP95" s="227"/>
      <c r="AQ95" s="253"/>
      <c r="AR95" s="227"/>
      <c r="AS95" s="178">
        <v>90</v>
      </c>
      <c r="AT95" s="2"/>
      <c r="AU95" s="2"/>
      <c r="AV95" s="2"/>
      <c r="AW95" s="177">
        <f t="shared" si="19"/>
        <v>0.48000000000000026</v>
      </c>
      <c r="AX95" s="156"/>
      <c r="AY95" s="2"/>
      <c r="AZ95" s="180">
        <v>0.36</v>
      </c>
      <c r="BA95" s="254"/>
      <c r="BB95" s="255"/>
      <c r="BC95" s="352">
        <v>0.36000000000000099</v>
      </c>
      <c r="BD95" s="256"/>
      <c r="BE95" s="257"/>
      <c r="BO95" s="15"/>
      <c r="BQ95" s="438"/>
    </row>
    <row r="96" spans="1:76" ht="17" customHeight="1">
      <c r="B96" s="287" t="str">
        <f t="shared" si="51"/>
        <v/>
      </c>
      <c r="C96" s="453" t="str">
        <f t="shared" si="52"/>
        <v/>
      </c>
      <c r="D96" s="454"/>
      <c r="E96" s="379"/>
      <c r="F96" s="288"/>
      <c r="G96" s="289"/>
      <c r="H96" s="166" t="str">
        <f t="shared" si="50"/>
        <v/>
      </c>
      <c r="I96" s="290" t="str">
        <f t="shared" si="53"/>
        <v/>
      </c>
      <c r="J96" s="328" t="str">
        <f t="shared" si="54"/>
        <v/>
      </c>
      <c r="K96" s="455" t="str">
        <f>IF(R96="","",SUM($J$10:J96))</f>
        <v/>
      </c>
      <c r="L96" s="456"/>
      <c r="M96" s="291" t="str">
        <f t="shared" si="55"/>
        <v/>
      </c>
      <c r="N96" s="167" t="str">
        <f t="shared" si="56"/>
        <v/>
      </c>
      <c r="O96" s="168">
        <f t="shared" si="57"/>
        <v>0</v>
      </c>
      <c r="P96" s="292" t="str">
        <f t="shared" si="58"/>
        <v xml:space="preserve"> </v>
      </c>
      <c r="Q96" s="169"/>
      <c r="R96" s="170" t="str">
        <f t="shared" si="59"/>
        <v/>
      </c>
      <c r="S96" s="171">
        <v>87</v>
      </c>
      <c r="T96" s="172">
        <f>IF(SUM($T$9:T95)=0, IF($E$9=S96, IF(S96&gt;$I$6,0, IF(Z96=0, 0.001, R96)),0),0)</f>
        <v>0</v>
      </c>
      <c r="U96" s="339"/>
      <c r="V96" s="55" t="str">
        <f t="shared" si="60"/>
        <v xml:space="preserve"> </v>
      </c>
      <c r="W96" s="173"/>
      <c r="X96" s="173"/>
      <c r="Y96" s="340">
        <f t="shared" si="61"/>
        <v>1</v>
      </c>
      <c r="Z96" s="150" t="str">
        <f t="shared" si="62"/>
        <v xml:space="preserve"> </v>
      </c>
      <c r="AA96" s="341"/>
      <c r="AB96" s="354" t="str">
        <f t="shared" si="63"/>
        <v/>
      </c>
      <c r="AC96" s="355" t="str">
        <f t="shared" si="64"/>
        <v/>
      </c>
      <c r="AE96" s="8"/>
      <c r="AF96" s="8"/>
      <c r="AG96" s="8"/>
      <c r="AH96" s="8"/>
      <c r="AI96" s="8"/>
      <c r="AJ96" s="8"/>
      <c r="AK96" s="8"/>
      <c r="AL96" s="8"/>
      <c r="AM96" s="8"/>
      <c r="AN96" s="258"/>
      <c r="AO96" s="259"/>
      <c r="AP96" s="260"/>
      <c r="AQ96" s="261"/>
      <c r="AR96" s="260"/>
      <c r="AS96" s="178">
        <v>91</v>
      </c>
      <c r="AT96" s="259"/>
      <c r="AU96" s="259"/>
      <c r="AV96" s="259"/>
      <c r="AW96" s="177">
        <f t="shared" si="19"/>
        <v>0.49000000000000027</v>
      </c>
      <c r="AX96" s="177"/>
      <c r="AY96" s="259"/>
      <c r="AZ96" s="162">
        <v>0.37</v>
      </c>
      <c r="BA96" s="262"/>
      <c r="BB96" s="263"/>
      <c r="BC96" s="352">
        <v>0.37000000000000099</v>
      </c>
      <c r="BD96" s="264"/>
      <c r="BE96" s="265"/>
    </row>
    <row r="97" spans="1:76" ht="17" customHeight="1">
      <c r="B97" s="287" t="str">
        <f t="shared" si="51"/>
        <v/>
      </c>
      <c r="C97" s="453" t="str">
        <f t="shared" si="52"/>
        <v/>
      </c>
      <c r="D97" s="454"/>
      <c r="E97" s="379"/>
      <c r="F97" s="288"/>
      <c r="G97" s="289"/>
      <c r="H97" s="166" t="str">
        <f t="shared" si="50"/>
        <v/>
      </c>
      <c r="I97" s="290" t="str">
        <f t="shared" si="53"/>
        <v/>
      </c>
      <c r="J97" s="328" t="str">
        <f t="shared" si="54"/>
        <v/>
      </c>
      <c r="K97" s="455" t="str">
        <f>IF(R97="","",SUM($J$10:J97))</f>
        <v/>
      </c>
      <c r="L97" s="456"/>
      <c r="M97" s="291" t="str">
        <f t="shared" si="55"/>
        <v/>
      </c>
      <c r="N97" s="167" t="str">
        <f t="shared" si="56"/>
        <v/>
      </c>
      <c r="O97" s="168">
        <f t="shared" si="57"/>
        <v>0</v>
      </c>
      <c r="P97" s="292" t="str">
        <f t="shared" si="58"/>
        <v xml:space="preserve"> </v>
      </c>
      <c r="Q97" s="169"/>
      <c r="R97" s="170" t="str">
        <f t="shared" si="59"/>
        <v/>
      </c>
      <c r="S97" s="171">
        <v>88</v>
      </c>
      <c r="T97" s="172">
        <f>IF(SUM($T$9:T96)=0, IF($E$9=S97, IF(S97&gt;$I$6,0, IF(Z97=0, 0.001, R97)),0),0)</f>
        <v>0</v>
      </c>
      <c r="U97" s="339"/>
      <c r="V97" s="55" t="str">
        <f t="shared" si="60"/>
        <v xml:space="preserve"> </v>
      </c>
      <c r="W97" s="173"/>
      <c r="X97" s="173"/>
      <c r="Y97" s="340">
        <f t="shared" si="61"/>
        <v>1</v>
      </c>
      <c r="Z97" s="150" t="str">
        <f t="shared" si="62"/>
        <v xml:space="preserve"> </v>
      </c>
      <c r="AA97" s="341"/>
      <c r="AB97" s="354" t="str">
        <f t="shared" si="63"/>
        <v/>
      </c>
      <c r="AC97" s="355" t="str">
        <f t="shared" si="64"/>
        <v/>
      </c>
      <c r="AE97" s="267"/>
      <c r="AF97" s="269"/>
      <c r="AG97" s="269"/>
      <c r="AH97" s="269"/>
      <c r="AO97" s="270"/>
      <c r="AP97" s="176"/>
      <c r="AQ97" s="237"/>
      <c r="AR97" s="176"/>
      <c r="AS97" s="178">
        <v>92</v>
      </c>
      <c r="AW97" s="177">
        <f t="shared" si="19"/>
        <v>0.50000000000000022</v>
      </c>
      <c r="AX97" s="156"/>
      <c r="AY97" s="271"/>
      <c r="AZ97" s="180">
        <v>0.38</v>
      </c>
      <c r="BA97" s="181"/>
      <c r="BB97" s="185"/>
      <c r="BC97" s="352">
        <v>0.380000000000001</v>
      </c>
      <c r="BD97" s="164"/>
      <c r="BE97" s="250"/>
    </row>
    <row r="98" spans="1:76" ht="17" customHeight="1">
      <c r="B98" s="287" t="str">
        <f t="shared" si="51"/>
        <v/>
      </c>
      <c r="C98" s="453" t="str">
        <f t="shared" si="52"/>
        <v/>
      </c>
      <c r="D98" s="454"/>
      <c r="E98" s="379"/>
      <c r="F98" s="288"/>
      <c r="G98" s="289"/>
      <c r="H98" s="166" t="str">
        <f t="shared" si="50"/>
        <v/>
      </c>
      <c r="I98" s="290" t="str">
        <f t="shared" si="53"/>
        <v/>
      </c>
      <c r="J98" s="328" t="str">
        <f t="shared" si="54"/>
        <v/>
      </c>
      <c r="K98" s="455" t="str">
        <f>IF(R98="","",SUM($J$10:J98))</f>
        <v/>
      </c>
      <c r="L98" s="456"/>
      <c r="M98" s="291" t="str">
        <f t="shared" si="55"/>
        <v/>
      </c>
      <c r="N98" s="167" t="str">
        <f t="shared" si="56"/>
        <v/>
      </c>
      <c r="O98" s="168">
        <f t="shared" si="57"/>
        <v>0</v>
      </c>
      <c r="P98" s="292" t="str">
        <f t="shared" si="58"/>
        <v xml:space="preserve"> </v>
      </c>
      <c r="Q98" s="169"/>
      <c r="R98" s="170" t="str">
        <f t="shared" si="59"/>
        <v/>
      </c>
      <c r="S98" s="171">
        <v>89</v>
      </c>
      <c r="T98" s="172">
        <f>IF(SUM($T$9:T97)=0, IF($E$9=S98, IF(S98&gt;$I$6,0, IF(Z98=0, 0.001, R98)),0),0)</f>
        <v>0</v>
      </c>
      <c r="U98" s="339"/>
      <c r="V98" s="55" t="str">
        <f t="shared" si="60"/>
        <v xml:space="preserve"> </v>
      </c>
      <c r="W98" s="173"/>
      <c r="X98" s="173"/>
      <c r="Y98" s="340">
        <f t="shared" si="61"/>
        <v>1</v>
      </c>
      <c r="Z98" s="150" t="str">
        <f t="shared" si="62"/>
        <v xml:space="preserve"> </v>
      </c>
      <c r="AA98" s="341"/>
      <c r="AB98" s="354" t="str">
        <f t="shared" si="63"/>
        <v/>
      </c>
      <c r="AC98" s="355" t="str">
        <f t="shared" si="64"/>
        <v/>
      </c>
      <c r="AP98" s="176"/>
      <c r="AQ98" s="237"/>
      <c r="AR98" s="176"/>
      <c r="AS98" s="178">
        <v>93</v>
      </c>
      <c r="AW98" s="177">
        <f t="shared" si="19"/>
        <v>0.51000000000000023</v>
      </c>
      <c r="AX98" s="177"/>
      <c r="AY98" s="271"/>
      <c r="AZ98" s="162">
        <v>0.39</v>
      </c>
      <c r="BA98" s="181"/>
      <c r="BB98" s="185"/>
      <c r="BC98" s="352">
        <v>0.39000000000000101</v>
      </c>
      <c r="BD98" s="164"/>
      <c r="BE98" s="250"/>
    </row>
    <row r="99" spans="1:76" s="394" customFormat="1" ht="17" customHeight="1">
      <c r="A99" s="203"/>
      <c r="B99" s="287" t="str">
        <f t="shared" ref="B99:B107" si="66">IF(J99="","",(B98+1))</f>
        <v/>
      </c>
      <c r="C99" s="453" t="str">
        <f t="shared" ref="C99:C107" si="67">IF(I99="","",IF($C$8="a",C98+1,IF($C$8="d",C98-1,"")))</f>
        <v/>
      </c>
      <c r="D99" s="454"/>
      <c r="E99" s="379"/>
      <c r="F99" s="288"/>
      <c r="G99" s="289"/>
      <c r="H99" s="166" t="str">
        <f t="shared" si="50"/>
        <v/>
      </c>
      <c r="I99" s="290" t="str">
        <f t="shared" ref="I99:I107" si="68">B99</f>
        <v/>
      </c>
      <c r="J99" s="328" t="str">
        <f t="shared" ref="J99:J107" si="69">IF(R99="","",(R98-R99)/$B$5)</f>
        <v/>
      </c>
      <c r="K99" s="455" t="str">
        <f>IF(R99="","",SUM($J$10:J99))</f>
        <v/>
      </c>
      <c r="L99" s="456"/>
      <c r="M99" s="291" t="str">
        <f t="shared" ref="M99:M107" si="70">IF(R99="","",(1-K99+0.000001))</f>
        <v/>
      </c>
      <c r="N99" s="167" t="str">
        <f t="shared" ref="N99:N107" si="71">IF(R99="","",(M98+M99)/2)</f>
        <v/>
      </c>
      <c r="O99" s="168">
        <f t="shared" ref="O99:O107" si="72">IF(U99&lt;&gt;0,$U$8+$R$3,0)</f>
        <v>0</v>
      </c>
      <c r="P99" s="292" t="str">
        <f t="shared" ref="P99:P107" si="73">IF(S99&lt;=$I$6,R99," ")</f>
        <v xml:space="preserve"> </v>
      </c>
      <c r="Q99" s="169"/>
      <c r="R99" s="170" t="str">
        <f t="shared" ref="R99:R107" si="74">IF(S99&lt;=$I$6,IF($J$6=0,AC99,AB99),"")</f>
        <v/>
      </c>
      <c r="S99" s="171">
        <v>90</v>
      </c>
      <c r="T99" s="172">
        <f>IF(SUM($T$9:T98)=0, IF($E$9=S99, IF(S99&gt;$I$6,0, IF(Z99=0, 0.001, R99)),0),0)</f>
        <v>0</v>
      </c>
      <c r="U99" s="339"/>
      <c r="V99" s="55" t="str">
        <f t="shared" ref="V99:V107" si="75">IF(R99=""," ",IF(R99=" "," ",ABS($M$3-P99)))</f>
        <v xml:space="preserve"> </v>
      </c>
      <c r="W99" s="173"/>
      <c r="X99" s="173"/>
      <c r="Y99" s="340">
        <f t="shared" ref="Y99:Y107" si="76">IF(S99&lt;=$I$6,IF($P$6=0,1,IF(V99&lt;=V128,1,2)),1)</f>
        <v>1</v>
      </c>
      <c r="Z99" s="150" t="str">
        <f t="shared" ref="Z99:Z107" si="77">IF(R99=""," ",$P$9*M99)</f>
        <v xml:space="preserve"> </v>
      </c>
      <c r="AA99" s="341"/>
      <c r="AB99" s="354" t="str">
        <f t="shared" ref="AB99:AB107" si="78">IF(S99&lt;=$I$6,$M$6*$B$5+($B$5-$M$6*$B$5)*(1-S99/($I$6))^$J$6,"")</f>
        <v/>
      </c>
      <c r="AC99" s="355" t="str">
        <f t="shared" ref="AC99:AC107" si="79">IF(S99&lt;=$I$6,$M$6+($B$5-$M$6)*(1-S99/$I$6)^0.0001,"")</f>
        <v/>
      </c>
      <c r="AD99" s="235"/>
      <c r="AE99" s="208"/>
      <c r="AF99" s="382"/>
      <c r="AG99" s="382"/>
      <c r="AH99" s="382"/>
      <c r="AI99" s="382"/>
      <c r="AJ99" s="208"/>
      <c r="AK99" s="208"/>
      <c r="AL99" s="208"/>
      <c r="AM99" s="208"/>
      <c r="AN99" s="383"/>
      <c r="AO99" s="208"/>
      <c r="AP99" s="176"/>
      <c r="AQ99" s="196"/>
      <c r="AR99" s="176"/>
      <c r="AS99" s="178">
        <v>94</v>
      </c>
      <c r="AT99" s="234"/>
      <c r="AU99" s="234"/>
      <c r="AV99" s="234"/>
      <c r="AW99" s="384">
        <f t="shared" si="19"/>
        <v>0.52000000000000024</v>
      </c>
      <c r="AX99" s="385"/>
      <c r="AY99" s="386"/>
      <c r="AZ99" s="387">
        <v>0.4</v>
      </c>
      <c r="BA99" s="181"/>
      <c r="BB99" s="388"/>
      <c r="BC99" s="389">
        <v>0.40000000000000102</v>
      </c>
      <c r="BD99" s="390"/>
      <c r="BE99" s="391"/>
      <c r="BF99" s="392"/>
      <c r="BG99" s="392"/>
      <c r="BH99" s="392"/>
      <c r="BI99" s="392"/>
      <c r="BJ99" s="392"/>
      <c r="BK99" s="392"/>
      <c r="BL99" s="392"/>
      <c r="BM99" s="392"/>
      <c r="BN99" s="392"/>
      <c r="BO99" s="11"/>
      <c r="BP99" s="393"/>
      <c r="BQ99" s="439"/>
      <c r="BR99" s="440"/>
      <c r="BS99" s="440"/>
      <c r="BT99" s="440"/>
      <c r="BU99" s="440"/>
      <c r="BV99" s="440"/>
      <c r="BW99" s="440"/>
      <c r="BX99" s="402"/>
    </row>
    <row r="100" spans="1:76" ht="17" customHeight="1">
      <c r="B100" s="287" t="str">
        <f t="shared" si="66"/>
        <v/>
      </c>
      <c r="C100" s="453" t="str">
        <f t="shared" si="67"/>
        <v/>
      </c>
      <c r="D100" s="454"/>
      <c r="E100" s="379"/>
      <c r="F100" s="288"/>
      <c r="G100" s="289"/>
      <c r="H100" s="166" t="str">
        <f t="shared" si="50"/>
        <v/>
      </c>
      <c r="I100" s="290" t="str">
        <f t="shared" si="68"/>
        <v/>
      </c>
      <c r="J100" s="328" t="str">
        <f t="shared" si="69"/>
        <v/>
      </c>
      <c r="K100" s="455" t="str">
        <f>IF(R100="","",SUM($J$10:J100))</f>
        <v/>
      </c>
      <c r="L100" s="456"/>
      <c r="M100" s="291" t="str">
        <f t="shared" si="70"/>
        <v/>
      </c>
      <c r="N100" s="167" t="str">
        <f t="shared" si="71"/>
        <v/>
      </c>
      <c r="O100" s="168">
        <f t="shared" si="72"/>
        <v>0</v>
      </c>
      <c r="P100" s="292" t="str">
        <f t="shared" si="73"/>
        <v xml:space="preserve"> </v>
      </c>
      <c r="Q100" s="169"/>
      <c r="R100" s="170" t="str">
        <f t="shared" si="74"/>
        <v/>
      </c>
      <c r="S100" s="171">
        <v>91</v>
      </c>
      <c r="T100" s="172">
        <f>IF(SUM($T$9:T99)=0, IF($E$9=S100, IF(S100&gt;$I$6,0, IF(Z100=0, 0.001, R100)),0),0)</f>
        <v>0</v>
      </c>
      <c r="U100" s="339"/>
      <c r="V100" s="55" t="str">
        <f t="shared" si="75"/>
        <v xml:space="preserve"> </v>
      </c>
      <c r="W100" s="173"/>
      <c r="X100" s="173"/>
      <c r="Y100" s="340">
        <f t="shared" si="76"/>
        <v>1</v>
      </c>
      <c r="Z100" s="150" t="str">
        <f t="shared" si="77"/>
        <v xml:space="preserve"> </v>
      </c>
      <c r="AA100" s="341"/>
      <c r="AB100" s="354" t="str">
        <f t="shared" si="78"/>
        <v/>
      </c>
      <c r="AC100" s="355" t="str">
        <f t="shared" si="79"/>
        <v/>
      </c>
      <c r="AP100" s="176"/>
      <c r="AQ100" s="237"/>
      <c r="AR100" s="176"/>
      <c r="AS100" s="178">
        <v>95</v>
      </c>
      <c r="AW100" s="177">
        <f t="shared" si="19"/>
        <v>0.53000000000000025</v>
      </c>
      <c r="AX100" s="177"/>
      <c r="AY100" s="271"/>
      <c r="AZ100" s="162">
        <v>0.41</v>
      </c>
      <c r="BA100" s="181"/>
      <c r="BB100" s="185"/>
      <c r="BC100" s="352">
        <v>0.41000000000000097</v>
      </c>
      <c r="BD100" s="164"/>
      <c r="BE100" s="250"/>
    </row>
    <row r="101" spans="1:76" ht="17" customHeight="1">
      <c r="B101" s="287" t="str">
        <f t="shared" si="66"/>
        <v/>
      </c>
      <c r="C101" s="453" t="str">
        <f t="shared" si="67"/>
        <v/>
      </c>
      <c r="D101" s="454"/>
      <c r="E101" s="379"/>
      <c r="F101" s="288"/>
      <c r="G101" s="289"/>
      <c r="H101" s="166" t="str">
        <f t="shared" si="50"/>
        <v/>
      </c>
      <c r="I101" s="290" t="str">
        <f t="shared" si="68"/>
        <v/>
      </c>
      <c r="J101" s="328" t="str">
        <f t="shared" si="69"/>
        <v/>
      </c>
      <c r="K101" s="455" t="str">
        <f>IF(R101="","",SUM($J$10:J101))</f>
        <v/>
      </c>
      <c r="L101" s="456"/>
      <c r="M101" s="291" t="str">
        <f t="shared" si="70"/>
        <v/>
      </c>
      <c r="N101" s="167" t="str">
        <f t="shared" si="71"/>
        <v/>
      </c>
      <c r="O101" s="168">
        <f t="shared" si="72"/>
        <v>0</v>
      </c>
      <c r="P101" s="292" t="str">
        <f t="shared" si="73"/>
        <v xml:space="preserve"> </v>
      </c>
      <c r="Q101" s="169"/>
      <c r="R101" s="170" t="str">
        <f t="shared" si="74"/>
        <v/>
      </c>
      <c r="S101" s="171">
        <v>92</v>
      </c>
      <c r="T101" s="172">
        <f>IF(SUM($T$9:T100)=0, IF($E$9=S101, IF(S101&gt;$I$6,0, IF(Z101=0, 0.001, R101)),0),0)</f>
        <v>0</v>
      </c>
      <c r="U101" s="339"/>
      <c r="V101" s="55" t="str">
        <f t="shared" si="75"/>
        <v xml:space="preserve"> </v>
      </c>
      <c r="W101" s="173"/>
      <c r="X101" s="173"/>
      <c r="Y101" s="340">
        <f t="shared" si="76"/>
        <v>1</v>
      </c>
      <c r="Z101" s="150" t="str">
        <f t="shared" si="77"/>
        <v xml:space="preserve"> </v>
      </c>
      <c r="AA101" s="341"/>
      <c r="AB101" s="354" t="str">
        <f t="shared" si="78"/>
        <v/>
      </c>
      <c r="AC101" s="355" t="str">
        <f t="shared" si="79"/>
        <v/>
      </c>
      <c r="AP101" s="176"/>
      <c r="AQ101" s="237"/>
      <c r="AR101" s="176"/>
      <c r="AS101" s="178">
        <v>96</v>
      </c>
      <c r="AW101" s="177">
        <f t="shared" si="19"/>
        <v>0.54000000000000026</v>
      </c>
      <c r="AX101" s="156"/>
      <c r="AY101" s="271"/>
      <c r="AZ101" s="180">
        <v>0.42</v>
      </c>
      <c r="BA101" s="181"/>
      <c r="BB101" s="185"/>
      <c r="BC101" s="352">
        <v>0.42000000000000098</v>
      </c>
      <c r="BD101" s="164"/>
      <c r="BE101" s="250"/>
    </row>
    <row r="102" spans="1:76" ht="17" customHeight="1">
      <c r="B102" s="287" t="str">
        <f t="shared" si="66"/>
        <v/>
      </c>
      <c r="C102" s="453" t="str">
        <f t="shared" si="67"/>
        <v/>
      </c>
      <c r="D102" s="454"/>
      <c r="E102" s="379"/>
      <c r="F102" s="288"/>
      <c r="G102" s="289"/>
      <c r="H102" s="166" t="str">
        <f t="shared" si="50"/>
        <v/>
      </c>
      <c r="I102" s="290" t="str">
        <f t="shared" si="68"/>
        <v/>
      </c>
      <c r="J102" s="328" t="str">
        <f t="shared" si="69"/>
        <v/>
      </c>
      <c r="K102" s="455" t="str">
        <f>IF(R102="","",SUM($J$10:J102))</f>
        <v/>
      </c>
      <c r="L102" s="456"/>
      <c r="M102" s="291" t="str">
        <f t="shared" si="70"/>
        <v/>
      </c>
      <c r="N102" s="167" t="str">
        <f t="shared" si="71"/>
        <v/>
      </c>
      <c r="O102" s="168">
        <f t="shared" si="72"/>
        <v>0</v>
      </c>
      <c r="P102" s="292" t="str">
        <f t="shared" si="73"/>
        <v xml:space="preserve"> </v>
      </c>
      <c r="Q102" s="169"/>
      <c r="R102" s="170" t="str">
        <f t="shared" si="74"/>
        <v/>
      </c>
      <c r="S102" s="171">
        <v>93</v>
      </c>
      <c r="T102" s="172">
        <f>IF(SUM($T$9:T101)=0, IF($E$9=S102, IF(S102&gt;$I$6,0, IF(Z102=0, 0.001, R102)),0),0)</f>
        <v>0</v>
      </c>
      <c r="U102" s="339"/>
      <c r="V102" s="55" t="str">
        <f t="shared" si="75"/>
        <v xml:space="preserve"> </v>
      </c>
      <c r="W102" s="173"/>
      <c r="X102" s="173"/>
      <c r="Y102" s="340">
        <f t="shared" si="76"/>
        <v>1</v>
      </c>
      <c r="Z102" s="150" t="str">
        <f t="shared" si="77"/>
        <v xml:space="preserve"> </v>
      </c>
      <c r="AA102" s="341"/>
      <c r="AB102" s="354" t="str">
        <f t="shared" si="78"/>
        <v/>
      </c>
      <c r="AC102" s="355" t="str">
        <f t="shared" si="79"/>
        <v/>
      </c>
      <c r="AP102" s="176"/>
      <c r="AQ102" s="237"/>
      <c r="AR102" s="176"/>
      <c r="AS102" s="178">
        <v>97</v>
      </c>
      <c r="AW102" s="177">
        <f t="shared" si="19"/>
        <v>0.55000000000000027</v>
      </c>
      <c r="AX102" s="177"/>
      <c r="AY102" s="271"/>
      <c r="AZ102" s="162">
        <v>0.43</v>
      </c>
      <c r="BA102" s="181"/>
      <c r="BB102" s="185"/>
      <c r="BC102" s="352">
        <v>0.43000000000000099</v>
      </c>
      <c r="BD102" s="164"/>
      <c r="BE102" s="250"/>
    </row>
    <row r="103" spans="1:76" ht="17" customHeight="1">
      <c r="B103" s="287" t="str">
        <f t="shared" si="66"/>
        <v/>
      </c>
      <c r="C103" s="453" t="str">
        <f t="shared" si="67"/>
        <v/>
      </c>
      <c r="D103" s="454"/>
      <c r="E103" s="379"/>
      <c r="F103" s="288"/>
      <c r="G103" s="289"/>
      <c r="H103" s="166" t="str">
        <f t="shared" si="50"/>
        <v/>
      </c>
      <c r="I103" s="290" t="str">
        <f t="shared" si="68"/>
        <v/>
      </c>
      <c r="J103" s="328" t="str">
        <f t="shared" si="69"/>
        <v/>
      </c>
      <c r="K103" s="455" t="str">
        <f>IF(R103="","",SUM($J$10:J103))</f>
        <v/>
      </c>
      <c r="L103" s="456"/>
      <c r="M103" s="291" t="str">
        <f t="shared" si="70"/>
        <v/>
      </c>
      <c r="N103" s="167" t="str">
        <f t="shared" si="71"/>
        <v/>
      </c>
      <c r="O103" s="168">
        <f t="shared" si="72"/>
        <v>0</v>
      </c>
      <c r="P103" s="292" t="str">
        <f t="shared" si="73"/>
        <v xml:space="preserve"> </v>
      </c>
      <c r="Q103" s="169"/>
      <c r="R103" s="170" t="str">
        <f t="shared" si="74"/>
        <v/>
      </c>
      <c r="S103" s="171">
        <v>94</v>
      </c>
      <c r="T103" s="172">
        <f>IF(SUM($T$9:T102)=0, IF($E$9=S103, IF(S103&gt;$I$6,0, IF(Z103=0, 0.001, R103)),0),0)</f>
        <v>0</v>
      </c>
      <c r="U103" s="339"/>
      <c r="V103" s="55" t="str">
        <f t="shared" si="75"/>
        <v xml:space="preserve"> </v>
      </c>
      <c r="W103" s="173"/>
      <c r="X103" s="173"/>
      <c r="Y103" s="340">
        <f t="shared" si="76"/>
        <v>1</v>
      </c>
      <c r="Z103" s="150" t="str">
        <f t="shared" si="77"/>
        <v xml:space="preserve"> </v>
      </c>
      <c r="AA103" s="341"/>
      <c r="AB103" s="354" t="str">
        <f t="shared" si="78"/>
        <v/>
      </c>
      <c r="AC103" s="355" t="str">
        <f t="shared" si="79"/>
        <v/>
      </c>
      <c r="AP103" s="176"/>
      <c r="AQ103" s="237"/>
      <c r="AR103" s="176"/>
      <c r="AS103" s="178">
        <v>98</v>
      </c>
      <c r="AW103" s="177">
        <f t="shared" si="19"/>
        <v>0.56000000000000028</v>
      </c>
      <c r="AX103" s="156"/>
      <c r="AY103" s="271"/>
      <c r="AZ103" s="180">
        <v>0.44</v>
      </c>
      <c r="BA103" s="181"/>
      <c r="BB103" s="185"/>
      <c r="BC103" s="352">
        <v>0.440000000000001</v>
      </c>
      <c r="BD103" s="164"/>
      <c r="BE103" s="250"/>
    </row>
    <row r="104" spans="1:76" ht="17" customHeight="1">
      <c r="B104" s="287" t="str">
        <f t="shared" si="66"/>
        <v/>
      </c>
      <c r="C104" s="453" t="str">
        <f t="shared" si="67"/>
        <v/>
      </c>
      <c r="D104" s="454"/>
      <c r="E104" s="379"/>
      <c r="F104" s="288"/>
      <c r="G104" s="289"/>
      <c r="H104" s="166" t="str">
        <f t="shared" si="50"/>
        <v/>
      </c>
      <c r="I104" s="290" t="str">
        <f t="shared" si="68"/>
        <v/>
      </c>
      <c r="J104" s="328" t="str">
        <f t="shared" si="69"/>
        <v/>
      </c>
      <c r="K104" s="455" t="str">
        <f>IF(R104="","",SUM($J$10:J104))</f>
        <v/>
      </c>
      <c r="L104" s="456"/>
      <c r="M104" s="291" t="str">
        <f t="shared" si="70"/>
        <v/>
      </c>
      <c r="N104" s="167" t="str">
        <f t="shared" si="71"/>
        <v/>
      </c>
      <c r="O104" s="168">
        <f t="shared" si="72"/>
        <v>0</v>
      </c>
      <c r="P104" s="292" t="str">
        <f t="shared" si="73"/>
        <v xml:space="preserve"> </v>
      </c>
      <c r="Q104" s="169"/>
      <c r="R104" s="170" t="str">
        <f t="shared" si="74"/>
        <v/>
      </c>
      <c r="S104" s="171">
        <v>95</v>
      </c>
      <c r="T104" s="172">
        <f>IF(SUM($T$9:T103)=0, IF($E$9=S104, IF(S104&gt;$I$6,0, IF(Z104=0, 0.001, R104)),0),0)</f>
        <v>0</v>
      </c>
      <c r="U104" s="339"/>
      <c r="V104" s="55" t="str">
        <f t="shared" si="75"/>
        <v xml:space="preserve"> </v>
      </c>
      <c r="W104" s="173"/>
      <c r="X104" s="173"/>
      <c r="Y104" s="340">
        <f t="shared" si="76"/>
        <v>1</v>
      </c>
      <c r="Z104" s="150" t="str">
        <f t="shared" si="77"/>
        <v xml:space="preserve"> </v>
      </c>
      <c r="AA104" s="341"/>
      <c r="AB104" s="354" t="str">
        <f t="shared" si="78"/>
        <v/>
      </c>
      <c r="AC104" s="355" t="str">
        <f t="shared" si="79"/>
        <v/>
      </c>
      <c r="AP104" s="176"/>
      <c r="AQ104" s="237"/>
      <c r="AR104" s="176"/>
      <c r="AS104" s="178">
        <v>99</v>
      </c>
      <c r="AW104" s="177">
        <f t="shared" si="19"/>
        <v>0.57000000000000028</v>
      </c>
      <c r="AX104" s="177"/>
      <c r="AY104" s="271"/>
      <c r="AZ104" s="162">
        <v>0.45</v>
      </c>
      <c r="BA104" s="181"/>
      <c r="BB104" s="185"/>
      <c r="BC104" s="352">
        <v>0.45000000000000101</v>
      </c>
      <c r="BD104" s="164"/>
      <c r="BE104" s="250"/>
    </row>
    <row r="105" spans="1:76" ht="17" customHeight="1">
      <c r="B105" s="287" t="str">
        <f t="shared" si="66"/>
        <v/>
      </c>
      <c r="C105" s="453" t="str">
        <f t="shared" si="67"/>
        <v/>
      </c>
      <c r="D105" s="454"/>
      <c r="E105" s="379"/>
      <c r="F105" s="288"/>
      <c r="G105" s="289"/>
      <c r="H105" s="166" t="str">
        <f t="shared" si="50"/>
        <v/>
      </c>
      <c r="I105" s="290" t="str">
        <f t="shared" si="68"/>
        <v/>
      </c>
      <c r="J105" s="328" t="str">
        <f t="shared" si="69"/>
        <v/>
      </c>
      <c r="K105" s="455" t="str">
        <f>IF(R105="","",SUM($J$10:J105))</f>
        <v/>
      </c>
      <c r="L105" s="456"/>
      <c r="M105" s="291" t="str">
        <f t="shared" si="70"/>
        <v/>
      </c>
      <c r="N105" s="167" t="str">
        <f t="shared" si="71"/>
        <v/>
      </c>
      <c r="O105" s="168">
        <f t="shared" si="72"/>
        <v>0</v>
      </c>
      <c r="P105" s="292" t="str">
        <f t="shared" si="73"/>
        <v xml:space="preserve"> </v>
      </c>
      <c r="Q105" s="169"/>
      <c r="R105" s="170" t="str">
        <f t="shared" si="74"/>
        <v/>
      </c>
      <c r="S105" s="171">
        <v>96</v>
      </c>
      <c r="T105" s="172">
        <f>IF(SUM($T$9:T104)=0, IF($E$9=S105, IF(S105&gt;$I$6,0, IF(Z105=0, 0.001, R105)),0),0)</f>
        <v>0</v>
      </c>
      <c r="U105" s="339"/>
      <c r="V105" s="55" t="str">
        <f t="shared" si="75"/>
        <v xml:space="preserve"> </v>
      </c>
      <c r="W105" s="173"/>
      <c r="X105" s="173"/>
      <c r="Y105" s="340">
        <f t="shared" si="76"/>
        <v>1</v>
      </c>
      <c r="Z105" s="150" t="str">
        <f t="shared" si="77"/>
        <v xml:space="preserve"> </v>
      </c>
      <c r="AA105" s="341"/>
      <c r="AB105" s="354" t="str">
        <f t="shared" si="78"/>
        <v/>
      </c>
      <c r="AC105" s="355" t="str">
        <f t="shared" si="79"/>
        <v/>
      </c>
      <c r="AP105" s="176"/>
      <c r="AQ105" s="237"/>
      <c r="AR105" s="176"/>
      <c r="AS105" s="178">
        <v>100</v>
      </c>
      <c r="AW105" s="177">
        <f t="shared" si="19"/>
        <v>0.58000000000000029</v>
      </c>
      <c r="AX105" s="156"/>
      <c r="AY105" s="271"/>
      <c r="AZ105" s="180">
        <v>0.46</v>
      </c>
      <c r="BA105" s="181"/>
      <c r="BB105" s="185"/>
      <c r="BC105" s="352">
        <v>0.46000000000000102</v>
      </c>
      <c r="BD105" s="164"/>
      <c r="BE105" s="250"/>
    </row>
    <row r="106" spans="1:76" ht="17" customHeight="1">
      <c r="B106" s="287" t="str">
        <f t="shared" si="66"/>
        <v/>
      </c>
      <c r="C106" s="453" t="str">
        <f t="shared" si="67"/>
        <v/>
      </c>
      <c r="D106" s="454"/>
      <c r="E106" s="379"/>
      <c r="F106" s="288"/>
      <c r="G106" s="289"/>
      <c r="H106" s="166" t="str">
        <f t="shared" si="50"/>
        <v/>
      </c>
      <c r="I106" s="290" t="str">
        <f t="shared" si="68"/>
        <v/>
      </c>
      <c r="J106" s="328" t="str">
        <f t="shared" si="69"/>
        <v/>
      </c>
      <c r="K106" s="455" t="str">
        <f>IF(R106="","",SUM($J$10:J106))</f>
        <v/>
      </c>
      <c r="L106" s="456"/>
      <c r="M106" s="291" t="str">
        <f t="shared" si="70"/>
        <v/>
      </c>
      <c r="N106" s="167" t="str">
        <f t="shared" si="71"/>
        <v/>
      </c>
      <c r="O106" s="168">
        <f t="shared" si="72"/>
        <v>0</v>
      </c>
      <c r="P106" s="292" t="str">
        <f t="shared" si="73"/>
        <v xml:space="preserve"> </v>
      </c>
      <c r="Q106" s="169"/>
      <c r="R106" s="170" t="str">
        <f t="shared" si="74"/>
        <v/>
      </c>
      <c r="S106" s="171">
        <v>97</v>
      </c>
      <c r="T106" s="172">
        <f>IF(SUM($T$9:T105)=0, IF($E$9=S106, IF(S106&gt;$I$6,0, IF(Z106=0, 0.001, R106)),0),0)</f>
        <v>0</v>
      </c>
      <c r="U106" s="339"/>
      <c r="V106" s="55" t="str">
        <f t="shared" si="75"/>
        <v xml:space="preserve"> </v>
      </c>
      <c r="W106" s="173"/>
      <c r="X106" s="173"/>
      <c r="Y106" s="340">
        <f t="shared" si="76"/>
        <v>1</v>
      </c>
      <c r="Z106" s="150" t="str">
        <f t="shared" si="77"/>
        <v xml:space="preserve"> </v>
      </c>
      <c r="AA106" s="341"/>
      <c r="AB106" s="354" t="str">
        <f t="shared" si="78"/>
        <v/>
      </c>
      <c r="AC106" s="355" t="str">
        <f t="shared" si="79"/>
        <v/>
      </c>
      <c r="AE106" s="318"/>
      <c r="AF106" s="319"/>
      <c r="AG106" s="319"/>
      <c r="AH106" s="319"/>
      <c r="AI106" s="320"/>
      <c r="AJ106"/>
      <c r="AP106" s="176"/>
      <c r="AQ106" s="237"/>
      <c r="AR106" s="176"/>
      <c r="AS106" s="202"/>
      <c r="AW106" s="177">
        <f t="shared" si="19"/>
        <v>0.5900000000000003</v>
      </c>
      <c r="AX106" s="177"/>
      <c r="AY106" s="271"/>
      <c r="AZ106" s="162">
        <v>0.47</v>
      </c>
      <c r="BA106" s="181"/>
      <c r="BB106" s="185"/>
      <c r="BC106" s="352">
        <v>0.47000000000000097</v>
      </c>
      <c r="BD106" s="164"/>
      <c r="BE106" s="250"/>
    </row>
    <row r="107" spans="1:76" ht="17" customHeight="1">
      <c r="B107" s="287" t="str">
        <f t="shared" si="66"/>
        <v/>
      </c>
      <c r="C107" s="453" t="str">
        <f t="shared" si="67"/>
        <v/>
      </c>
      <c r="D107" s="454"/>
      <c r="E107" s="379"/>
      <c r="F107" s="288"/>
      <c r="G107" s="289"/>
      <c r="H107" s="166" t="str">
        <f t="shared" si="50"/>
        <v/>
      </c>
      <c r="I107" s="290" t="str">
        <f t="shared" si="68"/>
        <v/>
      </c>
      <c r="J107" s="328" t="str">
        <f t="shared" si="69"/>
        <v/>
      </c>
      <c r="K107" s="455" t="str">
        <f>IF(R107="","",SUM($J$10:J107))</f>
        <v/>
      </c>
      <c r="L107" s="456"/>
      <c r="M107" s="291" t="str">
        <f t="shared" si="70"/>
        <v/>
      </c>
      <c r="N107" s="167" t="str">
        <f t="shared" si="71"/>
        <v/>
      </c>
      <c r="O107" s="168">
        <f t="shared" si="72"/>
        <v>0</v>
      </c>
      <c r="P107" s="292" t="str">
        <f t="shared" si="73"/>
        <v xml:space="preserve"> </v>
      </c>
      <c r="Q107" s="169"/>
      <c r="R107" s="170" t="str">
        <f t="shared" si="74"/>
        <v/>
      </c>
      <c r="S107" s="171">
        <v>98</v>
      </c>
      <c r="T107" s="172">
        <f>IF(SUM($T$9:T106)=0, IF($E$9=S107, IF(S107&gt;$I$6,0, IF(Z107=0, 0.001, R107)),0),0)</f>
        <v>0</v>
      </c>
      <c r="U107" s="339"/>
      <c r="V107" s="55" t="str">
        <f t="shared" si="75"/>
        <v xml:space="preserve"> </v>
      </c>
      <c r="W107" s="173"/>
      <c r="X107" s="173"/>
      <c r="Y107" s="340">
        <f t="shared" si="76"/>
        <v>1</v>
      </c>
      <c r="Z107" s="150" t="str">
        <f t="shared" si="77"/>
        <v xml:space="preserve"> </v>
      </c>
      <c r="AA107" s="341"/>
      <c r="AB107" s="354" t="str">
        <f t="shared" si="78"/>
        <v/>
      </c>
      <c r="AC107" s="355" t="str">
        <f t="shared" si="79"/>
        <v/>
      </c>
      <c r="AE107" s="318"/>
      <c r="AF107" s="319"/>
      <c r="AG107" s="319"/>
      <c r="AH107" s="319"/>
      <c r="AI107" s="321"/>
      <c r="AJ107"/>
      <c r="AP107" s="176"/>
      <c r="AQ107" s="237"/>
      <c r="AR107" s="176"/>
      <c r="AS107" s="202"/>
      <c r="AW107" s="177">
        <f t="shared" si="19"/>
        <v>0.60000000000000031</v>
      </c>
      <c r="AX107" s="156"/>
      <c r="AY107" s="271"/>
      <c r="AZ107" s="180">
        <v>0.48</v>
      </c>
      <c r="BA107" s="181"/>
      <c r="BB107" s="185"/>
      <c r="BC107" s="352">
        <v>0.48000000000000098</v>
      </c>
      <c r="BD107" s="164"/>
      <c r="BE107" s="250"/>
    </row>
    <row r="108" spans="1:76" ht="17" customHeight="1">
      <c r="B108" s="287" t="str">
        <f t="shared" ref="B108:B109" si="80">IF(J108="","",(B107+1))</f>
        <v/>
      </c>
      <c r="C108" s="453" t="str">
        <f t="shared" ref="C108:C109" si="81">IF(I108="","",IF($C$8="a",C107+1,IF($C$8="d",C107-1,"")))</f>
        <v/>
      </c>
      <c r="D108" s="454"/>
      <c r="E108" s="379"/>
      <c r="F108" s="288"/>
      <c r="G108" s="289"/>
      <c r="H108" s="166" t="str">
        <f t="shared" si="50"/>
        <v/>
      </c>
      <c r="I108" s="290" t="str">
        <f t="shared" ref="I108:I109" si="82">B108</f>
        <v/>
      </c>
      <c r="J108" s="328" t="str">
        <f t="shared" ref="J108:J109" si="83">IF(R108="","",(R107-R108)/$B$5)</f>
        <v/>
      </c>
      <c r="K108" s="455" t="str">
        <f>IF(R108="","",SUM($J$10:J108))</f>
        <v/>
      </c>
      <c r="L108" s="456"/>
      <c r="M108" s="291" t="str">
        <f t="shared" ref="M108:M109" si="84">IF(R108="","",(1-K108+0.000001))</f>
        <v/>
      </c>
      <c r="N108" s="167" t="str">
        <f t="shared" ref="N108:N109" si="85">IF(R108="","",(M107+M108)/2)</f>
        <v/>
      </c>
      <c r="O108" s="168">
        <f t="shared" ref="O108:O109" si="86">IF(U108&lt;&gt;0,$U$8+$R$3,0)</f>
        <v>0</v>
      </c>
      <c r="P108" s="292" t="str">
        <f t="shared" ref="P108:P109" si="87">IF(S108&lt;=$I$6,R108," ")</f>
        <v xml:space="preserve"> </v>
      </c>
      <c r="Q108" s="169"/>
      <c r="R108" s="170" t="str">
        <f t="shared" ref="R108:R109" si="88">IF(S108&lt;=$I$6,IF($J$6=0,AC108,AB108),"")</f>
        <v/>
      </c>
      <c r="S108" s="171">
        <v>99</v>
      </c>
      <c r="T108" s="172">
        <f>IF(SUM($T$9:T107)=0, IF($E$9=S108, IF(S108&gt;$I$6,0, IF(Z108=0, 0.001, R108)),0),0)</f>
        <v>0</v>
      </c>
      <c r="U108" s="339"/>
      <c r="V108" s="55" t="str">
        <f t="shared" ref="V108:V109" si="89">IF(R108=""," ",IF(R108=" "," ",ABS($M$3-P108)))</f>
        <v xml:space="preserve"> </v>
      </c>
      <c r="W108" s="173"/>
      <c r="X108" s="173"/>
      <c r="Y108" s="340">
        <f t="shared" ref="Y108:Y109" si="90">IF(S108&lt;=$I$6,IF($P$6=0,1,IF(V108&lt;=V137,1,2)),1)</f>
        <v>1</v>
      </c>
      <c r="Z108" s="150" t="str">
        <f t="shared" ref="Z108:Z109" si="91">IF(R108=""," ",$P$9*M108)</f>
        <v xml:space="preserve"> </v>
      </c>
      <c r="AA108" s="341"/>
      <c r="AB108" s="354" t="str">
        <f t="shared" ref="AB108:AB109" si="92">IF(S108&lt;=$I$6,$M$6*$B$5+($B$5-$M$6*$B$5)*(1-S108/($I$6))^$J$6,"")</f>
        <v/>
      </c>
      <c r="AC108" s="355" t="str">
        <f t="shared" ref="AC108:AC109" si="93">IF(S108&lt;=$I$6,$M$6+($B$5-$M$6)*(1-S108/$I$6)^0.0001,"")</f>
        <v/>
      </c>
      <c r="AE108" s="318"/>
      <c r="AF108" s="319"/>
      <c r="AG108" s="319"/>
      <c r="AH108" s="319"/>
      <c r="AI108" s="327"/>
      <c r="AJ108"/>
      <c r="AP108" s="176"/>
      <c r="AQ108" s="237"/>
      <c r="AR108" s="176"/>
      <c r="AS108" s="202"/>
      <c r="AW108" s="177">
        <f t="shared" si="19"/>
        <v>0.61000000000000032</v>
      </c>
      <c r="AX108" s="177"/>
      <c r="AY108" s="271"/>
      <c r="AZ108" s="162">
        <v>0.49</v>
      </c>
      <c r="BA108" s="181"/>
      <c r="BB108" s="185"/>
      <c r="BC108" s="352">
        <v>0.49000000000000099</v>
      </c>
      <c r="BD108" s="164"/>
      <c r="BE108" s="250"/>
    </row>
    <row r="109" spans="1:76" ht="17" customHeight="1">
      <c r="B109" s="287" t="str">
        <f t="shared" si="80"/>
        <v/>
      </c>
      <c r="C109" s="453" t="str">
        <f t="shared" si="81"/>
        <v/>
      </c>
      <c r="D109" s="454"/>
      <c r="E109" s="379"/>
      <c r="F109" s="288"/>
      <c r="G109" s="289"/>
      <c r="H109" s="166" t="str">
        <f t="shared" ref="H109" si="94">IF($H$6="N/A","",IF(R109="","",(G108+G109)/2))</f>
        <v/>
      </c>
      <c r="I109" s="290" t="str">
        <f t="shared" si="82"/>
        <v/>
      </c>
      <c r="J109" s="328" t="str">
        <f t="shared" si="83"/>
        <v/>
      </c>
      <c r="K109" s="455" t="str">
        <f>IF(R109="","",SUM($J$10:J109))</f>
        <v/>
      </c>
      <c r="L109" s="456"/>
      <c r="M109" s="291" t="str">
        <f t="shared" si="84"/>
        <v/>
      </c>
      <c r="N109" s="167" t="str">
        <f t="shared" si="85"/>
        <v/>
      </c>
      <c r="O109" s="168">
        <f t="shared" si="86"/>
        <v>0</v>
      </c>
      <c r="P109" s="292" t="str">
        <f t="shared" si="87"/>
        <v xml:space="preserve"> </v>
      </c>
      <c r="Q109" s="169"/>
      <c r="R109" s="170" t="str">
        <f t="shared" si="88"/>
        <v/>
      </c>
      <c r="S109" s="171">
        <v>100</v>
      </c>
      <c r="T109" s="172">
        <f>IF(SUM($T$9:T108)=0, IF($E$9=S109, IF(S109&gt;$I$6,0, IF(Z109=0, 0.001, R109)),0),0)</f>
        <v>0</v>
      </c>
      <c r="U109" s="339"/>
      <c r="V109" s="55" t="str">
        <f t="shared" si="89"/>
        <v xml:space="preserve"> </v>
      </c>
      <c r="W109" s="173"/>
      <c r="X109" s="173"/>
      <c r="Y109" s="340">
        <f t="shared" si="90"/>
        <v>1</v>
      </c>
      <c r="Z109" s="150" t="str">
        <f t="shared" si="91"/>
        <v xml:space="preserve"> </v>
      </c>
      <c r="AA109" s="341"/>
      <c r="AB109" s="354" t="str">
        <f t="shared" si="92"/>
        <v/>
      </c>
      <c r="AC109" s="355" t="str">
        <f t="shared" si="93"/>
        <v/>
      </c>
      <c r="AE109" s="318"/>
      <c r="AF109" s="319"/>
      <c r="AG109" s="319"/>
      <c r="AH109" s="319"/>
      <c r="AI109"/>
      <c r="AJ109"/>
      <c r="AP109" s="176"/>
      <c r="AQ109" s="237"/>
      <c r="AR109" s="176"/>
      <c r="AS109" s="202"/>
      <c r="AW109" s="177">
        <f t="shared" si="19"/>
        <v>0.62000000000000033</v>
      </c>
      <c r="AX109" s="156"/>
      <c r="AY109" s="271"/>
      <c r="AZ109" s="180">
        <v>0.5</v>
      </c>
      <c r="BA109" s="181"/>
      <c r="BB109" s="185"/>
      <c r="BC109" s="352">
        <v>0.5</v>
      </c>
      <c r="BD109" s="164"/>
      <c r="BE109" s="250"/>
    </row>
    <row r="110" spans="1:76">
      <c r="Q110" s="8"/>
      <c r="AE110" s="318"/>
      <c r="AF110" s="319"/>
      <c r="AG110" s="319"/>
      <c r="AH110" s="319"/>
      <c r="AI110" s="321"/>
      <c r="AJ110"/>
      <c r="AP110" s="176"/>
      <c r="AQ110" s="237"/>
      <c r="AR110" s="176"/>
      <c r="AS110" s="202"/>
      <c r="AW110" s="177">
        <f t="shared" si="19"/>
        <v>0.63000000000000034</v>
      </c>
      <c r="AX110" s="177"/>
      <c r="AY110" s="271"/>
      <c r="AZ110" s="162"/>
      <c r="BA110" s="181"/>
      <c r="BB110" s="185"/>
      <c r="BC110" s="352"/>
      <c r="BD110" s="164"/>
      <c r="BE110" s="250"/>
    </row>
    <row r="111" spans="1:76">
      <c r="C111" s="191" t="s">
        <v>98</v>
      </c>
      <c r="Q111" s="8"/>
      <c r="AE111"/>
      <c r="AF111"/>
      <c r="AG111"/>
      <c r="AH111"/>
      <c r="AI111"/>
      <c r="AJ111"/>
      <c r="AP111" s="176"/>
      <c r="AQ111" s="237"/>
      <c r="AR111" s="176"/>
      <c r="AS111" s="202"/>
      <c r="AW111" s="177">
        <f t="shared" si="19"/>
        <v>0.64000000000000035</v>
      </c>
      <c r="AX111" s="156"/>
      <c r="AZ111" s="180"/>
      <c r="BA111" s="181"/>
      <c r="BB111" s="185"/>
      <c r="BC111" s="352"/>
      <c r="BD111" s="164"/>
      <c r="BE111" s="250"/>
    </row>
    <row r="112" spans="1:76">
      <c r="Q112" s="8"/>
      <c r="AE112" s="322"/>
      <c r="AF112" s="323"/>
      <c r="AG112" s="323"/>
      <c r="AH112" s="323"/>
      <c r="AI112" s="324"/>
      <c r="AJ112" s="325"/>
      <c r="AP112" s="176"/>
      <c r="AQ112" s="237"/>
      <c r="AR112" s="176"/>
      <c r="AS112" s="202"/>
      <c r="AW112" s="177">
        <f t="shared" si="19"/>
        <v>0.65000000000000036</v>
      </c>
      <c r="AY112" s="271"/>
      <c r="AZ112" s="162"/>
      <c r="BA112" s="181"/>
      <c r="BB112" s="185"/>
      <c r="BC112" s="352"/>
      <c r="BD112" s="164"/>
      <c r="BE112" s="250"/>
    </row>
    <row r="113" spans="2:75">
      <c r="B113" s="8"/>
      <c r="C113" s="8"/>
      <c r="D113"/>
      <c r="E113"/>
      <c r="F113"/>
      <c r="G113"/>
      <c r="H113"/>
      <c r="I113"/>
      <c r="J113"/>
      <c r="K113" s="8"/>
      <c r="L113" s="8"/>
      <c r="M113" s="8"/>
      <c r="N113" s="8"/>
      <c r="O113" s="8"/>
      <c r="P113" s="8"/>
      <c r="Q113" s="8"/>
      <c r="AP113" s="176"/>
      <c r="AQ113" s="237"/>
      <c r="AR113" s="176"/>
      <c r="AS113" s="202"/>
      <c r="AW113" s="177">
        <f t="shared" ref="AW113:AW147" si="95">AW112+$BO$9</f>
        <v>0.66000000000000036</v>
      </c>
      <c r="AY113" s="271"/>
      <c r="AZ113" s="180"/>
      <c r="BA113" s="181"/>
      <c r="BB113" s="185"/>
      <c r="BC113" s="352"/>
      <c r="BD113" s="164"/>
      <c r="BE113" s="250"/>
    </row>
    <row r="114" spans="2:75">
      <c r="B114" s="8"/>
      <c r="C114" s="8"/>
      <c r="D114"/>
      <c r="E114"/>
      <c r="F114"/>
      <c r="G114"/>
      <c r="H114"/>
      <c r="I114"/>
      <c r="J114"/>
      <c r="K114" s="8"/>
      <c r="L114" s="8"/>
      <c r="M114" s="8"/>
      <c r="N114" s="8"/>
      <c r="O114" s="8"/>
      <c r="P114" s="8"/>
      <c r="Q114" s="8"/>
      <c r="R114" s="8"/>
      <c r="S114" s="8"/>
      <c r="AP114" s="176"/>
      <c r="AQ114" s="237"/>
      <c r="AR114" s="176"/>
      <c r="AS114" s="202"/>
      <c r="AW114" s="177">
        <f t="shared" si="95"/>
        <v>0.67000000000000037</v>
      </c>
      <c r="AY114" s="271"/>
      <c r="AZ114" s="162"/>
      <c r="BA114" s="181"/>
      <c r="BB114" s="185"/>
      <c r="BC114" s="352"/>
      <c r="BD114" s="164"/>
      <c r="BE114" s="250"/>
    </row>
    <row r="115" spans="2:75">
      <c r="B115" s="8"/>
      <c r="C115" s="8"/>
      <c r="D115"/>
      <c r="E115"/>
      <c r="F115"/>
      <c r="G115"/>
      <c r="H115"/>
      <c r="I115"/>
      <c r="J115"/>
      <c r="K115" s="8"/>
      <c r="L115" s="8"/>
      <c r="M115" s="8"/>
      <c r="N115" s="8"/>
      <c r="O115" s="8"/>
      <c r="P115" s="8"/>
      <c r="Q115" s="8"/>
      <c r="R115" s="8"/>
      <c r="S115" s="8"/>
      <c r="AP115" s="176"/>
      <c r="AQ115" s="237"/>
      <c r="AR115" s="176"/>
      <c r="AS115" s="202"/>
      <c r="AW115" s="177">
        <f t="shared" si="95"/>
        <v>0.68000000000000038</v>
      </c>
      <c r="AY115" s="271"/>
      <c r="AZ115" s="162"/>
      <c r="BA115" s="181"/>
      <c r="BB115" s="185"/>
      <c r="BC115" s="352"/>
      <c r="BD115" s="164"/>
      <c r="BE115" s="250"/>
    </row>
    <row r="116" spans="2:75">
      <c r="B116" s="8"/>
      <c r="C116" s="8"/>
      <c r="D116"/>
      <c r="E116"/>
      <c r="F116"/>
      <c r="G116"/>
      <c r="H116"/>
      <c r="I116"/>
      <c r="J116" s="8"/>
      <c r="K116" s="8"/>
      <c r="L116" s="8"/>
      <c r="M116" s="8"/>
      <c r="N116" s="8"/>
      <c r="O116" s="8"/>
      <c r="P116" s="8"/>
      <c r="Q116" s="8"/>
      <c r="R116" s="8"/>
      <c r="S116" s="8"/>
      <c r="AP116" s="176"/>
      <c r="AQ116" s="237"/>
      <c r="AR116" s="176"/>
      <c r="AS116" s="202"/>
      <c r="AW116" s="177">
        <f t="shared" si="95"/>
        <v>0.69000000000000039</v>
      </c>
      <c r="AY116" s="271"/>
      <c r="AZ116" s="180"/>
      <c r="BA116" s="181"/>
      <c r="BB116" s="185"/>
      <c r="BC116" s="352"/>
      <c r="BD116" s="164"/>
      <c r="BE116" s="250"/>
    </row>
    <row r="117" spans="2:75">
      <c r="B117" s="8"/>
      <c r="C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AP117" s="176"/>
      <c r="AQ117" s="237"/>
      <c r="AR117" s="176"/>
      <c r="AS117" s="202"/>
      <c r="AW117" s="177">
        <f t="shared" si="95"/>
        <v>0.7000000000000004</v>
      </c>
      <c r="AY117" s="271"/>
      <c r="AZ117" s="162"/>
      <c r="BA117" s="181"/>
      <c r="BB117" s="185"/>
      <c r="BC117" s="352"/>
      <c r="BD117" s="164"/>
      <c r="BE117" s="250"/>
    </row>
    <row r="118" spans="2:7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326"/>
      <c r="S118" s="8"/>
      <c r="T118" s="194"/>
      <c r="U118" s="8"/>
      <c r="V118" s="194"/>
      <c r="W118" s="8"/>
      <c r="X118" s="8"/>
      <c r="Y118" s="149"/>
      <c r="Z118" s="195"/>
      <c r="AA118" s="195"/>
      <c r="AB118" s="195"/>
      <c r="AC118" s="192">
        <f>P19</f>
        <v>61016.98002503164</v>
      </c>
      <c r="AP118" s="176"/>
      <c r="AQ118" s="237"/>
      <c r="AR118" s="176"/>
      <c r="AS118" s="202"/>
      <c r="AW118" s="177">
        <f t="shared" si="95"/>
        <v>0.71000000000000041</v>
      </c>
      <c r="AY118" s="271"/>
      <c r="AZ118" s="180"/>
      <c r="BA118" s="181"/>
      <c r="BB118" s="185"/>
      <c r="BC118" s="352"/>
      <c r="BD118" s="164"/>
      <c r="BE118" s="250"/>
    </row>
    <row r="119" spans="2:7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94"/>
      <c r="S119" s="8"/>
      <c r="T119" s="194"/>
      <c r="U119" s="8"/>
      <c r="V119" s="8"/>
      <c r="W119" s="8"/>
      <c r="X119" s="8"/>
      <c r="Y119" s="200"/>
      <c r="Z119" s="200"/>
      <c r="AA119" s="200"/>
      <c r="AB119" s="200"/>
      <c r="AC119" s="192">
        <f>X16*(1-Q5)</f>
        <v>0</v>
      </c>
      <c r="AP119" s="176"/>
      <c r="AQ119" s="237"/>
      <c r="AR119" s="176"/>
      <c r="AS119" s="202"/>
      <c r="AW119" s="177">
        <f t="shared" si="95"/>
        <v>0.72000000000000042</v>
      </c>
      <c r="AY119" s="271"/>
      <c r="AZ119" s="162"/>
      <c r="BA119" s="181"/>
      <c r="BB119" s="185"/>
      <c r="BC119" s="352"/>
      <c r="BD119" s="164"/>
      <c r="BE119" s="250"/>
    </row>
    <row r="120" spans="2:7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94"/>
      <c r="S120" s="203"/>
      <c r="T120" s="204"/>
      <c r="U120" s="205"/>
      <c r="V120" s="205"/>
      <c r="W120" s="205"/>
      <c r="X120" s="205"/>
      <c r="Y120" s="206"/>
      <c r="Z120" s="206"/>
      <c r="AA120" s="206"/>
      <c r="AB120" s="206"/>
      <c r="AC120" s="201">
        <f>AC118+AC119</f>
        <v>61016.98002503164</v>
      </c>
      <c r="AP120" s="176"/>
      <c r="AQ120" s="237"/>
      <c r="AR120" s="234"/>
      <c r="AS120" s="202"/>
      <c r="AW120" s="177">
        <f t="shared" si="95"/>
        <v>0.73000000000000043</v>
      </c>
      <c r="AY120" s="271"/>
      <c r="AZ120" s="180"/>
      <c r="BA120" s="181"/>
      <c r="BB120" s="185"/>
      <c r="BC120" s="352"/>
      <c r="BD120" s="164"/>
      <c r="BE120" s="250"/>
      <c r="BV120" s="401">
        <v>0</v>
      </c>
      <c r="BW120" s="402" t="s">
        <v>104</v>
      </c>
    </row>
    <row r="121" spans="2:7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213"/>
      <c r="S121" s="214"/>
      <c r="T121" s="215"/>
      <c r="U121" s="216"/>
      <c r="V121" s="216"/>
      <c r="W121" s="216"/>
      <c r="X121" s="217"/>
      <c r="Y121" s="218"/>
      <c r="Z121" s="218"/>
      <c r="AA121" s="218"/>
      <c r="AB121" s="218"/>
      <c r="AC121" s="207">
        <f>M25/M19</f>
        <v>0.6713487355702269</v>
      </c>
      <c r="AP121" s="176"/>
      <c r="AQ121" s="237"/>
      <c r="AR121" s="234"/>
      <c r="AS121" s="202"/>
      <c r="AW121" s="177">
        <f t="shared" si="95"/>
        <v>0.74000000000000044</v>
      </c>
      <c r="AY121" s="271"/>
      <c r="AZ121" s="162"/>
      <c r="BA121" s="181"/>
      <c r="BB121" s="185"/>
      <c r="BC121" s="352"/>
      <c r="BD121" s="164"/>
      <c r="BE121" s="250"/>
      <c r="BV121" s="401">
        <v>-4.9999999999999998E-8</v>
      </c>
    </row>
    <row r="122" spans="2:7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213"/>
      <c r="S122" s="214"/>
      <c r="T122" s="215"/>
      <c r="U122" s="225"/>
      <c r="V122" s="225"/>
      <c r="W122" s="225"/>
      <c r="X122" s="226"/>
      <c r="Y122" s="227"/>
      <c r="Z122" s="227"/>
      <c r="AA122" s="227"/>
      <c r="AB122" s="227"/>
      <c r="AC122" s="219">
        <f>AC121*AC120</f>
        <v>40963.672388118786</v>
      </c>
      <c r="AP122" s="176"/>
      <c r="AQ122" s="237"/>
      <c r="AR122" s="234"/>
      <c r="AS122" s="202"/>
      <c r="AW122" s="177">
        <f t="shared" si="95"/>
        <v>0.75000000000000044</v>
      </c>
      <c r="AY122" s="271"/>
      <c r="AZ122" s="180"/>
      <c r="BA122" s="181"/>
      <c r="BB122" s="185"/>
      <c r="BC122" s="352"/>
      <c r="BD122" s="164"/>
      <c r="BE122" s="250"/>
      <c r="BQ122" s="397" t="s">
        <v>33</v>
      </c>
      <c r="BT122" s="400" t="s">
        <v>34</v>
      </c>
      <c r="BV122" s="401">
        <v>0.1</v>
      </c>
    </row>
    <row r="123" spans="2:7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213"/>
      <c r="S123" s="214"/>
      <c r="T123" s="215"/>
      <c r="U123" s="230"/>
      <c r="V123" s="230"/>
      <c r="W123" s="230"/>
      <c r="X123" s="231"/>
      <c r="Y123" s="206"/>
      <c r="Z123" s="206"/>
      <c r="AA123" s="206"/>
      <c r="AB123" s="206"/>
      <c r="AC123" s="219">
        <f>X16*(1-Q5)*M25</f>
        <v>0</v>
      </c>
      <c r="AP123" s="176"/>
      <c r="AQ123" s="237"/>
      <c r="AR123" s="234"/>
      <c r="AS123" s="202"/>
      <c r="AW123" s="177">
        <f t="shared" si="95"/>
        <v>0.76000000000000045</v>
      </c>
      <c r="AY123" s="271"/>
      <c r="AZ123" s="162"/>
      <c r="BA123" s="181"/>
      <c r="BB123" s="185"/>
      <c r="BC123" s="352"/>
      <c r="BD123" s="164"/>
      <c r="BE123" s="250"/>
      <c r="BQ123" s="397">
        <f>BT123</f>
        <v>601</v>
      </c>
      <c r="BS123" s="399">
        <v>3</v>
      </c>
      <c r="BT123" s="441">
        <f>COUNT(Deprecia!$BT$125:$BT$2145)</f>
        <v>601</v>
      </c>
      <c r="BU123" s="442">
        <f>P3</f>
        <v>0.75852027477535011</v>
      </c>
      <c r="BV123" s="401">
        <v>10</v>
      </c>
    </row>
    <row r="124" spans="2:75" ht="60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219">
        <f>AC122-AC123</f>
        <v>40963.672388118786</v>
      </c>
      <c r="AP124" s="176"/>
      <c r="AQ124" s="237"/>
      <c r="AR124" s="234"/>
      <c r="AS124" s="202"/>
      <c r="AW124" s="177">
        <f t="shared" si="95"/>
        <v>0.77000000000000046</v>
      </c>
      <c r="AY124" s="271"/>
      <c r="AZ124" s="180"/>
      <c r="BA124" s="181"/>
      <c r="BB124" s="185"/>
      <c r="BC124" s="352"/>
      <c r="BD124" s="164"/>
      <c r="BE124" s="250"/>
      <c r="BQ124" s="443" t="s">
        <v>32</v>
      </c>
      <c r="BR124" s="444" t="s">
        <v>31</v>
      </c>
      <c r="BS124" s="445">
        <f>MIN(BS125:BS2145)</f>
        <v>0</v>
      </c>
      <c r="BT124" s="446" t="s">
        <v>31</v>
      </c>
      <c r="BU124" s="414"/>
    </row>
    <row r="125" spans="2:7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AP125" s="176"/>
      <c r="AQ125" s="237"/>
      <c r="AR125" s="234"/>
      <c r="AS125" s="202"/>
      <c r="AW125" s="177">
        <f t="shared" si="95"/>
        <v>0.78000000000000047</v>
      </c>
      <c r="AY125" s="271"/>
      <c r="AZ125" s="162"/>
      <c r="BA125" s="181"/>
      <c r="BB125" s="185"/>
      <c r="BC125" s="352"/>
      <c r="BD125" s="164"/>
      <c r="BE125" s="250"/>
      <c r="BQ125" s="447">
        <f>C9</f>
        <v>2026</v>
      </c>
      <c r="BR125" s="398">
        <f>IF(M9=" ",0,M9)</f>
        <v>1.0000009999999999</v>
      </c>
      <c r="BS125" s="448">
        <f>ABS(BR125-$BU$123)+IF(BQ145="",$BV$120)</f>
        <v>0.24148072522464981</v>
      </c>
      <c r="BT125" s="398">
        <f>IF(BR125=0,"Falso",IF(BS125=$BS$124,$P$3,0))</f>
        <v>0</v>
      </c>
      <c r="BU125" s="407">
        <v>0</v>
      </c>
      <c r="BV125" s="449">
        <v>0</v>
      </c>
      <c r="BW125" s="402">
        <v>0</v>
      </c>
    </row>
    <row r="126" spans="2:7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AP126" s="176"/>
      <c r="AQ126" s="237"/>
      <c r="AR126" s="234"/>
      <c r="AS126" s="202"/>
      <c r="AW126" s="177">
        <f t="shared" si="95"/>
        <v>0.79000000000000048</v>
      </c>
      <c r="AY126" s="271"/>
      <c r="AZ126" s="180"/>
      <c r="BA126" s="181"/>
      <c r="BB126" s="185"/>
      <c r="BC126" s="352"/>
      <c r="BD126" s="164"/>
      <c r="BE126" s="250"/>
      <c r="BQ126" s="450">
        <f t="shared" ref="BQ126:BQ144" si="96">($BR$125-$BR$145)/20</f>
        <v>2.0859054002107689E-3</v>
      </c>
      <c r="BR126" s="398">
        <f t="shared" ref="BR126:BR144" si="97">BR125-BQ126</f>
        <v>0.99791509459978911</v>
      </c>
      <c r="BS126" s="448">
        <f t="shared" ref="BS126:BS144" si="98">ABS(BR126-$BU$123)+IF(BV126="",-0.002)</f>
        <v>0.239394819824439</v>
      </c>
      <c r="BT126" s="398">
        <f>IF($BT$145="Falso","Falso",IF(BR126=0,"Falso",IF(BS126=$BS$124,$P$3,0)))</f>
        <v>0</v>
      </c>
      <c r="BU126" s="407">
        <v>1</v>
      </c>
      <c r="BV126" s="449">
        <f>BV125+$BV$121</f>
        <v>-4.9999999999999998E-8</v>
      </c>
      <c r="BW126" s="402">
        <v>1</v>
      </c>
    </row>
    <row r="127" spans="2:7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AP127" s="176"/>
      <c r="AQ127" s="237"/>
      <c r="AR127" s="234"/>
      <c r="AS127" s="202"/>
      <c r="AW127" s="177">
        <f t="shared" si="95"/>
        <v>0.80000000000000049</v>
      </c>
      <c r="AY127" s="271"/>
      <c r="AZ127" s="162"/>
      <c r="BA127" s="181"/>
      <c r="BB127" s="185"/>
      <c r="BC127" s="352"/>
      <c r="BD127" s="164"/>
      <c r="BE127" s="250"/>
      <c r="BQ127" s="450">
        <f t="shared" si="96"/>
        <v>2.0859054002107689E-3</v>
      </c>
      <c r="BR127" s="398">
        <f t="shared" si="97"/>
        <v>0.9958291891995783</v>
      </c>
      <c r="BS127" s="448">
        <f t="shared" si="98"/>
        <v>0.23730891442422819</v>
      </c>
      <c r="BT127" s="398">
        <f t="shared" ref="BT127:BT144" si="99">IF($BT$145="Falso","Falso",IF(BR127=0,"Falso",IF(BS127=$BS$124,$P$3,0)))</f>
        <v>0</v>
      </c>
      <c r="BU127" s="407">
        <v>2</v>
      </c>
      <c r="BV127" s="449">
        <f t="shared" ref="BV127:BV144" si="100">BV126+$BV$121</f>
        <v>-9.9999999999999995E-8</v>
      </c>
      <c r="BW127" s="402">
        <v>2</v>
      </c>
    </row>
    <row r="128" spans="2:7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AP128" s="176"/>
      <c r="AQ128" s="237"/>
      <c r="AR128" s="234"/>
      <c r="AS128" s="202"/>
      <c r="AW128" s="177">
        <f t="shared" si="95"/>
        <v>0.8100000000000005</v>
      </c>
      <c r="AY128" s="271"/>
      <c r="AZ128" s="180"/>
      <c r="BA128" s="181"/>
      <c r="BB128" s="185"/>
      <c r="BC128" s="352"/>
      <c r="BD128" s="164"/>
      <c r="BE128" s="250"/>
      <c r="BQ128" s="450">
        <f t="shared" si="96"/>
        <v>2.0859054002107689E-3</v>
      </c>
      <c r="BR128" s="398">
        <f t="shared" si="97"/>
        <v>0.99374328379936749</v>
      </c>
      <c r="BS128" s="448">
        <f t="shared" si="98"/>
        <v>0.23522300902401738</v>
      </c>
      <c r="BT128" s="398">
        <f t="shared" si="99"/>
        <v>0</v>
      </c>
      <c r="BU128" s="407">
        <v>3</v>
      </c>
      <c r="BV128" s="449">
        <f t="shared" si="100"/>
        <v>-1.4999999999999999E-7</v>
      </c>
      <c r="BW128" s="402">
        <v>3</v>
      </c>
    </row>
    <row r="129" spans="2:7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AP129" s="176"/>
      <c r="AQ129" s="237"/>
      <c r="AR129" s="234"/>
      <c r="AS129" s="202"/>
      <c r="AW129" s="177">
        <f t="shared" si="95"/>
        <v>0.82000000000000051</v>
      </c>
      <c r="AY129" s="271"/>
      <c r="AZ129" s="162"/>
      <c r="BA129" s="181"/>
      <c r="BB129" s="185"/>
      <c r="BC129" s="352"/>
      <c r="BD129" s="164"/>
      <c r="BE129" s="250"/>
      <c r="BQ129" s="450">
        <f t="shared" si="96"/>
        <v>2.0859054002107689E-3</v>
      </c>
      <c r="BR129" s="398">
        <f t="shared" si="97"/>
        <v>0.99165737839915669</v>
      </c>
      <c r="BS129" s="448">
        <f t="shared" si="98"/>
        <v>0.23313710362380657</v>
      </c>
      <c r="BT129" s="398">
        <f t="shared" si="99"/>
        <v>0</v>
      </c>
      <c r="BU129" s="407">
        <v>4</v>
      </c>
      <c r="BV129" s="449">
        <f t="shared" si="100"/>
        <v>-1.9999999999999999E-7</v>
      </c>
      <c r="BW129" s="402">
        <v>4</v>
      </c>
    </row>
    <row r="130" spans="2:7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AP130" s="176"/>
      <c r="AQ130" s="237"/>
      <c r="AR130" s="234"/>
      <c r="AS130" s="202"/>
      <c r="AW130" s="177">
        <f t="shared" si="95"/>
        <v>0.83000000000000052</v>
      </c>
      <c r="AY130" s="271"/>
      <c r="AZ130" s="162"/>
      <c r="BA130" s="181"/>
      <c r="BB130" s="185"/>
      <c r="BC130" s="352"/>
      <c r="BD130" s="164"/>
      <c r="BE130" s="250"/>
      <c r="BQ130" s="450">
        <f t="shared" si="96"/>
        <v>2.0859054002107689E-3</v>
      </c>
      <c r="BR130" s="398">
        <f t="shared" si="97"/>
        <v>0.98957147299894588</v>
      </c>
      <c r="BS130" s="448">
        <f t="shared" si="98"/>
        <v>0.23105119822359577</v>
      </c>
      <c r="BT130" s="398">
        <f t="shared" si="99"/>
        <v>0</v>
      </c>
      <c r="BU130" s="407">
        <v>5</v>
      </c>
      <c r="BV130" s="449">
        <f t="shared" si="100"/>
        <v>-2.4999999999999999E-7</v>
      </c>
      <c r="BW130" s="402">
        <v>5</v>
      </c>
    </row>
    <row r="131" spans="2:75">
      <c r="B131" s="8"/>
      <c r="C131" s="8"/>
      <c r="D131" s="10"/>
      <c r="E131" s="10"/>
      <c r="F131" s="10"/>
      <c r="G131" s="10"/>
      <c r="H131" s="10"/>
      <c r="I131" s="10"/>
      <c r="J131" s="10"/>
      <c r="K131" s="8"/>
      <c r="L131" s="8"/>
      <c r="M131" s="8"/>
      <c r="N131" s="8"/>
      <c r="O131" s="8"/>
      <c r="P131" s="8"/>
      <c r="Q131" s="8"/>
      <c r="R131" s="8"/>
      <c r="S131" s="8"/>
      <c r="AP131" s="176"/>
      <c r="AQ131" s="237"/>
      <c r="AW131" s="177">
        <f t="shared" si="95"/>
        <v>0.84000000000000052</v>
      </c>
      <c r="AZ131" s="180"/>
      <c r="BA131" s="181"/>
      <c r="BB131" s="185"/>
      <c r="BC131" s="352"/>
      <c r="BD131" s="164"/>
      <c r="BE131" s="250"/>
      <c r="BQ131" s="450">
        <f t="shared" si="96"/>
        <v>2.0859054002107689E-3</v>
      </c>
      <c r="BR131" s="398">
        <f t="shared" si="97"/>
        <v>0.98748556759873507</v>
      </c>
      <c r="BS131" s="448">
        <f t="shared" si="98"/>
        <v>0.22896529282338496</v>
      </c>
      <c r="BT131" s="398">
        <f t="shared" si="99"/>
        <v>0</v>
      </c>
      <c r="BU131" s="407">
        <v>6</v>
      </c>
      <c r="BV131" s="449">
        <f t="shared" si="100"/>
        <v>-2.9999999999999999E-7</v>
      </c>
      <c r="BW131" s="402">
        <v>6</v>
      </c>
    </row>
    <row r="132" spans="2:75">
      <c r="B132" s="8"/>
      <c r="D132" s="10"/>
      <c r="E132" s="10"/>
      <c r="F132" s="10"/>
      <c r="G132" s="10"/>
      <c r="H132" s="10"/>
      <c r="I132" s="10"/>
      <c r="J132" s="10"/>
      <c r="K132" s="8"/>
      <c r="L132" s="8"/>
      <c r="M132" s="8"/>
      <c r="N132" s="8"/>
      <c r="O132" s="8"/>
      <c r="P132" s="8"/>
      <c r="Q132" s="8"/>
      <c r="R132" s="8"/>
      <c r="S132" s="8"/>
      <c r="AP132" s="176"/>
      <c r="AQ132" s="237"/>
      <c r="AW132" s="177">
        <f t="shared" si="95"/>
        <v>0.85000000000000053</v>
      </c>
      <c r="AZ132" s="162"/>
      <c r="BA132" s="181"/>
      <c r="BB132" s="185"/>
      <c r="BC132" s="352"/>
      <c r="BD132" s="164"/>
      <c r="BE132" s="250"/>
      <c r="BQ132" s="450">
        <f t="shared" si="96"/>
        <v>2.0859054002107689E-3</v>
      </c>
      <c r="BR132" s="398">
        <f t="shared" si="97"/>
        <v>0.98539966219852426</v>
      </c>
      <c r="BS132" s="448">
        <f t="shared" si="98"/>
        <v>0.22687938742317415</v>
      </c>
      <c r="BT132" s="398">
        <f t="shared" si="99"/>
        <v>0</v>
      </c>
      <c r="BU132" s="407">
        <v>7</v>
      </c>
      <c r="BV132" s="449">
        <f t="shared" si="100"/>
        <v>-3.4999999999999998E-7</v>
      </c>
      <c r="BW132" s="402">
        <v>7</v>
      </c>
    </row>
    <row r="133" spans="2:75">
      <c r="B133" s="8"/>
      <c r="D133" s="10"/>
      <c r="E133" s="10"/>
      <c r="F133" s="10"/>
      <c r="G133" s="10"/>
      <c r="H133" s="10"/>
      <c r="I133" s="10"/>
      <c r="J133" s="10"/>
      <c r="K133" s="8"/>
      <c r="L133" s="8"/>
      <c r="M133" s="8"/>
      <c r="N133" s="8"/>
      <c r="O133" s="8"/>
      <c r="P133" s="8"/>
      <c r="Q133" s="8"/>
      <c r="R133" s="8"/>
      <c r="S133" s="8"/>
      <c r="AP133" s="176"/>
      <c r="AQ133" s="237"/>
      <c r="AW133" s="177">
        <f t="shared" si="95"/>
        <v>0.86000000000000054</v>
      </c>
      <c r="AZ133" s="180"/>
      <c r="BA133" s="181"/>
      <c r="BB133" s="185"/>
      <c r="BC133" s="352"/>
      <c r="BD133" s="164"/>
      <c r="BE133" s="250"/>
      <c r="BQ133" s="450">
        <f t="shared" si="96"/>
        <v>2.0859054002107689E-3</v>
      </c>
      <c r="BR133" s="398">
        <f t="shared" si="97"/>
        <v>0.98331375679831345</v>
      </c>
      <c r="BS133" s="448">
        <f t="shared" si="98"/>
        <v>0.22479348202296334</v>
      </c>
      <c r="BT133" s="398">
        <f t="shared" si="99"/>
        <v>0</v>
      </c>
      <c r="BU133" s="407">
        <v>8</v>
      </c>
      <c r="BV133" s="449">
        <f t="shared" si="100"/>
        <v>-3.9999999999999998E-7</v>
      </c>
      <c r="BW133" s="402">
        <v>8</v>
      </c>
    </row>
    <row r="134" spans="2:75">
      <c r="B134" s="8"/>
      <c r="C134" s="8"/>
      <c r="D134" s="10"/>
      <c r="E134" s="10"/>
      <c r="F134" s="10"/>
      <c r="G134" s="10"/>
      <c r="H134" s="10"/>
      <c r="I134" s="10"/>
      <c r="J134" s="10"/>
      <c r="K134" s="8"/>
      <c r="L134" s="8"/>
      <c r="M134" s="8"/>
      <c r="N134" s="8"/>
      <c r="O134" s="8"/>
      <c r="P134" s="8"/>
      <c r="Q134" s="8"/>
      <c r="R134" s="8"/>
      <c r="S134" s="8"/>
      <c r="AP134" s="176"/>
      <c r="AQ134" s="237"/>
      <c r="AW134" s="177">
        <f t="shared" si="95"/>
        <v>0.87000000000000055</v>
      </c>
      <c r="AZ134" s="162"/>
      <c r="BA134" s="181"/>
      <c r="BB134" s="185"/>
      <c r="BC134" s="352"/>
      <c r="BD134" s="164"/>
      <c r="BE134" s="250"/>
      <c r="BQ134" s="450">
        <f t="shared" si="96"/>
        <v>2.0859054002107689E-3</v>
      </c>
      <c r="BR134" s="398">
        <f t="shared" si="97"/>
        <v>0.98122785139810265</v>
      </c>
      <c r="BS134" s="448">
        <f t="shared" si="98"/>
        <v>0.22270757662275253</v>
      </c>
      <c r="BT134" s="398">
        <f t="shared" si="99"/>
        <v>0</v>
      </c>
      <c r="BU134" s="407">
        <v>9</v>
      </c>
      <c r="BV134" s="449">
        <f t="shared" si="100"/>
        <v>-4.4999999999999998E-7</v>
      </c>
      <c r="BW134" s="402">
        <v>9</v>
      </c>
    </row>
    <row r="135" spans="2:75">
      <c r="B135" s="8"/>
      <c r="C135" s="8"/>
      <c r="D135" s="10"/>
      <c r="E135" s="10"/>
      <c r="F135" s="10"/>
      <c r="G135" s="10"/>
      <c r="H135" s="10"/>
      <c r="I135" s="10"/>
      <c r="J135" s="10"/>
      <c r="K135" s="8"/>
      <c r="L135" s="8"/>
      <c r="M135" s="8"/>
      <c r="N135" s="8"/>
      <c r="O135" s="8"/>
      <c r="P135" s="8"/>
      <c r="Q135" s="8"/>
      <c r="R135" s="8"/>
      <c r="S135" s="8"/>
      <c r="AP135" s="176"/>
      <c r="AQ135" s="237"/>
      <c r="AW135" s="177">
        <f t="shared" si="95"/>
        <v>0.88000000000000056</v>
      </c>
      <c r="AZ135" s="180"/>
      <c r="BA135" s="181"/>
      <c r="BB135" s="185"/>
      <c r="BC135" s="352"/>
      <c r="BD135" s="164"/>
      <c r="BE135" s="250"/>
      <c r="BQ135" s="450">
        <f t="shared" si="96"/>
        <v>2.0859054002107689E-3</v>
      </c>
      <c r="BR135" s="398">
        <f t="shared" si="97"/>
        <v>0.97914194599789184</v>
      </c>
      <c r="BS135" s="448">
        <f t="shared" si="98"/>
        <v>0.22062167122254173</v>
      </c>
      <c r="BT135" s="398">
        <f t="shared" si="99"/>
        <v>0</v>
      </c>
      <c r="BU135" s="407">
        <v>10</v>
      </c>
      <c r="BV135" s="449">
        <f t="shared" si="100"/>
        <v>-4.9999999999999998E-7</v>
      </c>
      <c r="BW135" s="402">
        <v>10</v>
      </c>
    </row>
    <row r="136" spans="2:75">
      <c r="B136" s="8"/>
      <c r="C136" s="8"/>
      <c r="D136" s="10"/>
      <c r="E136" s="10"/>
      <c r="F136" s="10"/>
      <c r="G136" s="10"/>
      <c r="H136" s="10"/>
      <c r="I136" s="10"/>
      <c r="J136" s="10"/>
      <c r="K136" s="8"/>
      <c r="L136" s="8"/>
      <c r="M136" s="8"/>
      <c r="N136" s="8"/>
      <c r="O136" s="8"/>
      <c r="P136" s="8"/>
      <c r="Q136" s="8"/>
      <c r="R136" s="8"/>
      <c r="S136" s="8"/>
      <c r="AP136" s="176"/>
      <c r="AQ136" s="237"/>
      <c r="AW136" s="177">
        <f t="shared" si="95"/>
        <v>0.89000000000000057</v>
      </c>
      <c r="AZ136" s="162"/>
      <c r="BA136" s="181"/>
      <c r="BB136" s="185"/>
      <c r="BC136" s="352"/>
      <c r="BD136" s="164"/>
      <c r="BE136" s="250"/>
      <c r="BQ136" s="450">
        <f t="shared" si="96"/>
        <v>2.0859054002107689E-3</v>
      </c>
      <c r="BR136" s="398">
        <f t="shared" si="97"/>
        <v>0.97705604059768103</v>
      </c>
      <c r="BS136" s="448">
        <f t="shared" si="98"/>
        <v>0.21853576582233092</v>
      </c>
      <c r="BT136" s="398">
        <f t="shared" si="99"/>
        <v>0</v>
      </c>
      <c r="BU136" s="407">
        <v>11</v>
      </c>
      <c r="BV136" s="449">
        <f t="shared" si="100"/>
        <v>-5.5000000000000003E-7</v>
      </c>
      <c r="BW136" s="402">
        <v>11</v>
      </c>
    </row>
    <row r="137" spans="2:75">
      <c r="B137" s="344"/>
      <c r="C137" s="344"/>
      <c r="D137" s="345"/>
      <c r="E137" s="345"/>
      <c r="F137" s="345"/>
      <c r="G137" s="345"/>
      <c r="H137" s="345"/>
      <c r="I137" s="346"/>
      <c r="J137" s="347" t="s">
        <v>99</v>
      </c>
      <c r="K137" s="345"/>
      <c r="L137" s="346"/>
      <c r="M137" s="345"/>
      <c r="N137" s="344"/>
      <c r="O137" s="8"/>
      <c r="P137" s="8"/>
      <c r="Q137" s="8"/>
      <c r="R137" s="8"/>
      <c r="S137" s="8"/>
      <c r="AP137" s="176"/>
      <c r="AQ137" s="237"/>
      <c r="AW137" s="177">
        <f t="shared" si="95"/>
        <v>0.90000000000000058</v>
      </c>
      <c r="AZ137" s="180"/>
      <c r="BA137" s="181"/>
      <c r="BB137" s="185"/>
      <c r="BC137" s="352"/>
      <c r="BD137" s="164"/>
      <c r="BE137" s="250"/>
      <c r="BQ137" s="450">
        <f t="shared" si="96"/>
        <v>2.0859054002107689E-3</v>
      </c>
      <c r="BR137" s="398">
        <f t="shared" si="97"/>
        <v>0.97497013519747022</v>
      </c>
      <c r="BS137" s="448">
        <f t="shared" si="98"/>
        <v>0.21644986042212011</v>
      </c>
      <c r="BT137" s="398">
        <f t="shared" si="99"/>
        <v>0</v>
      </c>
      <c r="BU137" s="407">
        <v>12</v>
      </c>
      <c r="BV137" s="449">
        <f t="shared" si="100"/>
        <v>-5.9999999999999997E-7</v>
      </c>
      <c r="BW137" s="402">
        <v>12</v>
      </c>
    </row>
    <row r="138" spans="2:75">
      <c r="B138" s="8"/>
      <c r="C138" s="8"/>
      <c r="D138" s="266"/>
      <c r="F138" s="6"/>
      <c r="G138" s="3"/>
      <c r="H138" s="4" t="s">
        <v>6</v>
      </c>
      <c r="J138" s="377" t="s">
        <v>100</v>
      </c>
      <c r="K138" s="5"/>
      <c r="L138" s="3"/>
      <c r="M138" s="3"/>
      <c r="N138" s="266"/>
      <c r="O138" s="8"/>
      <c r="P138" s="8"/>
      <c r="Q138" s="8"/>
      <c r="R138" s="8"/>
      <c r="S138" s="8"/>
      <c r="AP138" s="176"/>
      <c r="AQ138" s="237"/>
      <c r="AW138" s="177">
        <f t="shared" si="95"/>
        <v>0.91000000000000059</v>
      </c>
      <c r="AZ138" s="162"/>
      <c r="BA138" s="181"/>
      <c r="BB138" s="185"/>
      <c r="BC138" s="352"/>
      <c r="BD138" s="164"/>
      <c r="BE138" s="250"/>
      <c r="BQ138" s="450">
        <f t="shared" si="96"/>
        <v>2.0859054002107689E-3</v>
      </c>
      <c r="BR138" s="398">
        <f t="shared" si="97"/>
        <v>0.97288422979725941</v>
      </c>
      <c r="BS138" s="448">
        <f t="shared" si="98"/>
        <v>0.2143639550219093</v>
      </c>
      <c r="BT138" s="398">
        <f t="shared" si="99"/>
        <v>0</v>
      </c>
      <c r="BU138" s="407">
        <v>13</v>
      </c>
      <c r="BV138" s="449">
        <f t="shared" si="100"/>
        <v>-6.4999999999999992E-7</v>
      </c>
      <c r="BW138" s="402">
        <v>13</v>
      </c>
    </row>
    <row r="139" spans="2:75">
      <c r="B139" s="317" t="s">
        <v>53</v>
      </c>
      <c r="C139" s="8"/>
      <c r="D139" s="8"/>
      <c r="E139" s="273"/>
      <c r="F139" s="266"/>
      <c r="G139" s="266"/>
      <c r="H139" s="266"/>
      <c r="I139" s="266"/>
      <c r="J139" s="266"/>
      <c r="K139" s="266"/>
      <c r="L139" s="266"/>
      <c r="M139" s="266"/>
      <c r="N139" s="266"/>
      <c r="O139" s="8"/>
      <c r="P139" s="8"/>
      <c r="Q139" s="8"/>
      <c r="R139" s="8"/>
      <c r="S139" s="8"/>
      <c r="AP139" s="176"/>
      <c r="AQ139" s="237"/>
      <c r="AW139" s="177">
        <f t="shared" si="95"/>
        <v>0.9200000000000006</v>
      </c>
      <c r="AZ139" s="180"/>
      <c r="BA139" s="181"/>
      <c r="BB139" s="185"/>
      <c r="BC139" s="352"/>
      <c r="BD139" s="164"/>
      <c r="BE139" s="250"/>
      <c r="BQ139" s="450">
        <f t="shared" si="96"/>
        <v>2.0859054002107689E-3</v>
      </c>
      <c r="BR139" s="398">
        <f t="shared" si="97"/>
        <v>0.97079832439704861</v>
      </c>
      <c r="BS139" s="448">
        <f t="shared" si="98"/>
        <v>0.21227804962169849</v>
      </c>
      <c r="BT139" s="398">
        <f t="shared" si="99"/>
        <v>0</v>
      </c>
      <c r="BU139" s="407">
        <v>14</v>
      </c>
      <c r="BV139" s="449">
        <f t="shared" si="100"/>
        <v>-6.9999999999999986E-7</v>
      </c>
      <c r="BW139" s="402">
        <v>14</v>
      </c>
    </row>
    <row r="140" spans="2:75">
      <c r="B140" s="348" t="s">
        <v>54</v>
      </c>
      <c r="C140" s="240"/>
      <c r="D140" s="240"/>
      <c r="E140" s="240"/>
      <c r="F140" s="240"/>
      <c r="G140" s="240"/>
      <c r="H140" s="240"/>
      <c r="I140" s="240"/>
      <c r="J140" s="240"/>
      <c r="K140" s="240"/>
      <c r="L140" s="241"/>
      <c r="M140" s="203"/>
      <c r="N140" s="203"/>
      <c r="O140" s="8"/>
      <c r="P140" s="8"/>
      <c r="Q140" s="8"/>
      <c r="R140" s="8"/>
      <c r="S140" s="8"/>
      <c r="AP140" s="176"/>
      <c r="AQ140" s="237"/>
      <c r="AW140" s="177">
        <f t="shared" si="95"/>
        <v>0.9300000000000006</v>
      </c>
      <c r="AZ140" s="162"/>
      <c r="BA140" s="181"/>
      <c r="BB140" s="185"/>
      <c r="BC140" s="352"/>
      <c r="BD140" s="275"/>
      <c r="BE140" s="250"/>
      <c r="BQ140" s="450">
        <f t="shared" si="96"/>
        <v>2.0859054002107689E-3</v>
      </c>
      <c r="BR140" s="398">
        <f t="shared" si="97"/>
        <v>0.9687124189968378</v>
      </c>
      <c r="BS140" s="448">
        <f t="shared" si="98"/>
        <v>0.21019214422148769</v>
      </c>
      <c r="BT140" s="398">
        <f t="shared" si="99"/>
        <v>0</v>
      </c>
      <c r="BU140" s="407">
        <v>15</v>
      </c>
      <c r="BV140" s="449">
        <f t="shared" si="100"/>
        <v>-7.4999999999999981E-7</v>
      </c>
      <c r="BW140" s="402">
        <v>15</v>
      </c>
    </row>
    <row r="141" spans="2:75">
      <c r="B141" s="8"/>
      <c r="C141" s="8"/>
      <c r="D141" s="10"/>
      <c r="E141" s="10"/>
      <c r="F141" s="10"/>
      <c r="G141" s="10"/>
      <c r="H141" s="10"/>
      <c r="I141" s="10"/>
      <c r="J141" s="10"/>
      <c r="K141" s="8"/>
      <c r="L141" s="8"/>
      <c r="M141" s="8"/>
      <c r="N141" s="8"/>
      <c r="O141" s="8"/>
      <c r="P141" s="8"/>
      <c r="Q141" s="8"/>
      <c r="R141" s="8"/>
      <c r="S141" s="8"/>
      <c r="AP141" s="176"/>
      <c r="AQ141" s="237"/>
      <c r="AW141" s="177">
        <f t="shared" si="95"/>
        <v>0.94000000000000061</v>
      </c>
      <c r="AZ141" s="180"/>
      <c r="BA141" s="181"/>
      <c r="BB141" s="185"/>
      <c r="BC141" s="352"/>
      <c r="BD141" s="275"/>
      <c r="BE141" s="250"/>
      <c r="BQ141" s="450">
        <f t="shared" si="96"/>
        <v>2.0859054002107689E-3</v>
      </c>
      <c r="BR141" s="398">
        <f t="shared" si="97"/>
        <v>0.96662651359662699</v>
      </c>
      <c r="BS141" s="448">
        <f t="shared" si="98"/>
        <v>0.20810623882127688</v>
      </c>
      <c r="BT141" s="398">
        <f t="shared" si="99"/>
        <v>0</v>
      </c>
      <c r="BU141" s="407">
        <v>16</v>
      </c>
      <c r="BV141" s="449">
        <f t="shared" si="100"/>
        <v>-7.9999999999999975E-7</v>
      </c>
      <c r="BW141" s="402">
        <v>16</v>
      </c>
    </row>
    <row r="142" spans="2:75">
      <c r="B142" s="8"/>
      <c r="C142" s="8"/>
      <c r="D142" s="10"/>
      <c r="E142" s="10"/>
      <c r="F142" s="10"/>
      <c r="G142" s="10"/>
      <c r="H142" s="10"/>
      <c r="I142" s="10"/>
      <c r="J142" s="10"/>
      <c r="K142" s="8"/>
      <c r="L142" s="8"/>
      <c r="M142" s="8"/>
      <c r="N142" s="8"/>
      <c r="O142" s="8"/>
      <c r="P142" s="8"/>
      <c r="Q142" s="8"/>
      <c r="R142" s="8"/>
      <c r="S142" s="8"/>
      <c r="AP142" s="176"/>
      <c r="AQ142" s="237"/>
      <c r="AW142" s="177">
        <f t="shared" si="95"/>
        <v>0.95000000000000062</v>
      </c>
      <c r="BA142" s="181"/>
      <c r="BB142" s="185"/>
      <c r="BC142" s="352"/>
      <c r="BD142" s="275"/>
      <c r="BE142" s="250"/>
      <c r="BQ142" s="450">
        <f t="shared" si="96"/>
        <v>2.0859054002107689E-3</v>
      </c>
      <c r="BR142" s="398">
        <f t="shared" si="97"/>
        <v>0.96454060819641618</v>
      </c>
      <c r="BS142" s="448">
        <f t="shared" si="98"/>
        <v>0.20602033342106607</v>
      </c>
      <c r="BT142" s="398">
        <f t="shared" si="99"/>
        <v>0</v>
      </c>
      <c r="BU142" s="407">
        <v>17</v>
      </c>
      <c r="BV142" s="449">
        <f t="shared" si="100"/>
        <v>-8.499999999999997E-7</v>
      </c>
      <c r="BW142" s="402">
        <v>17</v>
      </c>
    </row>
    <row r="143" spans="2:75">
      <c r="B143" s="8"/>
      <c r="C143" s="8"/>
      <c r="D143" s="10"/>
      <c r="E143" s="10"/>
      <c r="F143" s="10"/>
      <c r="G143" s="10"/>
      <c r="H143" s="10"/>
      <c r="I143" s="10"/>
      <c r="J143" s="10"/>
      <c r="K143" s="8"/>
      <c r="L143" s="8"/>
      <c r="M143" s="8"/>
      <c r="N143" s="8"/>
      <c r="O143" s="8"/>
      <c r="P143" s="8"/>
      <c r="Q143" s="8"/>
      <c r="R143" s="8"/>
      <c r="S143" s="8"/>
      <c r="AP143" s="176"/>
      <c r="AQ143" s="237"/>
      <c r="AW143" s="177">
        <f t="shared" si="95"/>
        <v>0.96000000000000063</v>
      </c>
      <c r="BA143" s="181"/>
      <c r="BB143" s="185"/>
      <c r="BC143" s="352"/>
      <c r="BD143" s="275"/>
      <c r="BE143" s="250"/>
      <c r="BQ143" s="450">
        <f t="shared" si="96"/>
        <v>2.0859054002107689E-3</v>
      </c>
      <c r="BR143" s="398">
        <f t="shared" si="97"/>
        <v>0.96245470279620537</v>
      </c>
      <c r="BS143" s="448">
        <f t="shared" si="98"/>
        <v>0.20393442802085526</v>
      </c>
      <c r="BT143" s="398">
        <f t="shared" si="99"/>
        <v>0</v>
      </c>
      <c r="BU143" s="407">
        <v>18</v>
      </c>
      <c r="BV143" s="449">
        <f t="shared" si="100"/>
        <v>-8.9999999999999964E-7</v>
      </c>
      <c r="BW143" s="402">
        <v>18</v>
      </c>
    </row>
    <row r="144" spans="2:75">
      <c r="Q144" s="8"/>
      <c r="R144" s="8"/>
      <c r="S144" s="8"/>
      <c r="AP144" s="176"/>
      <c r="AQ144" s="237"/>
      <c r="AW144" s="177">
        <f t="shared" si="95"/>
        <v>0.97000000000000064</v>
      </c>
      <c r="BA144" s="181"/>
      <c r="BB144" s="185"/>
      <c r="BC144" s="352"/>
      <c r="BD144" s="275"/>
      <c r="BE144" s="250"/>
      <c r="BQ144" s="450">
        <f t="shared" si="96"/>
        <v>2.0859054002107689E-3</v>
      </c>
      <c r="BR144" s="398">
        <f t="shared" si="97"/>
        <v>0.96036879739599457</v>
      </c>
      <c r="BS144" s="448">
        <f t="shared" si="98"/>
        <v>0.20184852262064445</v>
      </c>
      <c r="BT144" s="398">
        <f t="shared" si="99"/>
        <v>0</v>
      </c>
      <c r="BU144" s="407">
        <v>19</v>
      </c>
      <c r="BV144" s="449">
        <f t="shared" si="100"/>
        <v>-9.4999999999999959E-7</v>
      </c>
      <c r="BW144" s="402">
        <v>19</v>
      </c>
    </row>
    <row r="145" spans="2:75">
      <c r="Q145" s="8"/>
      <c r="R145" s="8"/>
      <c r="S145" s="8"/>
      <c r="AP145" s="176"/>
      <c r="AQ145" s="237"/>
      <c r="AW145" s="177">
        <f t="shared" si="95"/>
        <v>0.98000000000000065</v>
      </c>
      <c r="BA145" s="181"/>
      <c r="BB145" s="185"/>
      <c r="BC145" s="352"/>
      <c r="BD145" s="275"/>
      <c r="BE145" s="250"/>
      <c r="BQ145" s="447">
        <f>C10</f>
        <v>2025</v>
      </c>
      <c r="BR145" s="398">
        <f>IF(M10="",0,M10)</f>
        <v>0.95828289199578454</v>
      </c>
      <c r="BS145" s="448">
        <f>ABS(BR145-$BU$123)+IF(BQ165="",$BV$120)</f>
        <v>0.19976261722043442</v>
      </c>
      <c r="BT145" s="398">
        <f>IF(BR145=0,"Falso",IF(BS145=$BS$124,$P$3,0))</f>
        <v>0</v>
      </c>
      <c r="BU145" s="407">
        <v>20</v>
      </c>
      <c r="BV145" s="449">
        <v>0</v>
      </c>
      <c r="BW145" s="402">
        <v>0</v>
      </c>
    </row>
    <row r="146" spans="2:75">
      <c r="Q146" s="8"/>
      <c r="R146" s="8"/>
      <c r="S146" s="8"/>
      <c r="AP146" s="176"/>
      <c r="AQ146" s="237"/>
      <c r="AW146" s="177">
        <f t="shared" si="95"/>
        <v>0.99000000000000066</v>
      </c>
      <c r="BA146" s="181"/>
      <c r="BB146" s="185"/>
      <c r="BC146" s="352"/>
      <c r="BD146" s="275"/>
      <c r="BE146" s="250"/>
      <c r="BQ146" s="450">
        <f t="shared" ref="BQ146:BQ164" si="101">($BR$145-$BR$165)/20</f>
        <v>2.0573273028805738E-3</v>
      </c>
      <c r="BR146" s="398">
        <f>BR145-BQ146</f>
        <v>0.95622556469290398</v>
      </c>
      <c r="BS146" s="448">
        <f t="shared" ref="BS146:BS164" si="102">ABS(BR146-$BU$123)+IF(BV146="",-0.002)</f>
        <v>0.19770528991755387</v>
      </c>
      <c r="BT146" s="398">
        <f>IF($BT$165="Falso","Falso",IF(BR146=0,"Falso",IF(BS146=$BS$124,$P$3,0)))</f>
        <v>0</v>
      </c>
      <c r="BU146" s="407">
        <v>21</v>
      </c>
      <c r="BV146" s="449">
        <f>BV145+$BV$121</f>
        <v>-4.9999999999999998E-8</v>
      </c>
      <c r="BW146" s="402">
        <v>1</v>
      </c>
    </row>
    <row r="147" spans="2:75">
      <c r="Q147" s="8"/>
      <c r="R147" s="8"/>
      <c r="S147" s="8"/>
      <c r="AP147" s="176"/>
      <c r="AQ147" s="237"/>
      <c r="AW147" s="177">
        <f t="shared" si="95"/>
        <v>1.0000000000000007</v>
      </c>
      <c r="BA147" s="181"/>
      <c r="BB147" s="185"/>
      <c r="BC147" s="352"/>
      <c r="BD147" s="275"/>
      <c r="BE147" s="250"/>
      <c r="BQ147" s="450">
        <f t="shared" si="101"/>
        <v>2.0573273028805738E-3</v>
      </c>
      <c r="BR147" s="398">
        <f t="shared" ref="BR147:BR164" si="103">BR146-BQ147</f>
        <v>0.95416823739002343</v>
      </c>
      <c r="BS147" s="448">
        <f t="shared" si="102"/>
        <v>0.19564796261467332</v>
      </c>
      <c r="BT147" s="398">
        <f t="shared" ref="BT147:BT164" si="104">IF($BT$165="Falso","Falso",IF(BR147=0,"Falso",IF(BS147=$BS$124,$P$3,0)))</f>
        <v>0</v>
      </c>
      <c r="BU147" s="407">
        <v>22</v>
      </c>
      <c r="BV147" s="449">
        <f t="shared" ref="BV147:BV164" si="105">BV146+$BV$121</f>
        <v>-9.9999999999999995E-8</v>
      </c>
      <c r="BW147" s="402">
        <v>2</v>
      </c>
    </row>
    <row r="148" spans="2:75">
      <c r="B148" s="8"/>
      <c r="C148" s="8"/>
      <c r="D148" s="10"/>
      <c r="E148" s="10"/>
      <c r="F148" s="10"/>
      <c r="G148" s="10"/>
      <c r="H148" s="10"/>
      <c r="I148" s="10"/>
      <c r="J148" s="10"/>
      <c r="K148" s="8"/>
      <c r="L148" s="8"/>
      <c r="M148" s="8"/>
      <c r="N148" s="8"/>
      <c r="O148" s="8"/>
      <c r="P148" s="8"/>
      <c r="Q148" s="8"/>
      <c r="R148" s="8"/>
      <c r="S148" s="8"/>
      <c r="AP148" s="176"/>
      <c r="AQ148" s="237"/>
      <c r="AW148" s="177"/>
      <c r="BA148" s="181"/>
      <c r="BB148" s="185"/>
      <c r="BC148" s="352"/>
      <c r="BD148" s="275"/>
      <c r="BE148" s="250"/>
      <c r="BQ148" s="450">
        <f t="shared" si="101"/>
        <v>2.0573273028805738E-3</v>
      </c>
      <c r="BR148" s="398">
        <f t="shared" si="103"/>
        <v>0.95211091008714288</v>
      </c>
      <c r="BS148" s="448">
        <f t="shared" si="102"/>
        <v>0.19359063531179277</v>
      </c>
      <c r="BT148" s="398">
        <f t="shared" si="104"/>
        <v>0</v>
      </c>
      <c r="BU148" s="407">
        <v>23</v>
      </c>
      <c r="BV148" s="449">
        <f t="shared" si="105"/>
        <v>-1.4999999999999999E-7</v>
      </c>
      <c r="BW148" s="402">
        <v>3</v>
      </c>
    </row>
    <row r="149" spans="2:75">
      <c r="B149" s="8"/>
      <c r="C149" s="8"/>
      <c r="D149" s="10"/>
      <c r="E149" s="10"/>
      <c r="F149" s="10"/>
      <c r="G149" s="10"/>
      <c r="H149" s="10"/>
      <c r="I149" s="10"/>
      <c r="J149" s="10"/>
      <c r="K149" s="8"/>
      <c r="L149" s="8"/>
      <c r="M149" s="8"/>
      <c r="N149" s="8"/>
      <c r="O149" s="8"/>
      <c r="P149" s="8"/>
      <c r="Q149" s="8"/>
      <c r="R149" s="8"/>
      <c r="S149" s="8"/>
      <c r="AP149" s="176"/>
      <c r="AQ149" s="237"/>
      <c r="AW149" s="177"/>
      <c r="BA149" s="181"/>
      <c r="BB149" s="185"/>
      <c r="BC149" s="352"/>
      <c r="BD149" s="275"/>
      <c r="BE149" s="250"/>
      <c r="BQ149" s="450">
        <f t="shared" si="101"/>
        <v>2.0573273028805738E-3</v>
      </c>
      <c r="BR149" s="398">
        <f t="shared" si="103"/>
        <v>0.95005358278426233</v>
      </c>
      <c r="BS149" s="448">
        <f t="shared" si="102"/>
        <v>0.19153330800891222</v>
      </c>
      <c r="BT149" s="398">
        <f t="shared" si="104"/>
        <v>0</v>
      </c>
      <c r="BU149" s="407">
        <v>24</v>
      </c>
      <c r="BV149" s="449">
        <f t="shared" si="105"/>
        <v>-1.9999999999999999E-7</v>
      </c>
      <c r="BW149" s="402">
        <v>4</v>
      </c>
    </row>
    <row r="150" spans="2:75">
      <c r="B150" s="8"/>
      <c r="C150" s="8"/>
      <c r="D150" s="10"/>
      <c r="E150" s="10"/>
      <c r="F150" s="10"/>
      <c r="G150" s="10"/>
      <c r="H150" s="10"/>
      <c r="I150" s="10"/>
      <c r="J150" s="10"/>
      <c r="K150" s="8"/>
      <c r="L150" s="8"/>
      <c r="M150" s="8"/>
      <c r="N150" s="8"/>
      <c r="O150" s="8"/>
      <c r="P150" s="8"/>
      <c r="Q150" s="8"/>
      <c r="R150" s="8"/>
      <c r="S150" s="8"/>
      <c r="AP150" s="176"/>
      <c r="AQ150" s="237"/>
      <c r="AW150" s="177"/>
      <c r="BA150" s="181"/>
      <c r="BB150" s="185"/>
      <c r="BC150" s="352"/>
      <c r="BD150" s="275"/>
      <c r="BE150" s="250"/>
      <c r="BQ150" s="450">
        <f t="shared" si="101"/>
        <v>2.0573273028805738E-3</v>
      </c>
      <c r="BR150" s="398">
        <f t="shared" si="103"/>
        <v>0.94799625548138178</v>
      </c>
      <c r="BS150" s="448">
        <f t="shared" si="102"/>
        <v>0.18947598070603167</v>
      </c>
      <c r="BT150" s="398">
        <f t="shared" si="104"/>
        <v>0</v>
      </c>
      <c r="BU150" s="407">
        <v>25</v>
      </c>
      <c r="BV150" s="449">
        <f t="shared" si="105"/>
        <v>-2.4999999999999999E-7</v>
      </c>
      <c r="BW150" s="402">
        <v>5</v>
      </c>
    </row>
    <row r="151" spans="2:75">
      <c r="B151" s="8"/>
      <c r="C151" s="8"/>
      <c r="D151" s="10"/>
      <c r="E151" s="10"/>
      <c r="F151" s="10"/>
      <c r="G151" s="10"/>
      <c r="H151" s="10"/>
      <c r="I151" s="10"/>
      <c r="J151" s="10"/>
      <c r="K151" s="8"/>
      <c r="L151" s="8"/>
      <c r="M151" s="8"/>
      <c r="N151" s="8"/>
      <c r="O151" s="8"/>
      <c r="P151" s="8"/>
      <c r="Q151" s="8"/>
      <c r="R151" s="8"/>
      <c r="S151" s="8"/>
      <c r="AP151" s="176"/>
      <c r="AQ151" s="237"/>
      <c r="AW151" s="177"/>
      <c r="BA151" s="181"/>
      <c r="BB151" s="185"/>
      <c r="BC151" s="352"/>
      <c r="BD151" s="275"/>
      <c r="BE151" s="250"/>
      <c r="BQ151" s="450">
        <f t="shared" si="101"/>
        <v>2.0573273028805738E-3</v>
      </c>
      <c r="BR151" s="398">
        <f t="shared" si="103"/>
        <v>0.94593892817850123</v>
      </c>
      <c r="BS151" s="448">
        <f t="shared" si="102"/>
        <v>0.18741865340315111</v>
      </c>
      <c r="BT151" s="398">
        <f t="shared" si="104"/>
        <v>0</v>
      </c>
      <c r="BU151" s="407">
        <v>26</v>
      </c>
      <c r="BV151" s="449">
        <f t="shared" si="105"/>
        <v>-2.9999999999999999E-7</v>
      </c>
      <c r="BW151" s="402">
        <v>6</v>
      </c>
    </row>
    <row r="152" spans="2:75">
      <c r="B152" s="8"/>
      <c r="C152" s="8"/>
      <c r="D152" s="10"/>
      <c r="E152" s="10"/>
      <c r="F152" s="10"/>
      <c r="G152" s="10"/>
      <c r="H152" s="10"/>
      <c r="I152" s="10"/>
      <c r="J152" s="10"/>
      <c r="K152" s="8"/>
      <c r="L152" s="8"/>
      <c r="M152" s="8"/>
      <c r="N152" s="8"/>
      <c r="O152" s="8"/>
      <c r="P152" s="8"/>
      <c r="Q152" s="8"/>
      <c r="R152" s="8"/>
      <c r="S152" s="8"/>
      <c r="AP152" s="176"/>
      <c r="AQ152" s="237"/>
      <c r="AW152" s="177"/>
      <c r="BA152" s="181"/>
      <c r="BB152" s="185"/>
      <c r="BC152" s="352"/>
      <c r="BD152" s="275"/>
      <c r="BE152" s="250"/>
      <c r="BQ152" s="450">
        <f t="shared" si="101"/>
        <v>2.0573273028805738E-3</v>
      </c>
      <c r="BR152" s="398">
        <f t="shared" si="103"/>
        <v>0.94388160087562067</v>
      </c>
      <c r="BS152" s="448">
        <f t="shared" si="102"/>
        <v>0.18536132610027056</v>
      </c>
      <c r="BT152" s="398">
        <f t="shared" si="104"/>
        <v>0</v>
      </c>
      <c r="BU152" s="407">
        <v>27</v>
      </c>
      <c r="BV152" s="449">
        <f t="shared" si="105"/>
        <v>-3.4999999999999998E-7</v>
      </c>
      <c r="BW152" s="402">
        <v>7</v>
      </c>
    </row>
    <row r="153" spans="2:75">
      <c r="B153" s="8"/>
      <c r="C153" s="8"/>
      <c r="D153" s="10"/>
      <c r="E153" s="10"/>
      <c r="F153" s="10"/>
      <c r="G153" s="10"/>
      <c r="H153" s="10"/>
      <c r="I153" s="10"/>
      <c r="J153" s="10"/>
      <c r="K153" s="8"/>
      <c r="L153" s="8"/>
      <c r="M153" s="8"/>
      <c r="N153" s="8"/>
      <c r="O153" s="8"/>
      <c r="P153" s="8"/>
      <c r="Q153" s="8"/>
      <c r="R153" s="8"/>
      <c r="S153" s="8"/>
      <c r="AP153" s="176"/>
      <c r="AQ153" s="237"/>
      <c r="AW153" s="177"/>
      <c r="BA153" s="181"/>
      <c r="BB153" s="185"/>
      <c r="BC153" s="352"/>
      <c r="BD153" s="275"/>
      <c r="BE153" s="250"/>
      <c r="BQ153" s="450">
        <f t="shared" si="101"/>
        <v>2.0573273028805738E-3</v>
      </c>
      <c r="BR153" s="398">
        <f t="shared" si="103"/>
        <v>0.94182427357274012</v>
      </c>
      <c r="BS153" s="448">
        <f t="shared" si="102"/>
        <v>0.18330399879739001</v>
      </c>
      <c r="BT153" s="398">
        <f t="shared" si="104"/>
        <v>0</v>
      </c>
      <c r="BU153" s="407">
        <v>28</v>
      </c>
      <c r="BV153" s="449">
        <f t="shared" si="105"/>
        <v>-3.9999999999999998E-7</v>
      </c>
      <c r="BW153" s="402">
        <v>8</v>
      </c>
    </row>
    <row r="154" spans="2:75">
      <c r="B154" s="8"/>
      <c r="C154" s="8"/>
      <c r="D154" s="10"/>
      <c r="E154" s="10"/>
      <c r="F154" s="10"/>
      <c r="G154" s="10"/>
      <c r="H154" s="10"/>
      <c r="I154" s="10"/>
      <c r="J154" s="10"/>
      <c r="K154" s="8"/>
      <c r="L154" s="8"/>
      <c r="M154" s="8"/>
      <c r="N154" s="8"/>
      <c r="O154" s="8"/>
      <c r="P154" s="8"/>
      <c r="Q154" s="8"/>
      <c r="R154" s="8"/>
      <c r="S154" s="8"/>
      <c r="AP154" s="176"/>
      <c r="AQ154" s="237"/>
      <c r="BA154" s="181"/>
      <c r="BB154" s="185"/>
      <c r="BC154" s="352"/>
      <c r="BD154" s="275"/>
      <c r="BE154" s="250"/>
      <c r="BQ154" s="450">
        <f t="shared" si="101"/>
        <v>2.0573273028805738E-3</v>
      </c>
      <c r="BR154" s="398">
        <f t="shared" si="103"/>
        <v>0.93976694626985957</v>
      </c>
      <c r="BS154" s="448">
        <f t="shared" si="102"/>
        <v>0.18124667149450946</v>
      </c>
      <c r="BT154" s="398">
        <f t="shared" si="104"/>
        <v>0</v>
      </c>
      <c r="BU154" s="407">
        <v>29</v>
      </c>
      <c r="BV154" s="449">
        <f t="shared" si="105"/>
        <v>-4.4999999999999998E-7</v>
      </c>
      <c r="BW154" s="402">
        <v>9</v>
      </c>
    </row>
    <row r="155" spans="2:75">
      <c r="B155" s="8"/>
      <c r="C155" s="8"/>
      <c r="D155" s="10"/>
      <c r="E155" s="10"/>
      <c r="F155" s="10"/>
      <c r="G155" s="10"/>
      <c r="H155" s="10"/>
      <c r="I155" s="10"/>
      <c r="J155" s="10"/>
      <c r="K155" s="8"/>
      <c r="L155" s="8"/>
      <c r="M155" s="8"/>
      <c r="N155" s="8"/>
      <c r="O155" s="8"/>
      <c r="P155" s="8"/>
      <c r="Q155" s="8"/>
      <c r="R155" s="8"/>
      <c r="S155" s="8"/>
      <c r="AP155" s="176"/>
      <c r="AQ155" s="237"/>
      <c r="AW155" s="177"/>
      <c r="BA155" s="181"/>
      <c r="BB155" s="185"/>
      <c r="BC155" s="352"/>
      <c r="BD155" s="275"/>
      <c r="BE155" s="250"/>
      <c r="BQ155" s="450">
        <f t="shared" si="101"/>
        <v>2.0573273028805738E-3</v>
      </c>
      <c r="BR155" s="398">
        <f t="shared" si="103"/>
        <v>0.93770961896697902</v>
      </c>
      <c r="BS155" s="448">
        <f t="shared" si="102"/>
        <v>0.17918934419162891</v>
      </c>
      <c r="BT155" s="398">
        <f t="shared" si="104"/>
        <v>0</v>
      </c>
      <c r="BU155" s="407">
        <v>30</v>
      </c>
      <c r="BV155" s="449">
        <f t="shared" si="105"/>
        <v>-4.9999999999999998E-7</v>
      </c>
      <c r="BW155" s="402">
        <v>10</v>
      </c>
    </row>
    <row r="156" spans="2:75">
      <c r="B156" s="8"/>
      <c r="C156" s="8"/>
      <c r="D156" s="10"/>
      <c r="E156" s="10"/>
      <c r="F156" s="10"/>
      <c r="G156" s="10"/>
      <c r="H156" s="10"/>
      <c r="I156" s="10"/>
      <c r="J156" s="10"/>
      <c r="K156" s="8"/>
      <c r="L156" s="8"/>
      <c r="M156" s="8"/>
      <c r="N156" s="8"/>
      <c r="O156" s="8"/>
      <c r="P156" s="8"/>
      <c r="Q156" s="8"/>
      <c r="R156" s="8"/>
      <c r="S156" s="8"/>
      <c r="AP156" s="176"/>
      <c r="AQ156" s="237"/>
      <c r="BA156" s="181"/>
      <c r="BB156" s="185"/>
      <c r="BC156" s="352"/>
      <c r="BD156" s="275"/>
      <c r="BE156" s="250"/>
      <c r="BQ156" s="450">
        <f t="shared" si="101"/>
        <v>2.0573273028805738E-3</v>
      </c>
      <c r="BR156" s="398">
        <f t="shared" si="103"/>
        <v>0.93565229166409847</v>
      </c>
      <c r="BS156" s="448">
        <f t="shared" si="102"/>
        <v>0.17713201688874836</v>
      </c>
      <c r="BT156" s="398">
        <f t="shared" si="104"/>
        <v>0</v>
      </c>
      <c r="BU156" s="407">
        <v>31</v>
      </c>
      <c r="BV156" s="449">
        <f t="shared" si="105"/>
        <v>-5.5000000000000003E-7</v>
      </c>
      <c r="BW156" s="402">
        <v>11</v>
      </c>
    </row>
    <row r="157" spans="2:75">
      <c r="B157" s="8"/>
      <c r="C157" s="8"/>
      <c r="D157" s="10"/>
      <c r="E157" s="10"/>
      <c r="F157" s="10"/>
      <c r="G157" s="10"/>
      <c r="H157" s="10"/>
      <c r="I157" s="10"/>
      <c r="J157" s="10"/>
      <c r="K157" s="8"/>
      <c r="L157" s="8"/>
      <c r="M157" s="8"/>
      <c r="N157" s="8"/>
      <c r="O157" s="8"/>
      <c r="P157" s="8"/>
      <c r="Q157" s="8"/>
      <c r="R157" s="8"/>
      <c r="S157" s="8"/>
      <c r="AP157" s="176"/>
      <c r="AQ157" s="237"/>
      <c r="BA157" s="181"/>
      <c r="BB157" s="185"/>
      <c r="BC157" s="352"/>
      <c r="BD157" s="275"/>
      <c r="BE157" s="250"/>
      <c r="BQ157" s="450">
        <f t="shared" si="101"/>
        <v>2.0573273028805738E-3</v>
      </c>
      <c r="BR157" s="398">
        <f t="shared" si="103"/>
        <v>0.93359496436121792</v>
      </c>
      <c r="BS157" s="448">
        <f t="shared" si="102"/>
        <v>0.1750746895858678</v>
      </c>
      <c r="BT157" s="398">
        <f t="shared" si="104"/>
        <v>0</v>
      </c>
      <c r="BU157" s="407">
        <v>32</v>
      </c>
      <c r="BV157" s="449">
        <f t="shared" si="105"/>
        <v>-5.9999999999999997E-7</v>
      </c>
      <c r="BW157" s="402">
        <v>12</v>
      </c>
    </row>
    <row r="158" spans="2:75">
      <c r="B158" s="8"/>
      <c r="C158" s="8"/>
      <c r="D158" s="10"/>
      <c r="E158" s="10"/>
      <c r="F158" s="10"/>
      <c r="G158" s="10"/>
      <c r="H158" s="10"/>
      <c r="I158" s="10"/>
      <c r="J158" s="10"/>
      <c r="K158" s="8"/>
      <c r="L158" s="8"/>
      <c r="M158" s="8"/>
      <c r="N158" s="8"/>
      <c r="O158" s="8"/>
      <c r="P158" s="8"/>
      <c r="Q158" s="8"/>
      <c r="R158" s="8"/>
      <c r="S158" s="8"/>
      <c r="AP158" s="176"/>
      <c r="AQ158" s="237"/>
      <c r="BA158" s="181"/>
      <c r="BB158" s="185"/>
      <c r="BC158" s="352"/>
      <c r="BD158" s="275"/>
      <c r="BE158" s="250"/>
      <c r="BQ158" s="450">
        <f t="shared" si="101"/>
        <v>2.0573273028805738E-3</v>
      </c>
      <c r="BR158" s="398">
        <f t="shared" si="103"/>
        <v>0.93153763705833736</v>
      </c>
      <c r="BS158" s="448">
        <f t="shared" si="102"/>
        <v>0.17301736228298725</v>
      </c>
      <c r="BT158" s="398">
        <f t="shared" si="104"/>
        <v>0</v>
      </c>
      <c r="BU158" s="407">
        <v>33</v>
      </c>
      <c r="BV158" s="449">
        <f t="shared" si="105"/>
        <v>-6.4999999999999992E-7</v>
      </c>
      <c r="BW158" s="402">
        <v>13</v>
      </c>
    </row>
    <row r="159" spans="2:75">
      <c r="B159" s="8"/>
      <c r="C159" s="8"/>
      <c r="D159" s="10"/>
      <c r="E159" s="10"/>
      <c r="F159" s="10"/>
      <c r="G159" s="10"/>
      <c r="H159" s="10"/>
      <c r="I159" s="10"/>
      <c r="J159" s="10"/>
      <c r="K159" s="8"/>
      <c r="L159" s="8"/>
      <c r="M159" s="8"/>
      <c r="N159" s="8"/>
      <c r="O159" s="8"/>
      <c r="P159" s="8"/>
      <c r="Q159" s="8"/>
      <c r="R159" s="8"/>
      <c r="S159" s="8"/>
      <c r="AP159" s="176"/>
      <c r="AQ159" s="237"/>
      <c r="BA159" s="181"/>
      <c r="BB159" s="185"/>
      <c r="BC159" s="352"/>
      <c r="BD159" s="275"/>
      <c r="BE159" s="250"/>
      <c r="BQ159" s="450">
        <f t="shared" si="101"/>
        <v>2.0573273028805738E-3</v>
      </c>
      <c r="BR159" s="398">
        <f t="shared" si="103"/>
        <v>0.92948030975545681</v>
      </c>
      <c r="BS159" s="448">
        <f t="shared" si="102"/>
        <v>0.1709600349801067</v>
      </c>
      <c r="BT159" s="398">
        <f t="shared" si="104"/>
        <v>0</v>
      </c>
      <c r="BU159" s="407">
        <v>34</v>
      </c>
      <c r="BV159" s="449">
        <f t="shared" si="105"/>
        <v>-6.9999999999999986E-7</v>
      </c>
      <c r="BW159" s="402">
        <v>14</v>
      </c>
    </row>
    <row r="160" spans="2:75">
      <c r="B160" s="8"/>
      <c r="C160" s="8"/>
      <c r="D160" s="10"/>
      <c r="E160" s="10"/>
      <c r="F160" s="10"/>
      <c r="G160" s="10"/>
      <c r="H160" s="10"/>
      <c r="I160" s="10"/>
      <c r="J160" s="10"/>
      <c r="K160" s="8"/>
      <c r="L160" s="8"/>
      <c r="M160" s="8"/>
      <c r="N160" s="8"/>
      <c r="O160" s="8"/>
      <c r="P160" s="8"/>
      <c r="Q160" s="8"/>
      <c r="R160" s="8"/>
      <c r="S160" s="8"/>
      <c r="AP160" s="176"/>
      <c r="AQ160" s="237"/>
      <c r="BA160" s="181"/>
      <c r="BB160" s="185"/>
      <c r="BC160" s="352"/>
      <c r="BD160" s="275"/>
      <c r="BE160" s="250"/>
      <c r="BQ160" s="450">
        <f t="shared" si="101"/>
        <v>2.0573273028805738E-3</v>
      </c>
      <c r="BR160" s="398">
        <f t="shared" si="103"/>
        <v>0.92742298245257626</v>
      </c>
      <c r="BS160" s="448">
        <f t="shared" si="102"/>
        <v>0.16890270767722615</v>
      </c>
      <c r="BT160" s="398">
        <f t="shared" si="104"/>
        <v>0</v>
      </c>
      <c r="BU160" s="407">
        <v>35</v>
      </c>
      <c r="BV160" s="449">
        <f t="shared" si="105"/>
        <v>-7.4999999999999981E-7</v>
      </c>
      <c r="BW160" s="402">
        <v>15</v>
      </c>
    </row>
    <row r="161" spans="2:75">
      <c r="B161" s="8"/>
      <c r="C161" s="8"/>
      <c r="D161" s="10"/>
      <c r="E161" s="10"/>
      <c r="F161" s="10"/>
      <c r="G161" s="10"/>
      <c r="H161" s="10"/>
      <c r="I161" s="10"/>
      <c r="J161" s="10"/>
      <c r="K161" s="8"/>
      <c r="L161" s="8"/>
      <c r="M161" s="8"/>
      <c r="N161" s="8"/>
      <c r="O161" s="8"/>
      <c r="P161" s="8"/>
      <c r="Q161" s="8"/>
      <c r="R161" s="8"/>
      <c r="S161" s="8"/>
      <c r="AP161" s="176"/>
      <c r="AQ161" s="237"/>
      <c r="BA161" s="181"/>
      <c r="BB161" s="185"/>
      <c r="BC161" s="352"/>
      <c r="BD161" s="275"/>
      <c r="BE161" s="250"/>
      <c r="BQ161" s="450">
        <f t="shared" si="101"/>
        <v>2.0573273028805738E-3</v>
      </c>
      <c r="BR161" s="398">
        <f t="shared" si="103"/>
        <v>0.92536565514969571</v>
      </c>
      <c r="BS161" s="448">
        <f t="shared" si="102"/>
        <v>0.1668453803743456</v>
      </c>
      <c r="BT161" s="398">
        <f t="shared" si="104"/>
        <v>0</v>
      </c>
      <c r="BU161" s="407">
        <v>36</v>
      </c>
      <c r="BV161" s="449">
        <f t="shared" si="105"/>
        <v>-7.9999999999999975E-7</v>
      </c>
      <c r="BW161" s="402">
        <v>16</v>
      </c>
    </row>
    <row r="162" spans="2:75">
      <c r="O162" s="274"/>
      <c r="P162" s="8"/>
      <c r="Q162" s="8"/>
      <c r="R162" s="8"/>
      <c r="S162" s="8"/>
      <c r="AP162" s="176"/>
      <c r="AQ162" s="237"/>
      <c r="BA162" s="181"/>
      <c r="BB162" s="185"/>
      <c r="BC162" s="352"/>
      <c r="BD162" s="275"/>
      <c r="BE162" s="250"/>
      <c r="BQ162" s="450">
        <f t="shared" si="101"/>
        <v>2.0573273028805738E-3</v>
      </c>
      <c r="BR162" s="398">
        <f t="shared" si="103"/>
        <v>0.92330832784681516</v>
      </c>
      <c r="BS162" s="448">
        <f t="shared" si="102"/>
        <v>0.16478805307146505</v>
      </c>
      <c r="BT162" s="398">
        <f t="shared" si="104"/>
        <v>0</v>
      </c>
      <c r="BU162" s="407">
        <v>37</v>
      </c>
      <c r="BV162" s="449">
        <f t="shared" si="105"/>
        <v>-8.499999999999997E-7</v>
      </c>
      <c r="BW162" s="402">
        <v>17</v>
      </c>
    </row>
    <row r="163" spans="2:75">
      <c r="O163" s="274"/>
      <c r="P163" s="8"/>
      <c r="Q163" s="8"/>
      <c r="R163" s="8"/>
      <c r="S163" s="8"/>
      <c r="AP163" s="176"/>
      <c r="AQ163" s="237"/>
      <c r="BA163" s="181"/>
      <c r="BB163" s="185"/>
      <c r="BC163" s="352"/>
      <c r="BD163" s="275"/>
      <c r="BE163" s="250"/>
      <c r="BQ163" s="450">
        <f t="shared" si="101"/>
        <v>2.0573273028805738E-3</v>
      </c>
      <c r="BR163" s="398">
        <f t="shared" si="103"/>
        <v>0.92125100054393461</v>
      </c>
      <c r="BS163" s="448">
        <f t="shared" si="102"/>
        <v>0.16273072576858449</v>
      </c>
      <c r="BT163" s="398">
        <f t="shared" si="104"/>
        <v>0</v>
      </c>
      <c r="BU163" s="407">
        <v>38</v>
      </c>
      <c r="BV163" s="449">
        <f t="shared" si="105"/>
        <v>-8.9999999999999964E-7</v>
      </c>
      <c r="BW163" s="402">
        <v>18</v>
      </c>
    </row>
    <row r="164" spans="2:75">
      <c r="O164" s="8"/>
      <c r="P164" s="8"/>
      <c r="Q164" s="8"/>
      <c r="R164" s="8"/>
      <c r="S164" s="8"/>
      <c r="AP164" s="176"/>
      <c r="AQ164" s="237"/>
      <c r="BA164" s="181"/>
      <c r="BB164" s="185"/>
      <c r="BC164" s="352"/>
      <c r="BD164" s="275"/>
      <c r="BE164" s="250"/>
      <c r="BQ164" s="450">
        <f t="shared" si="101"/>
        <v>2.0573273028805738E-3</v>
      </c>
      <c r="BR164" s="398">
        <f t="shared" si="103"/>
        <v>0.91919367324105405</v>
      </c>
      <c r="BS164" s="448">
        <f t="shared" si="102"/>
        <v>0.16067339846570394</v>
      </c>
      <c r="BT164" s="398">
        <f t="shared" si="104"/>
        <v>0</v>
      </c>
      <c r="BU164" s="407">
        <v>39</v>
      </c>
      <c r="BV164" s="449">
        <f t="shared" si="105"/>
        <v>-9.4999999999999959E-7</v>
      </c>
      <c r="BW164" s="402">
        <v>19</v>
      </c>
    </row>
    <row r="165" spans="2:75">
      <c r="O165" s="8"/>
      <c r="P165" s="8"/>
      <c r="Q165" s="8"/>
      <c r="R165" s="8"/>
      <c r="S165" s="8"/>
      <c r="AP165" s="176"/>
      <c r="AQ165" s="237"/>
      <c r="BA165" s="181"/>
      <c r="BB165" s="185"/>
      <c r="BC165" s="352"/>
      <c r="BD165" s="275"/>
      <c r="BE165" s="250"/>
      <c r="BQ165" s="447">
        <f>C11</f>
        <v>2024</v>
      </c>
      <c r="BR165" s="398">
        <f>IF(M11="",0,M11)</f>
        <v>0.91713634593817306</v>
      </c>
      <c r="BS165" s="448">
        <f>ABS(BR165-$BU$123)+IF(BQ185="",$BV$120)</f>
        <v>0.15861607116282295</v>
      </c>
      <c r="BT165" s="398">
        <f>IF(BR165=0,"Falso",IF(BS165=$BS$124,$P$3,0))</f>
        <v>0</v>
      </c>
      <c r="BU165" s="407">
        <v>40</v>
      </c>
      <c r="BV165" s="449">
        <v>0</v>
      </c>
      <c r="BW165" s="402">
        <v>0</v>
      </c>
    </row>
    <row r="166" spans="2:75">
      <c r="B166" s="8"/>
      <c r="C166" s="8"/>
      <c r="D166" s="10"/>
      <c r="E166" s="10"/>
      <c r="F166" s="10"/>
      <c r="G166" s="10"/>
      <c r="H166" s="10"/>
      <c r="I166" s="10"/>
      <c r="J166" s="10"/>
      <c r="K166" s="8"/>
      <c r="L166" s="8"/>
      <c r="M166" s="8"/>
      <c r="N166" s="8"/>
      <c r="O166" s="8"/>
      <c r="P166" s="8"/>
      <c r="Q166" s="8"/>
      <c r="R166" s="8"/>
      <c r="S166" s="8"/>
      <c r="AP166" s="176"/>
      <c r="AQ166" s="237"/>
      <c r="BA166" s="181"/>
      <c r="BB166" s="185"/>
      <c r="BC166" s="352"/>
      <c r="BD166" s="275"/>
      <c r="BE166" s="250"/>
      <c r="BQ166" s="450">
        <f t="shared" ref="BQ166:BQ184" si="106">($BR$165-$BR$185)/20</f>
        <v>2.0281409185842537E-3</v>
      </c>
      <c r="BR166" s="398">
        <f t="shared" ref="BR166:BR184" si="107">BR165-BQ166</f>
        <v>0.91510820501958878</v>
      </c>
      <c r="BS166" s="448">
        <f t="shared" ref="BS166:BS184" si="108">ABS(BR166-$BU$123)+BV166</f>
        <v>0.15658788024423867</v>
      </c>
      <c r="BT166" s="398">
        <f>IF($BT$185="Falso","Falso",IF(BR166=0,"Falso",IF(BS166=$BS$124,$P$3,0)))</f>
        <v>0</v>
      </c>
      <c r="BU166" s="407">
        <v>41</v>
      </c>
      <c r="BV166" s="449">
        <f>BV165+$BV$121</f>
        <v>-4.9999999999999998E-8</v>
      </c>
      <c r="BW166" s="402">
        <v>1</v>
      </c>
    </row>
    <row r="167" spans="2:75">
      <c r="B167" s="8"/>
      <c r="C167" s="8"/>
      <c r="D167" s="10"/>
      <c r="E167" s="10"/>
      <c r="F167" s="10"/>
      <c r="G167" s="10"/>
      <c r="H167" s="10"/>
      <c r="I167" s="10"/>
      <c r="J167" s="10"/>
      <c r="K167" s="8"/>
      <c r="L167" s="8"/>
      <c r="M167" s="8"/>
      <c r="N167" s="8"/>
      <c r="O167" s="8"/>
      <c r="P167" s="8"/>
      <c r="Q167" s="8"/>
      <c r="R167" s="8"/>
      <c r="S167" s="8"/>
      <c r="AP167" s="176"/>
      <c r="AQ167" s="237"/>
      <c r="BA167" s="181"/>
      <c r="BB167" s="185"/>
      <c r="BC167" s="352"/>
      <c r="BD167" s="275"/>
      <c r="BE167" s="250"/>
      <c r="BQ167" s="450">
        <f t="shared" si="106"/>
        <v>2.0281409185842537E-3</v>
      </c>
      <c r="BR167" s="398">
        <f t="shared" si="107"/>
        <v>0.91308006410100451</v>
      </c>
      <c r="BS167" s="448">
        <f t="shared" si="108"/>
        <v>0.15455968932565439</v>
      </c>
      <c r="BT167" s="398">
        <f t="shared" ref="BT167:BT184" si="109">IF($BT$185="Falso","Falso",IF(BR167=0,"Falso",IF(BS167=$BS$124,$P$3,0)))</f>
        <v>0</v>
      </c>
      <c r="BU167" s="407">
        <v>42</v>
      </c>
      <c r="BV167" s="449">
        <f t="shared" ref="BV167:BV184" si="110">BV166+$BV$121</f>
        <v>-9.9999999999999995E-8</v>
      </c>
      <c r="BW167" s="402">
        <v>2</v>
      </c>
    </row>
    <row r="168" spans="2:75">
      <c r="B168" s="8"/>
      <c r="C168" s="8"/>
      <c r="D168" s="10"/>
      <c r="E168" s="10"/>
      <c r="F168" s="10"/>
      <c r="G168" s="10"/>
      <c r="H168" s="10"/>
      <c r="I168" s="10"/>
      <c r="J168" s="10"/>
      <c r="K168" s="8"/>
      <c r="L168" s="8"/>
      <c r="M168" s="8"/>
      <c r="N168" s="8"/>
      <c r="O168" s="8"/>
      <c r="P168" s="8"/>
      <c r="Q168" s="8"/>
      <c r="R168" s="8"/>
      <c r="S168" s="8"/>
      <c r="AP168" s="176"/>
      <c r="AQ168" s="237"/>
      <c r="BA168" s="181"/>
      <c r="BB168" s="185"/>
      <c r="BC168" s="352"/>
      <c r="BD168" s="275"/>
      <c r="BE168" s="250"/>
      <c r="BQ168" s="450">
        <f t="shared" si="106"/>
        <v>2.0281409185842537E-3</v>
      </c>
      <c r="BR168" s="398">
        <f t="shared" si="107"/>
        <v>0.91105192318242023</v>
      </c>
      <c r="BS168" s="448">
        <f t="shared" si="108"/>
        <v>0.15253149840707012</v>
      </c>
      <c r="BT168" s="398">
        <f t="shared" si="109"/>
        <v>0</v>
      </c>
      <c r="BU168" s="407">
        <v>43</v>
      </c>
      <c r="BV168" s="449">
        <f t="shared" si="110"/>
        <v>-1.4999999999999999E-7</v>
      </c>
      <c r="BW168" s="402">
        <v>3</v>
      </c>
    </row>
    <row r="169" spans="2:75">
      <c r="B169" s="8"/>
      <c r="C169" s="8"/>
      <c r="D169" s="10"/>
      <c r="E169" s="10"/>
      <c r="F169" s="10"/>
      <c r="G169" s="10"/>
      <c r="H169" s="10"/>
      <c r="I169" s="10"/>
      <c r="J169" s="10"/>
      <c r="K169" s="8"/>
      <c r="L169" s="8"/>
      <c r="M169" s="8"/>
      <c r="N169" s="8"/>
      <c r="O169" s="8"/>
      <c r="P169" s="8"/>
      <c r="Q169" s="8"/>
      <c r="R169" s="8"/>
      <c r="S169" s="8"/>
      <c r="AP169" s="176"/>
      <c r="AQ169" s="237"/>
      <c r="BA169" s="181"/>
      <c r="BB169" s="185"/>
      <c r="BC169" s="352"/>
      <c r="BD169" s="275"/>
      <c r="BE169" s="250"/>
      <c r="BQ169" s="450">
        <f t="shared" si="106"/>
        <v>2.0281409185842537E-3</v>
      </c>
      <c r="BR169" s="398">
        <f t="shared" si="107"/>
        <v>0.90902378226383596</v>
      </c>
      <c r="BS169" s="448">
        <f t="shared" si="108"/>
        <v>0.15050330748848584</v>
      </c>
      <c r="BT169" s="398">
        <f t="shared" si="109"/>
        <v>0</v>
      </c>
      <c r="BU169" s="407">
        <v>44</v>
      </c>
      <c r="BV169" s="449">
        <f t="shared" si="110"/>
        <v>-1.9999999999999999E-7</v>
      </c>
      <c r="BW169" s="402">
        <v>4</v>
      </c>
    </row>
    <row r="170" spans="2:75">
      <c r="B170" s="8"/>
      <c r="C170" s="8"/>
      <c r="D170" s="10"/>
      <c r="E170" s="10"/>
      <c r="F170" s="10"/>
      <c r="G170" s="10"/>
      <c r="H170" s="10"/>
      <c r="I170" s="10"/>
      <c r="J170" s="10"/>
      <c r="K170" s="276"/>
      <c r="L170" s="8"/>
      <c r="M170" s="8"/>
      <c r="N170" s="8"/>
      <c r="O170" s="8"/>
      <c r="P170" s="8"/>
      <c r="Q170" s="8"/>
      <c r="R170" s="8"/>
      <c r="S170" s="8"/>
      <c r="AP170" s="176"/>
      <c r="AQ170" s="237"/>
      <c r="BA170" s="181"/>
      <c r="BB170" s="185"/>
      <c r="BC170" s="352"/>
      <c r="BD170" s="275"/>
      <c r="BE170" s="250"/>
      <c r="BQ170" s="450">
        <f t="shared" si="106"/>
        <v>2.0281409185842537E-3</v>
      </c>
      <c r="BR170" s="398">
        <f t="shared" si="107"/>
        <v>0.90699564134525168</v>
      </c>
      <c r="BS170" s="448">
        <f t="shared" si="108"/>
        <v>0.14847511656990156</v>
      </c>
      <c r="BT170" s="398">
        <f t="shared" si="109"/>
        <v>0</v>
      </c>
      <c r="BU170" s="407">
        <v>45</v>
      </c>
      <c r="BV170" s="449">
        <f t="shared" si="110"/>
        <v>-2.4999999999999999E-7</v>
      </c>
      <c r="BW170" s="402">
        <v>5</v>
      </c>
    </row>
    <row r="171" spans="2:75">
      <c r="B171" s="8"/>
      <c r="C171" s="8"/>
      <c r="D171" s="10"/>
      <c r="E171" s="10"/>
      <c r="F171" s="10"/>
      <c r="G171" s="10"/>
      <c r="H171" s="10"/>
      <c r="I171" s="10"/>
      <c r="J171" s="10"/>
      <c r="K171" s="276"/>
      <c r="L171" s="8"/>
      <c r="M171" s="8"/>
      <c r="N171" s="8"/>
      <c r="O171" s="8"/>
      <c r="P171" s="8"/>
      <c r="Q171" s="8"/>
      <c r="R171" s="8"/>
      <c r="S171" s="8"/>
      <c r="AP171" s="176"/>
      <c r="AQ171" s="237"/>
      <c r="BA171" s="181"/>
      <c r="BB171" s="185"/>
      <c r="BC171" s="352"/>
      <c r="BD171" s="275"/>
      <c r="BE171" s="250"/>
      <c r="BQ171" s="450">
        <f t="shared" si="106"/>
        <v>2.0281409185842537E-3</v>
      </c>
      <c r="BR171" s="398">
        <f t="shared" si="107"/>
        <v>0.9049675004266674</v>
      </c>
      <c r="BS171" s="448">
        <f t="shared" si="108"/>
        <v>0.14644692565131728</v>
      </c>
      <c r="BT171" s="398">
        <f t="shared" si="109"/>
        <v>0</v>
      </c>
      <c r="BU171" s="407">
        <v>46</v>
      </c>
      <c r="BV171" s="449">
        <f t="shared" si="110"/>
        <v>-2.9999999999999999E-7</v>
      </c>
      <c r="BW171" s="402">
        <v>6</v>
      </c>
    </row>
    <row r="172" spans="2:75">
      <c r="B172" s="8"/>
      <c r="C172" s="8"/>
      <c r="D172" s="10"/>
      <c r="E172" s="10"/>
      <c r="F172" s="10"/>
      <c r="G172" s="10"/>
      <c r="H172" s="10"/>
      <c r="I172" s="10"/>
      <c r="J172" s="10"/>
      <c r="K172" s="276"/>
      <c r="L172" s="8"/>
      <c r="M172" s="8"/>
      <c r="N172" s="8"/>
      <c r="O172" s="8"/>
      <c r="P172" s="8"/>
      <c r="Q172" s="8"/>
      <c r="R172" s="8"/>
      <c r="S172" s="8"/>
      <c r="AP172" s="176"/>
      <c r="AQ172" s="237"/>
      <c r="BA172" s="181"/>
      <c r="BB172" s="185"/>
      <c r="BC172" s="352"/>
      <c r="BD172" s="275"/>
      <c r="BE172" s="250"/>
      <c r="BQ172" s="450">
        <f t="shared" si="106"/>
        <v>2.0281409185842537E-3</v>
      </c>
      <c r="BR172" s="398">
        <f t="shared" si="107"/>
        <v>0.90293935950808313</v>
      </c>
      <c r="BS172" s="448">
        <f t="shared" si="108"/>
        <v>0.14441873473273301</v>
      </c>
      <c r="BT172" s="398">
        <f t="shared" si="109"/>
        <v>0</v>
      </c>
      <c r="BU172" s="407">
        <v>47</v>
      </c>
      <c r="BV172" s="449">
        <f t="shared" si="110"/>
        <v>-3.4999999999999998E-7</v>
      </c>
      <c r="BW172" s="402">
        <v>7</v>
      </c>
    </row>
    <row r="173" spans="2:75">
      <c r="B173" s="8"/>
      <c r="C173" s="8"/>
      <c r="D173" s="10"/>
      <c r="E173" s="10"/>
      <c r="F173" s="10"/>
      <c r="G173" s="10"/>
      <c r="H173" s="10"/>
      <c r="I173" s="10"/>
      <c r="J173" s="10"/>
      <c r="K173" s="276"/>
      <c r="L173" s="8"/>
      <c r="M173" s="8"/>
      <c r="N173" s="8"/>
      <c r="O173" s="8"/>
      <c r="P173" s="8"/>
      <c r="Q173" s="8"/>
      <c r="R173" s="8"/>
      <c r="S173" s="8"/>
      <c r="AP173" s="176"/>
      <c r="AQ173" s="237"/>
      <c r="BA173" s="181"/>
      <c r="BB173" s="185"/>
      <c r="BC173" s="352"/>
      <c r="BD173" s="275"/>
      <c r="BE173" s="250"/>
      <c r="BQ173" s="450">
        <f t="shared" si="106"/>
        <v>2.0281409185842537E-3</v>
      </c>
      <c r="BR173" s="398">
        <f t="shared" si="107"/>
        <v>0.90091121858949885</v>
      </c>
      <c r="BS173" s="448">
        <f t="shared" si="108"/>
        <v>0.14239054381414873</v>
      </c>
      <c r="BT173" s="398">
        <f t="shared" si="109"/>
        <v>0</v>
      </c>
      <c r="BU173" s="407">
        <v>48</v>
      </c>
      <c r="BV173" s="449">
        <f t="shared" si="110"/>
        <v>-3.9999999999999998E-7</v>
      </c>
      <c r="BW173" s="402">
        <v>8</v>
      </c>
    </row>
    <row r="174" spans="2:75">
      <c r="B174" s="8"/>
      <c r="C174" s="8"/>
      <c r="D174" s="10"/>
      <c r="E174" s="10"/>
      <c r="F174" s="10"/>
      <c r="G174" s="10"/>
      <c r="H174" s="10"/>
      <c r="I174" s="10"/>
      <c r="J174" s="10"/>
      <c r="K174" s="276"/>
      <c r="L174" s="8"/>
      <c r="M174" s="8"/>
      <c r="N174" s="8"/>
      <c r="O174" s="8"/>
      <c r="P174" s="8"/>
      <c r="Q174" s="8"/>
      <c r="R174" s="8"/>
      <c r="S174" s="8"/>
      <c r="AP174" s="176"/>
      <c r="AQ174" s="237"/>
      <c r="BA174" s="181"/>
      <c r="BB174" s="185"/>
      <c r="BC174" s="352"/>
      <c r="BD174" s="275"/>
      <c r="BE174" s="250"/>
      <c r="BQ174" s="450">
        <f t="shared" si="106"/>
        <v>2.0281409185842537E-3</v>
      </c>
      <c r="BR174" s="398">
        <f t="shared" si="107"/>
        <v>0.89888307767091458</v>
      </c>
      <c r="BS174" s="448">
        <f t="shared" si="108"/>
        <v>0.14036235289556445</v>
      </c>
      <c r="BT174" s="398">
        <f t="shared" si="109"/>
        <v>0</v>
      </c>
      <c r="BU174" s="407">
        <v>49</v>
      </c>
      <c r="BV174" s="449">
        <f t="shared" si="110"/>
        <v>-4.4999999999999998E-7</v>
      </c>
      <c r="BW174" s="402">
        <v>9</v>
      </c>
    </row>
    <row r="175" spans="2:75">
      <c r="B175" s="8"/>
      <c r="C175" s="8"/>
      <c r="D175" s="10"/>
      <c r="E175" s="10"/>
      <c r="F175" s="10"/>
      <c r="G175" s="10"/>
      <c r="H175" s="10"/>
      <c r="I175" s="10"/>
      <c r="J175" s="10"/>
      <c r="K175" s="276"/>
      <c r="L175" s="8"/>
      <c r="M175" s="8"/>
      <c r="N175" s="8"/>
      <c r="O175" s="8"/>
      <c r="P175" s="8"/>
      <c r="Q175" s="8"/>
      <c r="R175" s="8"/>
      <c r="S175" s="8"/>
      <c r="AP175" s="176"/>
      <c r="AQ175" s="237"/>
      <c r="BA175" s="181"/>
      <c r="BB175" s="185"/>
      <c r="BC175" s="352"/>
      <c r="BD175" s="275"/>
      <c r="BE175" s="250"/>
      <c r="BQ175" s="450">
        <f t="shared" si="106"/>
        <v>2.0281409185842537E-3</v>
      </c>
      <c r="BR175" s="398">
        <f t="shared" si="107"/>
        <v>0.8968549367523303</v>
      </c>
      <c r="BS175" s="448">
        <f t="shared" si="108"/>
        <v>0.1383341619769802</v>
      </c>
      <c r="BT175" s="398">
        <f t="shared" si="109"/>
        <v>0</v>
      </c>
      <c r="BU175" s="407">
        <v>50</v>
      </c>
      <c r="BV175" s="449">
        <f t="shared" si="110"/>
        <v>-4.9999999999999998E-7</v>
      </c>
      <c r="BW175" s="402">
        <v>10</v>
      </c>
    </row>
    <row r="176" spans="2:75">
      <c r="B176" s="8"/>
      <c r="C176" s="8"/>
      <c r="D176" s="10"/>
      <c r="E176" s="10"/>
      <c r="F176" s="10"/>
      <c r="G176" s="10"/>
      <c r="H176" s="10"/>
      <c r="I176" s="10"/>
      <c r="J176" s="10"/>
      <c r="K176" s="276"/>
      <c r="L176" s="8"/>
      <c r="M176" s="8"/>
      <c r="N176" s="8"/>
      <c r="O176" s="8"/>
      <c r="P176" s="8"/>
      <c r="Q176" s="8"/>
      <c r="R176" s="8"/>
      <c r="S176" s="8"/>
      <c r="AP176" s="176"/>
      <c r="AQ176" s="237"/>
      <c r="BA176" s="181"/>
      <c r="BB176" s="185"/>
      <c r="BC176" s="352"/>
      <c r="BD176" s="275"/>
      <c r="BE176" s="250"/>
      <c r="BQ176" s="450">
        <f t="shared" si="106"/>
        <v>2.0281409185842537E-3</v>
      </c>
      <c r="BR176" s="398">
        <f t="shared" si="107"/>
        <v>0.89482679583374602</v>
      </c>
      <c r="BS176" s="448">
        <f t="shared" si="108"/>
        <v>0.13630597105839592</v>
      </c>
      <c r="BT176" s="398">
        <f t="shared" si="109"/>
        <v>0</v>
      </c>
      <c r="BU176" s="407">
        <v>51</v>
      </c>
      <c r="BV176" s="449">
        <f t="shared" si="110"/>
        <v>-5.5000000000000003E-7</v>
      </c>
      <c r="BW176" s="402">
        <v>11</v>
      </c>
    </row>
    <row r="177" spans="2:75">
      <c r="B177" s="8"/>
      <c r="C177" s="8"/>
      <c r="D177" s="10"/>
      <c r="E177" s="10"/>
      <c r="F177" s="10"/>
      <c r="G177" s="10"/>
      <c r="H177" s="10"/>
      <c r="I177" s="10"/>
      <c r="J177" s="10"/>
      <c r="K177" s="276"/>
      <c r="L177" s="8"/>
      <c r="M177" s="8"/>
      <c r="N177" s="8"/>
      <c r="O177" s="8"/>
      <c r="P177" s="8"/>
      <c r="Q177" s="8"/>
      <c r="R177" s="8"/>
      <c r="S177" s="8"/>
      <c r="AP177" s="176"/>
      <c r="AQ177" s="237"/>
      <c r="BA177" s="181"/>
      <c r="BB177" s="185"/>
      <c r="BC177" s="352"/>
      <c r="BD177" s="275"/>
      <c r="BE177" s="250"/>
      <c r="BQ177" s="450">
        <f t="shared" si="106"/>
        <v>2.0281409185842537E-3</v>
      </c>
      <c r="BR177" s="398">
        <f t="shared" si="107"/>
        <v>0.89279865491516175</v>
      </c>
      <c r="BS177" s="448">
        <f t="shared" si="108"/>
        <v>0.13427778013981165</v>
      </c>
      <c r="BT177" s="398">
        <f t="shared" si="109"/>
        <v>0</v>
      </c>
      <c r="BU177" s="407">
        <v>52</v>
      </c>
      <c r="BV177" s="449">
        <f t="shared" si="110"/>
        <v>-5.9999999999999997E-7</v>
      </c>
      <c r="BW177" s="402">
        <v>12</v>
      </c>
    </row>
    <row r="178" spans="2:75">
      <c r="B178" s="8"/>
      <c r="C178" s="8"/>
      <c r="D178" s="10"/>
      <c r="E178" s="10"/>
      <c r="F178" s="10"/>
      <c r="G178" s="10"/>
      <c r="H178" s="10"/>
      <c r="I178" s="10"/>
      <c r="J178" s="10"/>
      <c r="K178" s="276"/>
      <c r="L178" s="8"/>
      <c r="M178" s="8"/>
      <c r="N178" s="8"/>
      <c r="O178" s="8"/>
      <c r="P178" s="8"/>
      <c r="Q178" s="8"/>
      <c r="R178" s="8"/>
      <c r="S178" s="8"/>
      <c r="AP178" s="176"/>
      <c r="AQ178" s="237"/>
      <c r="BA178" s="181"/>
      <c r="BB178" s="185"/>
      <c r="BC178" s="352"/>
      <c r="BD178" s="275"/>
      <c r="BE178" s="250"/>
      <c r="BQ178" s="450">
        <f t="shared" si="106"/>
        <v>2.0281409185842537E-3</v>
      </c>
      <c r="BR178" s="398">
        <f t="shared" si="107"/>
        <v>0.89077051399657747</v>
      </c>
      <c r="BS178" s="448">
        <f t="shared" si="108"/>
        <v>0.13224958922122737</v>
      </c>
      <c r="BT178" s="398">
        <f t="shared" si="109"/>
        <v>0</v>
      </c>
      <c r="BU178" s="407">
        <v>53</v>
      </c>
      <c r="BV178" s="449">
        <f t="shared" si="110"/>
        <v>-6.4999999999999992E-7</v>
      </c>
      <c r="BW178" s="402">
        <v>13</v>
      </c>
    </row>
    <row r="179" spans="2:75">
      <c r="B179" s="8"/>
      <c r="C179" s="8"/>
      <c r="D179" s="10"/>
      <c r="E179" s="10"/>
      <c r="F179" s="10"/>
      <c r="G179" s="10"/>
      <c r="H179" s="10"/>
      <c r="I179" s="10"/>
      <c r="J179" s="10"/>
      <c r="K179" s="276"/>
      <c r="L179" s="8"/>
      <c r="M179" s="8"/>
      <c r="N179" s="8"/>
      <c r="O179" s="8"/>
      <c r="P179" s="8"/>
      <c r="Q179" s="8"/>
      <c r="R179" s="8"/>
      <c r="S179" s="8"/>
      <c r="AP179" s="176"/>
      <c r="AQ179" s="237"/>
      <c r="BA179" s="181"/>
      <c r="BB179" s="185"/>
      <c r="BC179" s="352"/>
      <c r="BD179" s="275"/>
      <c r="BE179" s="250"/>
      <c r="BQ179" s="450">
        <f t="shared" si="106"/>
        <v>2.0281409185842537E-3</v>
      </c>
      <c r="BR179" s="398">
        <f t="shared" si="107"/>
        <v>0.8887423730779932</v>
      </c>
      <c r="BS179" s="448">
        <f t="shared" si="108"/>
        <v>0.13022139830264309</v>
      </c>
      <c r="BT179" s="398">
        <f t="shared" si="109"/>
        <v>0</v>
      </c>
      <c r="BU179" s="407">
        <v>54</v>
      </c>
      <c r="BV179" s="449">
        <f t="shared" si="110"/>
        <v>-6.9999999999999986E-7</v>
      </c>
      <c r="BW179" s="402">
        <v>14</v>
      </c>
    </row>
    <row r="180" spans="2:75">
      <c r="B180" s="8"/>
      <c r="C180" s="8"/>
      <c r="D180" s="10"/>
      <c r="E180" s="10"/>
      <c r="F180" s="10"/>
      <c r="G180" s="10"/>
      <c r="H180" s="10"/>
      <c r="I180" s="10"/>
      <c r="J180" s="10"/>
      <c r="K180" s="276"/>
      <c r="L180" s="8"/>
      <c r="M180" s="8"/>
      <c r="N180" s="8"/>
      <c r="O180" s="8"/>
      <c r="P180" s="8"/>
      <c r="Q180" s="8"/>
      <c r="R180" s="8"/>
      <c r="S180" s="8"/>
      <c r="AP180" s="176"/>
      <c r="AQ180" s="237"/>
      <c r="BA180" s="181"/>
      <c r="BB180" s="185"/>
      <c r="BC180" s="352"/>
      <c r="BD180" s="275"/>
      <c r="BE180" s="250"/>
      <c r="BQ180" s="450">
        <f t="shared" si="106"/>
        <v>2.0281409185842537E-3</v>
      </c>
      <c r="BR180" s="398">
        <f t="shared" si="107"/>
        <v>0.88671423215940892</v>
      </c>
      <c r="BS180" s="448">
        <f t="shared" si="108"/>
        <v>0.12819320738405882</v>
      </c>
      <c r="BT180" s="398">
        <f t="shared" si="109"/>
        <v>0</v>
      </c>
      <c r="BU180" s="407">
        <v>55</v>
      </c>
      <c r="BV180" s="449">
        <f t="shared" si="110"/>
        <v>-7.4999999999999981E-7</v>
      </c>
      <c r="BW180" s="402">
        <v>15</v>
      </c>
    </row>
    <row r="181" spans="2:75">
      <c r="B181" s="8"/>
      <c r="C181" s="8"/>
      <c r="D181" s="10"/>
      <c r="E181" s="10"/>
      <c r="F181" s="10"/>
      <c r="G181" s="10"/>
      <c r="H181" s="10"/>
      <c r="I181" s="10"/>
      <c r="J181" s="10"/>
      <c r="K181" s="276"/>
      <c r="L181" s="8"/>
      <c r="M181" s="8"/>
      <c r="N181" s="8"/>
      <c r="O181" s="8"/>
      <c r="P181" s="8"/>
      <c r="Q181" s="8"/>
      <c r="R181" s="8"/>
      <c r="S181" s="8"/>
      <c r="AP181" s="176"/>
      <c r="AQ181" s="237"/>
      <c r="BA181" s="181"/>
      <c r="BB181" s="185"/>
      <c r="BC181" s="352"/>
      <c r="BD181" s="275"/>
      <c r="BE181" s="250"/>
      <c r="BQ181" s="450">
        <f t="shared" si="106"/>
        <v>2.0281409185842537E-3</v>
      </c>
      <c r="BR181" s="398">
        <f t="shared" si="107"/>
        <v>0.88468609124082465</v>
      </c>
      <c r="BS181" s="448">
        <f t="shared" si="108"/>
        <v>0.12616501646547454</v>
      </c>
      <c r="BT181" s="398">
        <f t="shared" si="109"/>
        <v>0</v>
      </c>
      <c r="BU181" s="407">
        <v>56</v>
      </c>
      <c r="BV181" s="449">
        <f t="shared" si="110"/>
        <v>-7.9999999999999975E-7</v>
      </c>
      <c r="BW181" s="402">
        <v>16</v>
      </c>
    </row>
    <row r="182" spans="2:75">
      <c r="B182" s="8"/>
      <c r="C182" s="8"/>
      <c r="D182" s="10"/>
      <c r="E182" s="10"/>
      <c r="F182" s="10"/>
      <c r="G182" s="10"/>
      <c r="H182" s="10"/>
      <c r="I182" s="10"/>
      <c r="J182" s="10"/>
      <c r="K182" s="276"/>
      <c r="L182" s="8"/>
      <c r="M182" s="8"/>
      <c r="N182" s="8"/>
      <c r="O182" s="8"/>
      <c r="P182" s="8"/>
      <c r="Q182" s="8"/>
      <c r="R182" s="8"/>
      <c r="S182" s="8"/>
      <c r="AP182" s="176"/>
      <c r="AQ182" s="237"/>
      <c r="BA182" s="181"/>
      <c r="BB182" s="185"/>
      <c r="BC182" s="352"/>
      <c r="BD182" s="275"/>
      <c r="BE182" s="250"/>
      <c r="BQ182" s="450">
        <f t="shared" si="106"/>
        <v>2.0281409185842537E-3</v>
      </c>
      <c r="BR182" s="398">
        <f t="shared" si="107"/>
        <v>0.88265795032224037</v>
      </c>
      <c r="BS182" s="448">
        <f t="shared" si="108"/>
        <v>0.12413682554689026</v>
      </c>
      <c r="BT182" s="398">
        <f t="shared" si="109"/>
        <v>0</v>
      </c>
      <c r="BU182" s="407">
        <v>57</v>
      </c>
      <c r="BV182" s="449">
        <f t="shared" si="110"/>
        <v>-8.499999999999997E-7</v>
      </c>
      <c r="BW182" s="402">
        <v>17</v>
      </c>
    </row>
    <row r="183" spans="2:75">
      <c r="B183" s="8"/>
      <c r="C183" s="8"/>
      <c r="D183" s="10"/>
      <c r="E183" s="10"/>
      <c r="F183" s="10"/>
      <c r="G183" s="10"/>
      <c r="H183" s="10"/>
      <c r="I183" s="10"/>
      <c r="J183" s="10"/>
      <c r="K183" s="276"/>
      <c r="L183" s="8"/>
      <c r="M183" s="8"/>
      <c r="N183" s="8"/>
      <c r="O183" s="8"/>
      <c r="P183" s="8"/>
      <c r="Q183" s="8"/>
      <c r="R183" s="8"/>
      <c r="S183" s="8"/>
      <c r="AP183" s="176"/>
      <c r="AQ183" s="237"/>
      <c r="BA183" s="181"/>
      <c r="BB183" s="185"/>
      <c r="BC183" s="352"/>
      <c r="BD183" s="275"/>
      <c r="BE183" s="250"/>
      <c r="BQ183" s="450">
        <f t="shared" si="106"/>
        <v>2.0281409185842537E-3</v>
      </c>
      <c r="BR183" s="398">
        <f t="shared" si="107"/>
        <v>0.88062980940365609</v>
      </c>
      <c r="BS183" s="448">
        <f t="shared" si="108"/>
        <v>0.12210863462830598</v>
      </c>
      <c r="BT183" s="398">
        <f t="shared" si="109"/>
        <v>0</v>
      </c>
      <c r="BU183" s="407">
        <v>58</v>
      </c>
      <c r="BV183" s="449">
        <f t="shared" si="110"/>
        <v>-8.9999999999999964E-7</v>
      </c>
      <c r="BW183" s="402">
        <v>18</v>
      </c>
    </row>
    <row r="184" spans="2:75">
      <c r="B184" s="8"/>
      <c r="C184" s="8"/>
      <c r="D184" s="10"/>
      <c r="E184" s="10"/>
      <c r="F184" s="10"/>
      <c r="G184" s="10"/>
      <c r="H184" s="10"/>
      <c r="I184" s="10"/>
      <c r="J184" s="10"/>
      <c r="K184" s="276"/>
      <c r="L184" s="8"/>
      <c r="M184" s="8"/>
      <c r="N184" s="8"/>
      <c r="O184" s="8"/>
      <c r="P184" s="8"/>
      <c r="Q184" s="8"/>
      <c r="R184" s="8"/>
      <c r="S184" s="8"/>
      <c r="AP184" s="176"/>
      <c r="AQ184" s="237"/>
      <c r="BA184" s="181"/>
      <c r="BB184" s="185"/>
      <c r="BC184" s="352"/>
      <c r="BD184" s="275"/>
      <c r="BE184" s="250"/>
      <c r="BQ184" s="450">
        <f t="shared" si="106"/>
        <v>2.0281409185842537E-3</v>
      </c>
      <c r="BR184" s="398">
        <f t="shared" si="107"/>
        <v>0.87860166848507182</v>
      </c>
      <c r="BS184" s="448">
        <f t="shared" si="108"/>
        <v>0.12008044370972171</v>
      </c>
      <c r="BT184" s="398">
        <f t="shared" si="109"/>
        <v>0</v>
      </c>
      <c r="BU184" s="407">
        <v>59</v>
      </c>
      <c r="BV184" s="449">
        <f t="shared" si="110"/>
        <v>-9.4999999999999959E-7</v>
      </c>
      <c r="BW184" s="402">
        <v>19</v>
      </c>
    </row>
    <row r="185" spans="2:75">
      <c r="B185" s="8"/>
      <c r="C185" s="8"/>
      <c r="D185" s="10"/>
      <c r="E185" s="10"/>
      <c r="F185" s="10"/>
      <c r="G185" s="10"/>
      <c r="H185" s="10"/>
      <c r="I185" s="10"/>
      <c r="J185" s="10"/>
      <c r="K185" s="276"/>
      <c r="L185" s="8"/>
      <c r="M185" s="8"/>
      <c r="N185" s="8"/>
      <c r="O185" s="8"/>
      <c r="P185" s="8"/>
      <c r="Q185" s="8"/>
      <c r="R185" s="8"/>
      <c r="S185" s="8"/>
      <c r="AP185" s="176"/>
      <c r="AQ185" s="237"/>
      <c r="BA185" s="181"/>
      <c r="BB185" s="185"/>
      <c r="BC185" s="352"/>
      <c r="BD185" s="275"/>
      <c r="BE185" s="250"/>
      <c r="BQ185" s="447">
        <f>C12</f>
        <v>2023</v>
      </c>
      <c r="BR185" s="398">
        <f>IF(M12="",0,M12)</f>
        <v>0.87657352756648799</v>
      </c>
      <c r="BS185" s="448">
        <f>ABS(BR185-$BU$123)+IF(BQ205="",$BV$120)</f>
        <v>0.11805325279113787</v>
      </c>
      <c r="BT185" s="398">
        <f>IF(BR185=0,"Falso",IF(BS185=$BS$124,$P$3,0))</f>
        <v>0</v>
      </c>
      <c r="BU185" s="407">
        <v>60</v>
      </c>
      <c r="BV185" s="449">
        <v>0</v>
      </c>
      <c r="BW185" s="402">
        <v>0</v>
      </c>
    </row>
    <row r="186" spans="2:75">
      <c r="B186" s="8"/>
      <c r="C186" s="8"/>
      <c r="D186" s="10"/>
      <c r="E186" s="10"/>
      <c r="F186" s="10"/>
      <c r="G186" s="10"/>
      <c r="H186" s="10"/>
      <c r="I186" s="10"/>
      <c r="J186" s="10"/>
      <c r="K186" s="276"/>
      <c r="L186" s="8"/>
      <c r="M186" s="8"/>
      <c r="N186" s="8"/>
      <c r="O186" s="8"/>
      <c r="P186" s="8"/>
      <c r="Q186" s="8"/>
      <c r="R186" s="8"/>
      <c r="S186" s="8"/>
      <c r="AP186" s="176"/>
      <c r="AQ186" s="237"/>
      <c r="BA186" s="181"/>
      <c r="BB186" s="185"/>
      <c r="BC186" s="352"/>
      <c r="BD186" s="275"/>
      <c r="BE186" s="250"/>
      <c r="BQ186" s="450">
        <f t="shared" ref="BQ186:BQ204" si="111">($BR$185-$BR$205)/20</f>
        <v>1.9983104412591769E-3</v>
      </c>
      <c r="BR186" s="398">
        <f t="shared" ref="BR186:BR204" si="112">BR185-BQ186</f>
        <v>0.87457521712522879</v>
      </c>
      <c r="BS186" s="448">
        <f t="shared" ref="BS186:BS204" si="113">ABS(BR186-$BU$123)+BV186</f>
        <v>0.11605489234987867</v>
      </c>
      <c r="BT186" s="398">
        <f>IF($BT$205="Falso","Falso",IF(BR186=0,"Falso",IF(BS186=$BS$124,$P$3,0)))</f>
        <v>0</v>
      </c>
      <c r="BU186" s="407">
        <v>61</v>
      </c>
      <c r="BV186" s="449">
        <f>BV185+$BV$121</f>
        <v>-4.9999999999999998E-8</v>
      </c>
      <c r="BW186" s="402">
        <v>1</v>
      </c>
    </row>
    <row r="187" spans="2:75">
      <c r="B187" s="8"/>
      <c r="C187" s="8"/>
      <c r="D187" s="10"/>
      <c r="E187" s="10"/>
      <c r="F187" s="10"/>
      <c r="G187" s="10"/>
      <c r="H187" s="10"/>
      <c r="I187" s="10"/>
      <c r="J187" s="10"/>
      <c r="K187" s="276"/>
      <c r="L187" s="8"/>
      <c r="M187" s="8"/>
      <c r="N187" s="8"/>
      <c r="O187" s="8"/>
      <c r="P187" s="8"/>
      <c r="Q187" s="8"/>
      <c r="R187" s="8"/>
      <c r="S187" s="8"/>
      <c r="AP187" s="176"/>
      <c r="AQ187" s="237"/>
      <c r="BA187" s="181"/>
      <c r="BB187" s="185"/>
      <c r="BC187" s="352"/>
      <c r="BD187" s="275"/>
      <c r="BE187" s="250"/>
      <c r="BQ187" s="450">
        <f t="shared" si="111"/>
        <v>1.9983104412591769E-3</v>
      </c>
      <c r="BR187" s="398">
        <f t="shared" si="112"/>
        <v>0.87257690668396959</v>
      </c>
      <c r="BS187" s="448">
        <f t="shared" si="113"/>
        <v>0.11405653190861947</v>
      </c>
      <c r="BT187" s="398">
        <f t="shared" ref="BT187:BT204" si="114">IF($BT$205="Falso","Falso",IF(BR187=0,"Falso",IF(BS187=$BS$124,$P$3,0)))</f>
        <v>0</v>
      </c>
      <c r="BU187" s="407">
        <v>62</v>
      </c>
      <c r="BV187" s="449">
        <f t="shared" ref="BV187:BV204" si="115">BV186+$BV$121</f>
        <v>-9.9999999999999995E-8</v>
      </c>
      <c r="BW187" s="402">
        <v>2</v>
      </c>
    </row>
    <row r="188" spans="2:75">
      <c r="B188" s="8"/>
      <c r="C188" s="8"/>
      <c r="D188" s="10"/>
      <c r="E188" s="10"/>
      <c r="F188" s="10"/>
      <c r="G188" s="10"/>
      <c r="H188" s="10"/>
      <c r="I188" s="10"/>
      <c r="J188" s="10"/>
      <c r="K188" s="276"/>
      <c r="L188" s="8"/>
      <c r="M188" s="8"/>
      <c r="N188" s="8"/>
      <c r="O188" s="8"/>
      <c r="P188" s="8"/>
      <c r="Q188" s="8"/>
      <c r="R188" s="8"/>
      <c r="S188" s="8"/>
      <c r="AP188" s="176"/>
      <c r="AQ188" s="237"/>
      <c r="BA188" s="181"/>
      <c r="BB188" s="185"/>
      <c r="BC188" s="352"/>
      <c r="BD188" s="275"/>
      <c r="BE188" s="250"/>
      <c r="BQ188" s="450">
        <f t="shared" si="111"/>
        <v>1.9983104412591769E-3</v>
      </c>
      <c r="BR188" s="398">
        <f t="shared" si="112"/>
        <v>0.87057859624271039</v>
      </c>
      <c r="BS188" s="448">
        <f t="shared" si="113"/>
        <v>0.11205817146736027</v>
      </c>
      <c r="BT188" s="398">
        <f t="shared" si="114"/>
        <v>0</v>
      </c>
      <c r="BU188" s="407">
        <v>63</v>
      </c>
      <c r="BV188" s="449">
        <f t="shared" si="115"/>
        <v>-1.4999999999999999E-7</v>
      </c>
      <c r="BW188" s="402">
        <v>3</v>
      </c>
    </row>
    <row r="189" spans="2:75">
      <c r="B189" s="8"/>
      <c r="C189" s="8"/>
      <c r="D189" s="10"/>
      <c r="E189" s="10"/>
      <c r="F189" s="10"/>
      <c r="G189" s="10"/>
      <c r="H189" s="10"/>
      <c r="I189" s="10"/>
      <c r="J189" s="10"/>
      <c r="K189" s="276"/>
      <c r="L189" s="8"/>
      <c r="M189" s="8"/>
      <c r="N189" s="8"/>
      <c r="O189" s="8"/>
      <c r="P189" s="8"/>
      <c r="Q189" s="8"/>
      <c r="R189" s="8"/>
      <c r="S189" s="8"/>
      <c r="AP189" s="176"/>
      <c r="AQ189" s="237"/>
      <c r="BA189" s="181"/>
      <c r="BB189" s="185"/>
      <c r="BC189" s="352"/>
      <c r="BD189" s="275"/>
      <c r="BE189" s="250"/>
      <c r="BQ189" s="450">
        <f t="shared" si="111"/>
        <v>1.9983104412591769E-3</v>
      </c>
      <c r="BR189" s="398">
        <f t="shared" si="112"/>
        <v>0.86858028580145119</v>
      </c>
      <c r="BS189" s="448">
        <f t="shared" si="113"/>
        <v>0.11005981102610107</v>
      </c>
      <c r="BT189" s="398">
        <f t="shared" si="114"/>
        <v>0</v>
      </c>
      <c r="BU189" s="407">
        <v>64</v>
      </c>
      <c r="BV189" s="449">
        <f t="shared" si="115"/>
        <v>-1.9999999999999999E-7</v>
      </c>
      <c r="BW189" s="402">
        <v>4</v>
      </c>
    </row>
    <row r="190" spans="2:75">
      <c r="B190" s="8"/>
      <c r="C190" s="8"/>
      <c r="D190" s="10"/>
      <c r="E190" s="10"/>
      <c r="F190" s="10"/>
      <c r="G190" s="10"/>
      <c r="H190" s="10"/>
      <c r="I190" s="10"/>
      <c r="J190" s="10"/>
      <c r="K190" s="276"/>
      <c r="L190" s="8"/>
      <c r="M190" s="8"/>
      <c r="N190" s="8"/>
      <c r="O190" s="8"/>
      <c r="P190" s="8"/>
      <c r="Q190" s="8"/>
      <c r="R190" s="8"/>
      <c r="S190" s="8"/>
      <c r="AP190" s="176"/>
      <c r="AQ190" s="237"/>
      <c r="BA190" s="181"/>
      <c r="BB190" s="185"/>
      <c r="BC190" s="352"/>
      <c r="BD190" s="275"/>
      <c r="BE190" s="250"/>
      <c r="BQ190" s="450">
        <f t="shared" si="111"/>
        <v>1.9983104412591769E-3</v>
      </c>
      <c r="BR190" s="398">
        <f t="shared" si="112"/>
        <v>0.86658197536019199</v>
      </c>
      <c r="BS190" s="448">
        <f t="shared" si="113"/>
        <v>0.10806145058484189</v>
      </c>
      <c r="BT190" s="398">
        <f t="shared" si="114"/>
        <v>0</v>
      </c>
      <c r="BU190" s="407">
        <v>65</v>
      </c>
      <c r="BV190" s="449">
        <f t="shared" si="115"/>
        <v>-2.4999999999999999E-7</v>
      </c>
      <c r="BW190" s="402">
        <v>5</v>
      </c>
    </row>
    <row r="191" spans="2:75">
      <c r="B191" s="8"/>
      <c r="C191" s="8"/>
      <c r="D191" s="10"/>
      <c r="E191" s="10"/>
      <c r="F191" s="10"/>
      <c r="G191" s="10"/>
      <c r="H191" s="10"/>
      <c r="I191" s="10"/>
      <c r="J191" s="10"/>
      <c r="K191" s="276"/>
      <c r="L191" s="8"/>
      <c r="M191" s="8"/>
      <c r="N191" s="8"/>
      <c r="O191" s="8"/>
      <c r="P191" s="8"/>
      <c r="Q191" s="8"/>
      <c r="R191" s="8"/>
      <c r="S191" s="8"/>
      <c r="AP191" s="176"/>
      <c r="AQ191" s="237"/>
      <c r="BA191" s="181"/>
      <c r="BB191" s="185"/>
      <c r="BC191" s="352"/>
      <c r="BD191" s="275"/>
      <c r="BE191" s="250"/>
      <c r="BQ191" s="450">
        <f t="shared" si="111"/>
        <v>1.9983104412591769E-3</v>
      </c>
      <c r="BR191" s="398">
        <f t="shared" si="112"/>
        <v>0.86458366491893279</v>
      </c>
      <c r="BS191" s="448">
        <f t="shared" si="113"/>
        <v>0.10606309014358269</v>
      </c>
      <c r="BT191" s="398">
        <f t="shared" si="114"/>
        <v>0</v>
      </c>
      <c r="BU191" s="407">
        <v>66</v>
      </c>
      <c r="BV191" s="449">
        <f t="shared" si="115"/>
        <v>-2.9999999999999999E-7</v>
      </c>
      <c r="BW191" s="402">
        <v>6</v>
      </c>
    </row>
    <row r="192" spans="2:75">
      <c r="B192" s="8"/>
      <c r="C192" s="8"/>
      <c r="D192" s="10"/>
      <c r="E192" s="10"/>
      <c r="F192" s="10"/>
      <c r="G192" s="10"/>
      <c r="H192" s="10"/>
      <c r="I192" s="10"/>
      <c r="J192" s="10"/>
      <c r="K192" s="277"/>
      <c r="L192" s="8"/>
      <c r="M192" s="8"/>
      <c r="N192" s="8"/>
      <c r="O192" s="8"/>
      <c r="P192" s="8"/>
      <c r="Q192" s="8"/>
      <c r="R192" s="8"/>
      <c r="S192" s="8"/>
      <c r="AP192" s="176"/>
      <c r="AQ192" s="237"/>
      <c r="BA192" s="181"/>
      <c r="BB192" s="185"/>
      <c r="BC192" s="352"/>
      <c r="BD192" s="275"/>
      <c r="BE192" s="250"/>
      <c r="BQ192" s="450">
        <f t="shared" si="111"/>
        <v>1.9983104412591769E-3</v>
      </c>
      <c r="BR192" s="398">
        <f t="shared" si="112"/>
        <v>0.86258535447767359</v>
      </c>
      <c r="BS192" s="448">
        <f t="shared" si="113"/>
        <v>0.10406472970232349</v>
      </c>
      <c r="BT192" s="398">
        <f t="shared" si="114"/>
        <v>0</v>
      </c>
      <c r="BU192" s="407">
        <v>67</v>
      </c>
      <c r="BV192" s="449">
        <f t="shared" si="115"/>
        <v>-3.4999999999999998E-7</v>
      </c>
      <c r="BW192" s="402">
        <v>7</v>
      </c>
    </row>
    <row r="193" spans="2:75">
      <c r="B193" s="8"/>
      <c r="C193" s="8"/>
      <c r="D193" s="10"/>
      <c r="E193" s="10"/>
      <c r="F193" s="10"/>
      <c r="G193" s="10"/>
      <c r="H193" s="10"/>
      <c r="I193" s="10"/>
      <c r="J193" s="10"/>
      <c r="K193" s="277"/>
      <c r="L193" s="8"/>
      <c r="M193" s="8"/>
      <c r="N193" s="8"/>
      <c r="O193" s="8"/>
      <c r="P193" s="8"/>
      <c r="Q193" s="8"/>
      <c r="R193" s="8"/>
      <c r="S193" s="8"/>
      <c r="AP193" s="176"/>
      <c r="AQ193" s="237"/>
      <c r="BA193" s="181"/>
      <c r="BB193" s="185"/>
      <c r="BC193" s="352"/>
      <c r="BD193" s="275"/>
      <c r="BE193" s="250"/>
      <c r="BQ193" s="450">
        <f t="shared" si="111"/>
        <v>1.9983104412591769E-3</v>
      </c>
      <c r="BR193" s="398">
        <f t="shared" si="112"/>
        <v>0.86058704403641439</v>
      </c>
      <c r="BS193" s="448">
        <f t="shared" si="113"/>
        <v>0.10206636926106429</v>
      </c>
      <c r="BT193" s="398">
        <f t="shared" si="114"/>
        <v>0</v>
      </c>
      <c r="BU193" s="407">
        <v>68</v>
      </c>
      <c r="BV193" s="449">
        <f t="shared" si="115"/>
        <v>-3.9999999999999998E-7</v>
      </c>
      <c r="BW193" s="402">
        <v>8</v>
      </c>
    </row>
    <row r="194" spans="2:75">
      <c r="B194" s="8"/>
      <c r="C194" s="8"/>
      <c r="D194" s="10"/>
      <c r="E194" s="10"/>
      <c r="F194" s="10"/>
      <c r="G194" s="10"/>
      <c r="H194" s="10"/>
      <c r="I194" s="10"/>
      <c r="J194" s="10"/>
      <c r="K194" s="277"/>
      <c r="L194" s="8"/>
      <c r="M194" s="8"/>
      <c r="N194" s="8"/>
      <c r="O194" s="8"/>
      <c r="P194" s="8"/>
      <c r="Q194" s="8"/>
      <c r="R194" s="8"/>
      <c r="S194" s="8"/>
      <c r="AP194" s="176"/>
      <c r="AQ194" s="237"/>
      <c r="BA194" s="181"/>
      <c r="BB194" s="185"/>
      <c r="BC194" s="352"/>
      <c r="BD194" s="275"/>
      <c r="BE194" s="250"/>
      <c r="BQ194" s="450">
        <f t="shared" si="111"/>
        <v>1.9983104412591769E-3</v>
      </c>
      <c r="BR194" s="398">
        <f t="shared" si="112"/>
        <v>0.8585887335951552</v>
      </c>
      <c r="BS194" s="448">
        <f t="shared" si="113"/>
        <v>0.10006800881980508</v>
      </c>
      <c r="BT194" s="398">
        <f t="shared" si="114"/>
        <v>0</v>
      </c>
      <c r="BU194" s="407">
        <v>69</v>
      </c>
      <c r="BV194" s="449">
        <f t="shared" si="115"/>
        <v>-4.4999999999999998E-7</v>
      </c>
      <c r="BW194" s="402">
        <v>9</v>
      </c>
    </row>
    <row r="195" spans="2:75">
      <c r="B195" s="8"/>
      <c r="C195" s="8"/>
      <c r="D195" s="10"/>
      <c r="E195" s="10"/>
      <c r="F195" s="10"/>
      <c r="G195" s="10"/>
      <c r="H195" s="10"/>
      <c r="I195" s="10"/>
      <c r="J195" s="10"/>
      <c r="K195" s="277"/>
      <c r="L195" s="8"/>
      <c r="M195" s="8"/>
      <c r="N195" s="8"/>
      <c r="O195" s="8"/>
      <c r="P195" s="8"/>
      <c r="Q195" s="8"/>
      <c r="R195" s="8"/>
      <c r="S195" s="8"/>
      <c r="AP195" s="176"/>
      <c r="AQ195" s="237"/>
      <c r="BA195" s="181"/>
      <c r="BB195" s="185"/>
      <c r="BC195" s="352"/>
      <c r="BD195" s="275"/>
      <c r="BE195" s="250"/>
      <c r="BQ195" s="450">
        <f t="shared" si="111"/>
        <v>1.9983104412591769E-3</v>
      </c>
      <c r="BR195" s="398">
        <f t="shared" si="112"/>
        <v>0.856590423153896</v>
      </c>
      <c r="BS195" s="448">
        <f t="shared" si="113"/>
        <v>9.8069648378545884E-2</v>
      </c>
      <c r="BT195" s="398">
        <f t="shared" si="114"/>
        <v>0</v>
      </c>
      <c r="BU195" s="407">
        <v>70</v>
      </c>
      <c r="BV195" s="449">
        <f t="shared" si="115"/>
        <v>-4.9999999999999998E-7</v>
      </c>
      <c r="BW195" s="402">
        <v>10</v>
      </c>
    </row>
    <row r="196" spans="2:75">
      <c r="B196" s="8"/>
      <c r="C196" s="8"/>
      <c r="D196" s="10"/>
      <c r="E196" s="10"/>
      <c r="F196" s="10"/>
      <c r="G196" s="10"/>
      <c r="H196" s="10"/>
      <c r="I196" s="10"/>
      <c r="J196" s="10"/>
      <c r="K196" s="277"/>
      <c r="L196" s="8"/>
      <c r="M196" s="8"/>
      <c r="N196" s="8"/>
      <c r="O196" s="8"/>
      <c r="P196" s="8"/>
      <c r="Q196" s="8"/>
      <c r="R196" s="8"/>
      <c r="S196" s="8"/>
      <c r="AP196" s="176"/>
      <c r="AQ196" s="237"/>
      <c r="BA196" s="181"/>
      <c r="BB196" s="185"/>
      <c r="BC196" s="352"/>
      <c r="BD196" s="275"/>
      <c r="BE196" s="250"/>
      <c r="BQ196" s="450">
        <f t="shared" si="111"/>
        <v>1.9983104412591769E-3</v>
      </c>
      <c r="BR196" s="398">
        <f t="shared" si="112"/>
        <v>0.8545921127126368</v>
      </c>
      <c r="BS196" s="448">
        <f t="shared" si="113"/>
        <v>9.6071287937286684E-2</v>
      </c>
      <c r="BT196" s="398">
        <f t="shared" si="114"/>
        <v>0</v>
      </c>
      <c r="BU196" s="407">
        <v>71</v>
      </c>
      <c r="BV196" s="449">
        <f t="shared" si="115"/>
        <v>-5.5000000000000003E-7</v>
      </c>
      <c r="BW196" s="402">
        <v>11</v>
      </c>
    </row>
    <row r="197" spans="2:75">
      <c r="B197" s="8"/>
      <c r="C197" s="8"/>
      <c r="D197" s="10"/>
      <c r="E197" s="10"/>
      <c r="F197" s="10"/>
      <c r="G197" s="10"/>
      <c r="H197" s="10"/>
      <c r="I197" s="10"/>
      <c r="J197" s="10"/>
      <c r="K197" s="277"/>
      <c r="L197" s="8"/>
      <c r="M197" s="8"/>
      <c r="N197" s="8"/>
      <c r="O197" s="8"/>
      <c r="P197" s="8"/>
      <c r="Q197" s="8"/>
      <c r="R197" s="8"/>
      <c r="S197" s="8"/>
      <c r="AP197" s="176"/>
      <c r="AQ197" s="237"/>
      <c r="BA197" s="181"/>
      <c r="BB197" s="185"/>
      <c r="BC197" s="352"/>
      <c r="BD197" s="275"/>
      <c r="BE197" s="250"/>
      <c r="BQ197" s="450">
        <f t="shared" si="111"/>
        <v>1.9983104412591769E-3</v>
      </c>
      <c r="BR197" s="398">
        <f t="shared" si="112"/>
        <v>0.8525938022713776</v>
      </c>
      <c r="BS197" s="448">
        <f t="shared" si="113"/>
        <v>9.4072927496027484E-2</v>
      </c>
      <c r="BT197" s="398">
        <f t="shared" si="114"/>
        <v>0</v>
      </c>
      <c r="BU197" s="407">
        <v>72</v>
      </c>
      <c r="BV197" s="449">
        <f t="shared" si="115"/>
        <v>-5.9999999999999997E-7</v>
      </c>
      <c r="BW197" s="402">
        <v>12</v>
      </c>
    </row>
    <row r="198" spans="2:75">
      <c r="B198" s="8"/>
      <c r="C198" s="8"/>
      <c r="D198" s="10"/>
      <c r="E198" s="10"/>
      <c r="F198" s="10"/>
      <c r="G198" s="10"/>
      <c r="H198" s="10"/>
      <c r="I198" s="10"/>
      <c r="J198" s="10"/>
      <c r="K198" s="277"/>
      <c r="L198" s="8"/>
      <c r="M198" s="8"/>
      <c r="N198" s="8"/>
      <c r="O198" s="8"/>
      <c r="P198" s="8"/>
      <c r="Q198" s="8"/>
      <c r="R198" s="8"/>
      <c r="S198" s="8"/>
      <c r="AP198" s="176"/>
      <c r="AQ198" s="237"/>
      <c r="BA198" s="181"/>
      <c r="BB198" s="185"/>
      <c r="BC198" s="352"/>
      <c r="BD198" s="275"/>
      <c r="BE198" s="250"/>
      <c r="BQ198" s="450">
        <f t="shared" si="111"/>
        <v>1.9983104412591769E-3</v>
      </c>
      <c r="BR198" s="398">
        <f t="shared" si="112"/>
        <v>0.8505954918301184</v>
      </c>
      <c r="BS198" s="448">
        <f t="shared" si="113"/>
        <v>9.2074567054768283E-2</v>
      </c>
      <c r="BT198" s="398">
        <f t="shared" si="114"/>
        <v>0</v>
      </c>
      <c r="BU198" s="407">
        <v>73</v>
      </c>
      <c r="BV198" s="449">
        <f t="shared" si="115"/>
        <v>-6.4999999999999992E-7</v>
      </c>
      <c r="BW198" s="402">
        <v>13</v>
      </c>
    </row>
    <row r="199" spans="2:75">
      <c r="B199" s="8"/>
      <c r="C199" s="8"/>
      <c r="D199" s="10"/>
      <c r="E199" s="10"/>
      <c r="F199" s="10"/>
      <c r="G199" s="10"/>
      <c r="H199" s="10"/>
      <c r="I199" s="10"/>
      <c r="J199" s="10"/>
      <c r="K199" s="277"/>
      <c r="L199" s="8"/>
      <c r="M199" s="8"/>
      <c r="N199" s="8"/>
      <c r="O199" s="8"/>
      <c r="P199" s="8"/>
      <c r="Q199" s="8"/>
      <c r="R199" s="8"/>
      <c r="S199" s="8"/>
      <c r="AP199" s="176"/>
      <c r="AQ199" s="237"/>
      <c r="BA199" s="181"/>
      <c r="BB199" s="185"/>
      <c r="BC199" s="352"/>
      <c r="BD199" s="275"/>
      <c r="BE199" s="250"/>
      <c r="BQ199" s="450">
        <f t="shared" si="111"/>
        <v>1.9983104412591769E-3</v>
      </c>
      <c r="BR199" s="398">
        <f t="shared" si="112"/>
        <v>0.8485971813888592</v>
      </c>
      <c r="BS199" s="448">
        <f t="shared" si="113"/>
        <v>9.0076206613509083E-2</v>
      </c>
      <c r="BT199" s="398">
        <f t="shared" si="114"/>
        <v>0</v>
      </c>
      <c r="BU199" s="407">
        <v>74</v>
      </c>
      <c r="BV199" s="449">
        <f t="shared" si="115"/>
        <v>-6.9999999999999986E-7</v>
      </c>
      <c r="BW199" s="402">
        <v>14</v>
      </c>
    </row>
    <row r="200" spans="2:7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AP200" s="176"/>
      <c r="AQ200" s="237"/>
      <c r="BA200" s="181"/>
      <c r="BB200" s="185"/>
      <c r="BC200" s="352"/>
      <c r="BD200" s="275"/>
      <c r="BE200" s="250"/>
      <c r="BQ200" s="450">
        <f t="shared" si="111"/>
        <v>1.9983104412591769E-3</v>
      </c>
      <c r="BR200" s="398">
        <f t="shared" si="112"/>
        <v>0.8465988709476</v>
      </c>
      <c r="BS200" s="448">
        <f t="shared" si="113"/>
        <v>8.8077846172249896E-2</v>
      </c>
      <c r="BT200" s="398">
        <f t="shared" si="114"/>
        <v>0</v>
      </c>
      <c r="BU200" s="407">
        <v>75</v>
      </c>
      <c r="BV200" s="449">
        <f t="shared" si="115"/>
        <v>-7.4999999999999981E-7</v>
      </c>
      <c r="BW200" s="402">
        <v>15</v>
      </c>
    </row>
    <row r="201" spans="2:7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AP201" s="176"/>
      <c r="AQ201" s="237"/>
      <c r="BA201" s="181"/>
      <c r="BB201" s="185"/>
      <c r="BC201" s="352"/>
      <c r="BD201" s="275"/>
      <c r="BE201" s="250"/>
      <c r="BQ201" s="450">
        <f t="shared" si="111"/>
        <v>1.9983104412591769E-3</v>
      </c>
      <c r="BR201" s="398">
        <f t="shared" si="112"/>
        <v>0.8446005605063408</v>
      </c>
      <c r="BS201" s="448">
        <f t="shared" si="113"/>
        <v>8.6079485730990696E-2</v>
      </c>
      <c r="BT201" s="398">
        <f t="shared" si="114"/>
        <v>0</v>
      </c>
      <c r="BU201" s="407">
        <v>76</v>
      </c>
      <c r="BV201" s="449">
        <f t="shared" si="115"/>
        <v>-7.9999999999999975E-7</v>
      </c>
      <c r="BW201" s="402">
        <v>16</v>
      </c>
    </row>
    <row r="202" spans="2:7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AP202" s="176"/>
      <c r="AQ202" s="237"/>
      <c r="BA202" s="181"/>
      <c r="BB202" s="185"/>
      <c r="BC202" s="352"/>
      <c r="BD202" s="275"/>
      <c r="BE202" s="250"/>
      <c r="BQ202" s="450">
        <f t="shared" si="111"/>
        <v>1.9983104412591769E-3</v>
      </c>
      <c r="BR202" s="398">
        <f t="shared" si="112"/>
        <v>0.8426022500650816</v>
      </c>
      <c r="BS202" s="448">
        <f t="shared" si="113"/>
        <v>8.4081125289731495E-2</v>
      </c>
      <c r="BT202" s="398">
        <f t="shared" si="114"/>
        <v>0</v>
      </c>
      <c r="BU202" s="407">
        <v>77</v>
      </c>
      <c r="BV202" s="449">
        <f t="shared" si="115"/>
        <v>-8.499999999999997E-7</v>
      </c>
      <c r="BW202" s="402">
        <v>17</v>
      </c>
    </row>
    <row r="203" spans="2:7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AP203" s="176"/>
      <c r="AQ203" s="237"/>
      <c r="BA203" s="181"/>
      <c r="BB203" s="185"/>
      <c r="BC203" s="352"/>
      <c r="BD203" s="275"/>
      <c r="BE203" s="250"/>
      <c r="BQ203" s="450">
        <f t="shared" si="111"/>
        <v>1.9983104412591769E-3</v>
      </c>
      <c r="BR203" s="398">
        <f t="shared" si="112"/>
        <v>0.8406039396238224</v>
      </c>
      <c r="BS203" s="448">
        <f t="shared" si="113"/>
        <v>8.2082764848472295E-2</v>
      </c>
      <c r="BT203" s="398">
        <f t="shared" si="114"/>
        <v>0</v>
      </c>
      <c r="BU203" s="407">
        <v>78</v>
      </c>
      <c r="BV203" s="449">
        <f t="shared" si="115"/>
        <v>-8.9999999999999964E-7</v>
      </c>
      <c r="BW203" s="402">
        <v>18</v>
      </c>
    </row>
    <row r="204" spans="2:7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AP204" s="176"/>
      <c r="AQ204" s="237"/>
      <c r="BA204" s="181"/>
      <c r="BB204" s="185"/>
      <c r="BC204" s="352"/>
      <c r="BD204" s="275"/>
      <c r="BE204" s="250"/>
      <c r="BQ204" s="450">
        <f t="shared" si="111"/>
        <v>1.9983104412591769E-3</v>
      </c>
      <c r="BR204" s="398">
        <f t="shared" si="112"/>
        <v>0.83860562918256321</v>
      </c>
      <c r="BS204" s="448">
        <f t="shared" si="113"/>
        <v>8.0084404407213095E-2</v>
      </c>
      <c r="BT204" s="398">
        <f t="shared" si="114"/>
        <v>0</v>
      </c>
      <c r="BU204" s="407">
        <v>79</v>
      </c>
      <c r="BV204" s="449">
        <f t="shared" si="115"/>
        <v>-9.4999999999999959E-7</v>
      </c>
      <c r="BW204" s="402">
        <v>19</v>
      </c>
    </row>
    <row r="205" spans="2:7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AP205" s="176"/>
      <c r="AQ205" s="237"/>
      <c r="BA205" s="181"/>
      <c r="BB205" s="185"/>
      <c r="BC205" s="352"/>
      <c r="BD205" s="275"/>
      <c r="BE205" s="250"/>
      <c r="BQ205" s="447">
        <f>C13</f>
        <v>2022</v>
      </c>
      <c r="BR205" s="398">
        <f>IF(M13="",0,M13)</f>
        <v>0.83660731874130445</v>
      </c>
      <c r="BS205" s="448">
        <f>ABS(BR205-$BU$123)+IF(BQ225="",$BV$120)</f>
        <v>7.8087043965954339E-2</v>
      </c>
      <c r="BT205" s="398">
        <f>IF(BR205=0,"Falso",IF(BS205=$BS$124,$P$3,0))</f>
        <v>0</v>
      </c>
      <c r="BU205" s="407">
        <v>80</v>
      </c>
      <c r="BV205" s="449">
        <v>0</v>
      </c>
      <c r="BW205" s="402">
        <v>0</v>
      </c>
    </row>
    <row r="206" spans="2:7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AP206" s="176"/>
      <c r="AQ206" s="237"/>
      <c r="BA206" s="181"/>
      <c r="BB206" s="185"/>
      <c r="BC206" s="352"/>
      <c r="BD206" s="275"/>
      <c r="BE206" s="250"/>
      <c r="BQ206" s="450">
        <f t="shared" ref="BQ206:BQ224" si="116">($BR$205-$BR$225)/20</f>
        <v>1.967796508008113E-3</v>
      </c>
      <c r="BR206" s="398">
        <f t="shared" ref="BR206" si="117">BR205-BQ206</f>
        <v>0.83463952223329629</v>
      </c>
      <c r="BS206" s="448">
        <f t="shared" ref="BS206:BS224" si="118">ABS(BR206-$BU$123)+BV206</f>
        <v>7.6119197457946181E-2</v>
      </c>
      <c r="BT206" s="398">
        <f>IF($BT$225="Falso","Falso",IF(BR206=0,"Falso",IF(BS206=$BS$124,$P$3,0)))</f>
        <v>0</v>
      </c>
      <c r="BU206" s="407">
        <v>81</v>
      </c>
      <c r="BV206" s="449">
        <f>BV205+$BV$121</f>
        <v>-4.9999999999999998E-8</v>
      </c>
      <c r="BW206" s="402">
        <v>1</v>
      </c>
    </row>
    <row r="207" spans="2:7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AP207" s="176"/>
      <c r="AQ207" s="237"/>
      <c r="BA207" s="181"/>
      <c r="BB207" s="185"/>
      <c r="BC207" s="352"/>
      <c r="BD207" s="275"/>
      <c r="BE207" s="250"/>
      <c r="BQ207" s="450">
        <f t="shared" si="116"/>
        <v>1.967796508008113E-3</v>
      </c>
      <c r="BR207" s="398">
        <f t="shared" ref="BR207:BR224" si="119">BR206-BQ207</f>
        <v>0.83267172572528814</v>
      </c>
      <c r="BS207" s="448">
        <f t="shared" si="118"/>
        <v>7.4151350949938022E-2</v>
      </c>
      <c r="BT207" s="398">
        <f t="shared" ref="BT207:BT224" si="120">IF($BT$225="Falso","Falso",IF(BR207=0,"Falso",IF(BS207=$BS$124,$P$3,0)))</f>
        <v>0</v>
      </c>
      <c r="BU207" s="407">
        <v>82</v>
      </c>
      <c r="BV207" s="449">
        <f t="shared" ref="BV207:BV224" si="121">BV206+$BV$121</f>
        <v>-9.9999999999999995E-8</v>
      </c>
      <c r="BW207" s="402">
        <v>2</v>
      </c>
    </row>
    <row r="208" spans="2:7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AP208" s="176"/>
      <c r="AQ208" s="237"/>
      <c r="BA208" s="181"/>
      <c r="BB208" s="185"/>
      <c r="BC208" s="352"/>
      <c r="BD208" s="275"/>
      <c r="BE208" s="250"/>
      <c r="BQ208" s="450">
        <f t="shared" si="116"/>
        <v>1.967796508008113E-3</v>
      </c>
      <c r="BR208" s="398">
        <f t="shared" si="119"/>
        <v>0.83070392921727998</v>
      </c>
      <c r="BS208" s="448">
        <f t="shared" si="118"/>
        <v>7.2183504441929863E-2</v>
      </c>
      <c r="BT208" s="398">
        <f t="shared" si="120"/>
        <v>0</v>
      </c>
      <c r="BU208" s="407">
        <v>83</v>
      </c>
      <c r="BV208" s="449">
        <f t="shared" si="121"/>
        <v>-1.4999999999999999E-7</v>
      </c>
      <c r="BW208" s="402">
        <v>3</v>
      </c>
    </row>
    <row r="209" spans="2:7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AP209" s="176"/>
      <c r="AQ209" s="237"/>
      <c r="BA209" s="181"/>
      <c r="BB209" s="185"/>
      <c r="BC209" s="352"/>
      <c r="BD209" s="275"/>
      <c r="BE209" s="250"/>
      <c r="BQ209" s="450">
        <f t="shared" si="116"/>
        <v>1.967796508008113E-3</v>
      </c>
      <c r="BR209" s="398">
        <f t="shared" si="119"/>
        <v>0.82873613270927182</v>
      </c>
      <c r="BS209" s="448">
        <f t="shared" si="118"/>
        <v>7.0215657933921705E-2</v>
      </c>
      <c r="BT209" s="398">
        <f t="shared" si="120"/>
        <v>0</v>
      </c>
      <c r="BU209" s="407">
        <v>84</v>
      </c>
      <c r="BV209" s="449">
        <f t="shared" si="121"/>
        <v>-1.9999999999999999E-7</v>
      </c>
      <c r="BW209" s="402">
        <v>4</v>
      </c>
    </row>
    <row r="210" spans="2:7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AP210" s="176"/>
      <c r="AQ210" s="237"/>
      <c r="BA210" s="181"/>
      <c r="BB210" s="185"/>
      <c r="BC210" s="352"/>
      <c r="BD210" s="275"/>
      <c r="BE210" s="250"/>
      <c r="BQ210" s="450">
        <f t="shared" si="116"/>
        <v>1.967796508008113E-3</v>
      </c>
      <c r="BR210" s="398">
        <f t="shared" si="119"/>
        <v>0.82676833620126366</v>
      </c>
      <c r="BS210" s="448">
        <f t="shared" si="118"/>
        <v>6.824781142591356E-2</v>
      </c>
      <c r="BT210" s="398">
        <f t="shared" si="120"/>
        <v>0</v>
      </c>
      <c r="BU210" s="407">
        <v>85</v>
      </c>
      <c r="BV210" s="449">
        <f t="shared" si="121"/>
        <v>-2.4999999999999999E-7</v>
      </c>
      <c r="BW210" s="402">
        <v>5</v>
      </c>
    </row>
    <row r="211" spans="2:7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AP211" s="176"/>
      <c r="AQ211" s="237"/>
      <c r="BA211" s="181"/>
      <c r="BB211" s="185"/>
      <c r="BC211" s="352"/>
      <c r="BD211" s="275"/>
      <c r="BE211" s="250"/>
      <c r="BQ211" s="450">
        <f t="shared" si="116"/>
        <v>1.967796508008113E-3</v>
      </c>
      <c r="BR211" s="398">
        <f t="shared" si="119"/>
        <v>0.82480053969325551</v>
      </c>
      <c r="BS211" s="448">
        <f t="shared" si="118"/>
        <v>6.6279964917905401E-2</v>
      </c>
      <c r="BT211" s="398">
        <f t="shared" si="120"/>
        <v>0</v>
      </c>
      <c r="BU211" s="407">
        <v>86</v>
      </c>
      <c r="BV211" s="449">
        <f t="shared" si="121"/>
        <v>-2.9999999999999999E-7</v>
      </c>
      <c r="BW211" s="402">
        <v>6</v>
      </c>
    </row>
    <row r="212" spans="2:7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AP212" s="176"/>
      <c r="AQ212" s="237"/>
      <c r="BA212" s="181"/>
      <c r="BB212" s="185"/>
      <c r="BC212" s="352"/>
      <c r="BD212" s="275"/>
      <c r="BE212" s="250"/>
      <c r="BQ212" s="450">
        <f t="shared" si="116"/>
        <v>1.967796508008113E-3</v>
      </c>
      <c r="BR212" s="398">
        <f t="shared" si="119"/>
        <v>0.82283274318524735</v>
      </c>
      <c r="BS212" s="448">
        <f t="shared" si="118"/>
        <v>6.4312118409897243E-2</v>
      </c>
      <c r="BT212" s="398">
        <f t="shared" si="120"/>
        <v>0</v>
      </c>
      <c r="BU212" s="407">
        <v>87</v>
      </c>
      <c r="BV212" s="449">
        <f t="shared" si="121"/>
        <v>-3.4999999999999998E-7</v>
      </c>
      <c r="BW212" s="402">
        <v>7</v>
      </c>
    </row>
    <row r="213" spans="2:7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AP213" s="176"/>
      <c r="AQ213" s="237"/>
      <c r="BA213" s="181"/>
      <c r="BB213" s="185"/>
      <c r="BC213" s="352"/>
      <c r="BD213" s="275"/>
      <c r="BE213" s="250"/>
      <c r="BQ213" s="450">
        <f t="shared" si="116"/>
        <v>1.967796508008113E-3</v>
      </c>
      <c r="BR213" s="398">
        <f t="shared" si="119"/>
        <v>0.82086494667723919</v>
      </c>
      <c r="BS213" s="448">
        <f t="shared" si="118"/>
        <v>6.2344271901889084E-2</v>
      </c>
      <c r="BT213" s="398">
        <f t="shared" si="120"/>
        <v>0</v>
      </c>
      <c r="BU213" s="407">
        <v>88</v>
      </c>
      <c r="BV213" s="449">
        <f t="shared" si="121"/>
        <v>-3.9999999999999998E-7</v>
      </c>
      <c r="BW213" s="402">
        <v>8</v>
      </c>
    </row>
    <row r="214" spans="2:75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AP214" s="176"/>
      <c r="AQ214" s="237"/>
      <c r="BA214" s="181"/>
      <c r="BB214" s="185"/>
      <c r="BC214" s="352"/>
      <c r="BD214" s="275"/>
      <c r="BE214" s="250"/>
      <c r="BQ214" s="450">
        <f t="shared" si="116"/>
        <v>1.967796508008113E-3</v>
      </c>
      <c r="BR214" s="398">
        <f t="shared" si="119"/>
        <v>0.81889715016923104</v>
      </c>
      <c r="BS214" s="448">
        <f t="shared" si="118"/>
        <v>6.0376425393880925E-2</v>
      </c>
      <c r="BT214" s="398">
        <f t="shared" si="120"/>
        <v>0</v>
      </c>
      <c r="BU214" s="407">
        <v>89</v>
      </c>
      <c r="BV214" s="449">
        <f t="shared" si="121"/>
        <v>-4.4999999999999998E-7</v>
      </c>
      <c r="BW214" s="402">
        <v>9</v>
      </c>
    </row>
    <row r="215" spans="2:75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AP215" s="176"/>
      <c r="AQ215" s="237"/>
      <c r="BA215" s="181"/>
      <c r="BB215" s="185"/>
      <c r="BC215" s="352"/>
      <c r="BD215" s="275"/>
      <c r="BE215" s="250"/>
      <c r="BQ215" s="450">
        <f t="shared" si="116"/>
        <v>1.967796508008113E-3</v>
      </c>
      <c r="BR215" s="398">
        <f t="shared" si="119"/>
        <v>0.81692935366122288</v>
      </c>
      <c r="BS215" s="448">
        <f t="shared" si="118"/>
        <v>5.8408578885872767E-2</v>
      </c>
      <c r="BT215" s="398">
        <f t="shared" si="120"/>
        <v>0</v>
      </c>
      <c r="BU215" s="407">
        <v>90</v>
      </c>
      <c r="BV215" s="449">
        <f t="shared" si="121"/>
        <v>-4.9999999999999998E-7</v>
      </c>
      <c r="BW215" s="402">
        <v>10</v>
      </c>
    </row>
    <row r="216" spans="2:7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AP216" s="176"/>
      <c r="AQ216" s="237"/>
      <c r="BA216" s="181"/>
      <c r="BB216" s="185"/>
      <c r="BC216" s="352"/>
      <c r="BD216" s="275"/>
      <c r="BE216" s="250"/>
      <c r="BQ216" s="450">
        <f t="shared" si="116"/>
        <v>1.967796508008113E-3</v>
      </c>
      <c r="BR216" s="398">
        <f t="shared" si="119"/>
        <v>0.81496155715321472</v>
      </c>
      <c r="BS216" s="448">
        <f t="shared" si="118"/>
        <v>5.6440732377864608E-2</v>
      </c>
      <c r="BT216" s="398">
        <f t="shared" si="120"/>
        <v>0</v>
      </c>
      <c r="BU216" s="407">
        <v>91</v>
      </c>
      <c r="BV216" s="449">
        <f t="shared" si="121"/>
        <v>-5.5000000000000003E-7</v>
      </c>
      <c r="BW216" s="402">
        <v>11</v>
      </c>
    </row>
    <row r="217" spans="2:75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AP217" s="176"/>
      <c r="AQ217" s="237"/>
      <c r="BA217" s="181"/>
      <c r="BB217" s="185"/>
      <c r="BC217" s="352"/>
      <c r="BD217" s="275"/>
      <c r="BE217" s="250"/>
      <c r="BQ217" s="450">
        <f t="shared" si="116"/>
        <v>1.967796508008113E-3</v>
      </c>
      <c r="BR217" s="398">
        <f t="shared" si="119"/>
        <v>0.81299376064520656</v>
      </c>
      <c r="BS217" s="448">
        <f t="shared" si="118"/>
        <v>5.4472885869856449E-2</v>
      </c>
      <c r="BT217" s="398">
        <f t="shared" si="120"/>
        <v>0</v>
      </c>
      <c r="BU217" s="407">
        <v>92</v>
      </c>
      <c r="BV217" s="449">
        <f t="shared" si="121"/>
        <v>-5.9999999999999997E-7</v>
      </c>
      <c r="BW217" s="402">
        <v>12</v>
      </c>
    </row>
    <row r="218" spans="2:7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AP218" s="176"/>
      <c r="AQ218" s="237"/>
      <c r="BA218" s="181"/>
      <c r="BB218" s="185"/>
      <c r="BC218" s="352"/>
      <c r="BD218" s="275"/>
      <c r="BE218" s="250"/>
      <c r="BQ218" s="450">
        <f t="shared" si="116"/>
        <v>1.967796508008113E-3</v>
      </c>
      <c r="BR218" s="398">
        <f t="shared" si="119"/>
        <v>0.81102596413719841</v>
      </c>
      <c r="BS218" s="448">
        <f t="shared" si="118"/>
        <v>5.2505039361848298E-2</v>
      </c>
      <c r="BT218" s="398">
        <f t="shared" si="120"/>
        <v>0</v>
      </c>
      <c r="BU218" s="407">
        <v>93</v>
      </c>
      <c r="BV218" s="449">
        <f t="shared" si="121"/>
        <v>-6.4999999999999992E-7</v>
      </c>
      <c r="BW218" s="402">
        <v>13</v>
      </c>
    </row>
    <row r="219" spans="2:75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AP219" s="176"/>
      <c r="AQ219" s="237"/>
      <c r="BA219" s="181"/>
      <c r="BB219" s="185"/>
      <c r="BC219" s="352"/>
      <c r="BD219" s="275"/>
      <c r="BE219" s="250"/>
      <c r="BQ219" s="450">
        <f t="shared" si="116"/>
        <v>1.967796508008113E-3</v>
      </c>
      <c r="BR219" s="398">
        <f t="shared" si="119"/>
        <v>0.80905816762919025</v>
      </c>
      <c r="BS219" s="448">
        <f t="shared" si="118"/>
        <v>5.0537192853840139E-2</v>
      </c>
      <c r="BT219" s="398">
        <f t="shared" si="120"/>
        <v>0</v>
      </c>
      <c r="BU219" s="407">
        <v>94</v>
      </c>
      <c r="BV219" s="449">
        <f t="shared" si="121"/>
        <v>-6.9999999999999986E-7</v>
      </c>
      <c r="BW219" s="402">
        <v>14</v>
      </c>
    </row>
    <row r="220" spans="2:75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AP220" s="176"/>
      <c r="AQ220" s="237"/>
      <c r="BA220" s="181"/>
      <c r="BB220" s="185"/>
      <c r="BC220" s="352"/>
      <c r="BD220" s="275"/>
      <c r="BE220" s="250"/>
      <c r="BQ220" s="450">
        <f t="shared" si="116"/>
        <v>1.967796508008113E-3</v>
      </c>
      <c r="BR220" s="398">
        <f t="shared" si="119"/>
        <v>0.80709037112118209</v>
      </c>
      <c r="BS220" s="448">
        <f t="shared" si="118"/>
        <v>4.856934634583198E-2</v>
      </c>
      <c r="BT220" s="398">
        <f t="shared" si="120"/>
        <v>0</v>
      </c>
      <c r="BU220" s="407">
        <v>95</v>
      </c>
      <c r="BV220" s="449">
        <f t="shared" si="121"/>
        <v>-7.4999999999999981E-7</v>
      </c>
      <c r="BW220" s="402">
        <v>15</v>
      </c>
    </row>
    <row r="221" spans="2:75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AP221" s="176"/>
      <c r="AQ221" s="237"/>
      <c r="BA221" s="181"/>
      <c r="BB221" s="185"/>
      <c r="BC221" s="352"/>
      <c r="BD221" s="275"/>
      <c r="BE221" s="250"/>
      <c r="BQ221" s="450">
        <f t="shared" si="116"/>
        <v>1.967796508008113E-3</v>
      </c>
      <c r="BR221" s="398">
        <f t="shared" si="119"/>
        <v>0.80512257461317394</v>
      </c>
      <c r="BS221" s="448">
        <f t="shared" si="118"/>
        <v>4.6601499837823822E-2</v>
      </c>
      <c r="BT221" s="398">
        <f t="shared" si="120"/>
        <v>0</v>
      </c>
      <c r="BU221" s="407">
        <v>96</v>
      </c>
      <c r="BV221" s="449">
        <f t="shared" si="121"/>
        <v>-7.9999999999999975E-7</v>
      </c>
      <c r="BW221" s="402">
        <v>16</v>
      </c>
    </row>
    <row r="222" spans="2:75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AP222" s="176"/>
      <c r="AQ222" s="237"/>
      <c r="BA222" s="181"/>
      <c r="BB222" s="185"/>
      <c r="BC222" s="352"/>
      <c r="BD222" s="275"/>
      <c r="BE222" s="250"/>
      <c r="BQ222" s="450">
        <f t="shared" si="116"/>
        <v>1.967796508008113E-3</v>
      </c>
      <c r="BR222" s="398">
        <f t="shared" si="119"/>
        <v>0.80315477810516578</v>
      </c>
      <c r="BS222" s="448">
        <f t="shared" si="118"/>
        <v>4.463365332981567E-2</v>
      </c>
      <c r="BT222" s="398">
        <f t="shared" si="120"/>
        <v>0</v>
      </c>
      <c r="BU222" s="407">
        <v>97</v>
      </c>
      <c r="BV222" s="449">
        <f t="shared" si="121"/>
        <v>-8.499999999999997E-7</v>
      </c>
      <c r="BW222" s="402">
        <v>17</v>
      </c>
    </row>
    <row r="223" spans="2:75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AP223" s="176"/>
      <c r="AQ223" s="237"/>
      <c r="BA223" s="181"/>
      <c r="BB223" s="185"/>
      <c r="BC223" s="352"/>
      <c r="BD223" s="275"/>
      <c r="BE223" s="250"/>
      <c r="BQ223" s="450">
        <f t="shared" si="116"/>
        <v>1.967796508008113E-3</v>
      </c>
      <c r="BR223" s="398">
        <f t="shared" si="119"/>
        <v>0.80118698159715762</v>
      </c>
      <c r="BS223" s="448">
        <f t="shared" si="118"/>
        <v>4.2665806821807511E-2</v>
      </c>
      <c r="BT223" s="398">
        <f t="shared" si="120"/>
        <v>0</v>
      </c>
      <c r="BU223" s="407">
        <v>98</v>
      </c>
      <c r="BV223" s="449">
        <f t="shared" si="121"/>
        <v>-8.9999999999999964E-7</v>
      </c>
      <c r="BW223" s="402">
        <v>18</v>
      </c>
    </row>
    <row r="224" spans="2:75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AP224" s="176"/>
      <c r="AQ224" s="237"/>
      <c r="BA224" s="181"/>
      <c r="BB224" s="185"/>
      <c r="BC224" s="352"/>
      <c r="BD224" s="275"/>
      <c r="BE224" s="250"/>
      <c r="BQ224" s="450">
        <f t="shared" si="116"/>
        <v>1.967796508008113E-3</v>
      </c>
      <c r="BR224" s="398">
        <f t="shared" si="119"/>
        <v>0.79921918508914946</v>
      </c>
      <c r="BS224" s="448">
        <f t="shared" si="118"/>
        <v>4.0697960313799353E-2</v>
      </c>
      <c r="BT224" s="398">
        <f t="shared" si="120"/>
        <v>0</v>
      </c>
      <c r="BU224" s="407">
        <v>99</v>
      </c>
      <c r="BV224" s="449">
        <f t="shared" si="121"/>
        <v>-9.4999999999999959E-7</v>
      </c>
      <c r="BW224" s="402">
        <v>19</v>
      </c>
    </row>
    <row r="225" spans="2:75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AP225" s="176"/>
      <c r="AQ225" s="237"/>
      <c r="BA225" s="181"/>
      <c r="BB225" s="185"/>
      <c r="BC225" s="352"/>
      <c r="BD225" s="275"/>
      <c r="BE225" s="250"/>
      <c r="BQ225" s="447">
        <f>C14</f>
        <v>2021</v>
      </c>
      <c r="BR225" s="398">
        <f>IF(M14="",0,M14)</f>
        <v>0.7972513885811422</v>
      </c>
      <c r="BS225" s="448">
        <f>ABS(BR225-$BU$123)+IF(BQ245="",$BV$120)</f>
        <v>3.8731113805792083E-2</v>
      </c>
      <c r="BT225" s="398">
        <f>IF(BR225=0,"Falso",IF(BS225=$BS$124,$P$3,0))</f>
        <v>0</v>
      </c>
      <c r="BU225" s="407">
        <v>100</v>
      </c>
      <c r="BV225" s="449">
        <v>0</v>
      </c>
      <c r="BW225" s="402">
        <v>0</v>
      </c>
    </row>
    <row r="226" spans="2:75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AP226" s="176"/>
      <c r="AQ226" s="237"/>
      <c r="BA226" s="181"/>
      <c r="BB226" s="185"/>
      <c r="BC226" s="352"/>
      <c r="BD226" s="275"/>
      <c r="BE226" s="250"/>
      <c r="BQ226" s="450">
        <f t="shared" ref="BQ226:BQ244" si="122">($BR$225-$BR$245)/20</f>
        <v>1.9365556902896041E-3</v>
      </c>
      <c r="BR226" s="398">
        <f>BR225-BQ226</f>
        <v>0.79531483289085259</v>
      </c>
      <c r="BS226" s="448">
        <f t="shared" ref="BS226:BS264" si="123">ABS(BR226-$BU$123)+BV226</f>
        <v>3.6794508115502472E-2</v>
      </c>
      <c r="BT226" s="398">
        <f>IF($BT$245="Falso","Falso",IF(BR226=0,"Falso",IF(BS226=$BS$124,$P$3,0)))</f>
        <v>0</v>
      </c>
      <c r="BU226" s="407">
        <v>101</v>
      </c>
      <c r="BV226" s="449">
        <f>BV225+$BV$121</f>
        <v>-4.9999999999999998E-8</v>
      </c>
      <c r="BW226" s="402">
        <v>1</v>
      </c>
    </row>
    <row r="227" spans="2:75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AP227" s="176"/>
      <c r="AQ227" s="237"/>
      <c r="BA227" s="181"/>
      <c r="BB227" s="185"/>
      <c r="BC227" s="352"/>
      <c r="BD227" s="275"/>
      <c r="BE227" s="250"/>
      <c r="BQ227" s="450">
        <f t="shared" si="122"/>
        <v>1.9365556902896041E-3</v>
      </c>
      <c r="BR227" s="398">
        <f t="shared" ref="BR227:BR244" si="124">BR226-BQ227</f>
        <v>0.79337827720056298</v>
      </c>
      <c r="BS227" s="448">
        <f t="shared" si="123"/>
        <v>3.4857902425212861E-2</v>
      </c>
      <c r="BT227" s="398">
        <f t="shared" ref="BT227:BT244" si="125">IF($BT$245="Falso","Falso",IF(BR227=0,"Falso",IF(BS227=$BS$124,$P$3,0)))</f>
        <v>0</v>
      </c>
      <c r="BU227" s="407">
        <v>102</v>
      </c>
      <c r="BV227" s="449">
        <f t="shared" ref="BV227:BV244" si="126">BV226+$BV$121</f>
        <v>-9.9999999999999995E-8</v>
      </c>
      <c r="BW227" s="402">
        <v>2</v>
      </c>
    </row>
    <row r="228" spans="2:75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AP228" s="176"/>
      <c r="AQ228" s="237"/>
      <c r="BA228" s="181"/>
      <c r="BB228" s="185"/>
      <c r="BC228" s="352"/>
      <c r="BD228" s="275"/>
      <c r="BE228" s="250"/>
      <c r="BQ228" s="450">
        <f t="shared" si="122"/>
        <v>1.9365556902896041E-3</v>
      </c>
      <c r="BR228" s="398">
        <f t="shared" si="124"/>
        <v>0.79144172151027337</v>
      </c>
      <c r="BS228" s="448">
        <f t="shared" si="123"/>
        <v>3.2921296734923257E-2</v>
      </c>
      <c r="BT228" s="398">
        <f t="shared" si="125"/>
        <v>0</v>
      </c>
      <c r="BU228" s="407">
        <v>103</v>
      </c>
      <c r="BV228" s="449">
        <f t="shared" si="126"/>
        <v>-1.4999999999999999E-7</v>
      </c>
      <c r="BW228" s="402">
        <v>3</v>
      </c>
    </row>
    <row r="229" spans="2:75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AP229" s="176"/>
      <c r="AQ229" s="237"/>
      <c r="BA229" s="181"/>
      <c r="BB229" s="185"/>
      <c r="BC229" s="352"/>
      <c r="BD229" s="275"/>
      <c r="BE229" s="250"/>
      <c r="BQ229" s="450">
        <f t="shared" si="122"/>
        <v>1.9365556902896041E-3</v>
      </c>
      <c r="BR229" s="398">
        <f t="shared" si="124"/>
        <v>0.78950516581998376</v>
      </c>
      <c r="BS229" s="448">
        <f t="shared" si="123"/>
        <v>3.0984691044633646E-2</v>
      </c>
      <c r="BT229" s="398">
        <f t="shared" si="125"/>
        <v>0</v>
      </c>
      <c r="BU229" s="407">
        <v>104</v>
      </c>
      <c r="BV229" s="449">
        <f t="shared" si="126"/>
        <v>-1.9999999999999999E-7</v>
      </c>
      <c r="BW229" s="402">
        <v>4</v>
      </c>
    </row>
    <row r="230" spans="2:75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AP230" s="176"/>
      <c r="AQ230" s="237"/>
      <c r="BA230" s="181"/>
      <c r="BB230" s="185"/>
      <c r="BC230" s="352"/>
      <c r="BD230" s="275"/>
      <c r="BE230" s="250"/>
      <c r="BQ230" s="450">
        <f t="shared" si="122"/>
        <v>1.9365556902896041E-3</v>
      </c>
      <c r="BR230" s="398">
        <f t="shared" si="124"/>
        <v>0.78756861012969415</v>
      </c>
      <c r="BS230" s="448">
        <f t="shared" si="123"/>
        <v>2.9048085354344035E-2</v>
      </c>
      <c r="BT230" s="398">
        <f t="shared" si="125"/>
        <v>0</v>
      </c>
      <c r="BU230" s="407">
        <v>105</v>
      </c>
      <c r="BV230" s="449">
        <f t="shared" si="126"/>
        <v>-2.4999999999999999E-7</v>
      </c>
      <c r="BW230" s="402">
        <v>5</v>
      </c>
    </row>
    <row r="231" spans="2:75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AP231" s="176"/>
      <c r="AQ231" s="237"/>
      <c r="BA231" s="181"/>
      <c r="BB231" s="185"/>
      <c r="BC231" s="352"/>
      <c r="BD231" s="275"/>
      <c r="BE231" s="250"/>
      <c r="BQ231" s="450">
        <f t="shared" si="122"/>
        <v>1.9365556902896041E-3</v>
      </c>
      <c r="BR231" s="398">
        <f t="shared" si="124"/>
        <v>0.78563205443940454</v>
      </c>
      <c r="BS231" s="448">
        <f t="shared" si="123"/>
        <v>2.7111479664054423E-2</v>
      </c>
      <c r="BT231" s="398">
        <f t="shared" si="125"/>
        <v>0</v>
      </c>
      <c r="BU231" s="407">
        <v>106</v>
      </c>
      <c r="BV231" s="449">
        <f t="shared" si="126"/>
        <v>-2.9999999999999999E-7</v>
      </c>
      <c r="BW231" s="402">
        <v>6</v>
      </c>
    </row>
    <row r="232" spans="2:75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AP232" s="176"/>
      <c r="AQ232" s="237"/>
      <c r="BA232" s="181"/>
      <c r="BB232" s="185"/>
      <c r="BC232" s="352"/>
      <c r="BD232" s="275"/>
      <c r="BE232" s="250"/>
      <c r="BQ232" s="450">
        <f t="shared" si="122"/>
        <v>1.9365556902896041E-3</v>
      </c>
      <c r="BR232" s="398">
        <f t="shared" si="124"/>
        <v>0.78369549874911493</v>
      </c>
      <c r="BS232" s="448">
        <f t="shared" si="123"/>
        <v>2.5174873973764816E-2</v>
      </c>
      <c r="BT232" s="398">
        <f t="shared" si="125"/>
        <v>0</v>
      </c>
      <c r="BU232" s="407">
        <v>107</v>
      </c>
      <c r="BV232" s="449">
        <f t="shared" si="126"/>
        <v>-3.4999999999999998E-7</v>
      </c>
      <c r="BW232" s="402">
        <v>7</v>
      </c>
    </row>
    <row r="233" spans="2:75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AP233" s="176"/>
      <c r="AQ233" s="237"/>
      <c r="BA233" s="181"/>
      <c r="BB233" s="185"/>
      <c r="BC233" s="352"/>
      <c r="BD233" s="250"/>
      <c r="BE233" s="250"/>
      <c r="BQ233" s="450">
        <f t="shared" si="122"/>
        <v>1.9365556902896041E-3</v>
      </c>
      <c r="BR233" s="398">
        <f t="shared" si="124"/>
        <v>0.78175894305882532</v>
      </c>
      <c r="BS233" s="448">
        <f t="shared" si="123"/>
        <v>2.3238268283475205E-2</v>
      </c>
      <c r="BT233" s="398">
        <f t="shared" si="125"/>
        <v>0</v>
      </c>
      <c r="BU233" s="407">
        <v>108</v>
      </c>
      <c r="BV233" s="449">
        <f t="shared" si="126"/>
        <v>-3.9999999999999998E-7</v>
      </c>
      <c r="BW233" s="402">
        <v>8</v>
      </c>
    </row>
    <row r="234" spans="2:75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AP234" s="176"/>
      <c r="AQ234" s="237"/>
      <c r="BA234" s="181"/>
      <c r="BB234" s="185"/>
      <c r="BC234" s="352"/>
      <c r="BD234" s="250"/>
      <c r="BE234" s="250"/>
      <c r="BQ234" s="450">
        <f t="shared" si="122"/>
        <v>1.9365556902896041E-3</v>
      </c>
      <c r="BR234" s="398">
        <f t="shared" si="124"/>
        <v>0.77982238736853571</v>
      </c>
      <c r="BS234" s="448">
        <f t="shared" si="123"/>
        <v>2.1301662593185597E-2</v>
      </c>
      <c r="BT234" s="398">
        <f t="shared" si="125"/>
        <v>0</v>
      </c>
      <c r="BU234" s="407">
        <v>109</v>
      </c>
      <c r="BV234" s="449">
        <f t="shared" si="126"/>
        <v>-4.4999999999999998E-7</v>
      </c>
      <c r="BW234" s="402">
        <v>9</v>
      </c>
    </row>
    <row r="235" spans="2:75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AP235" s="176"/>
      <c r="AQ235" s="237"/>
      <c r="BA235" s="181"/>
      <c r="BB235" s="185"/>
      <c r="BC235" s="352"/>
      <c r="BD235" s="250"/>
      <c r="BE235" s="250"/>
      <c r="BQ235" s="450">
        <f t="shared" si="122"/>
        <v>1.9365556902896041E-3</v>
      </c>
      <c r="BR235" s="398">
        <f t="shared" si="124"/>
        <v>0.7778858316782461</v>
      </c>
      <c r="BS235" s="448">
        <f t="shared" si="123"/>
        <v>1.9365056902895986E-2</v>
      </c>
      <c r="BT235" s="398">
        <f t="shared" si="125"/>
        <v>0</v>
      </c>
      <c r="BU235" s="407">
        <v>110</v>
      </c>
      <c r="BV235" s="449">
        <f t="shared" si="126"/>
        <v>-4.9999999999999998E-7</v>
      </c>
      <c r="BW235" s="402">
        <v>10</v>
      </c>
    </row>
    <row r="236" spans="2:75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AP236" s="176"/>
      <c r="AQ236" s="237"/>
      <c r="BA236" s="181"/>
      <c r="BB236" s="185"/>
      <c r="BC236" s="352"/>
      <c r="BD236" s="250"/>
      <c r="BE236" s="250"/>
      <c r="BQ236" s="450">
        <f t="shared" si="122"/>
        <v>1.9365556902896041E-3</v>
      </c>
      <c r="BR236" s="398">
        <f t="shared" si="124"/>
        <v>0.77594927598795649</v>
      </c>
      <c r="BS236" s="448">
        <f t="shared" si="123"/>
        <v>1.7428451212606378E-2</v>
      </c>
      <c r="BT236" s="398">
        <f t="shared" si="125"/>
        <v>0</v>
      </c>
      <c r="BU236" s="407">
        <v>111</v>
      </c>
      <c r="BV236" s="449">
        <f t="shared" si="126"/>
        <v>-5.5000000000000003E-7</v>
      </c>
      <c r="BW236" s="402">
        <v>11</v>
      </c>
    </row>
    <row r="237" spans="2:75"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AP237" s="176"/>
      <c r="AQ237" s="237"/>
      <c r="BA237" s="181"/>
      <c r="BB237" s="185"/>
      <c r="BC237" s="352"/>
      <c r="BD237" s="250"/>
      <c r="BE237" s="250"/>
      <c r="BQ237" s="450">
        <f t="shared" si="122"/>
        <v>1.9365556902896041E-3</v>
      </c>
      <c r="BR237" s="398">
        <f t="shared" si="124"/>
        <v>0.77401272029766688</v>
      </c>
      <c r="BS237" s="448">
        <f t="shared" si="123"/>
        <v>1.5491845522316767E-2</v>
      </c>
      <c r="BT237" s="398">
        <f t="shared" si="125"/>
        <v>0</v>
      </c>
      <c r="BU237" s="407">
        <v>112</v>
      </c>
      <c r="BV237" s="449">
        <f t="shared" si="126"/>
        <v>-5.9999999999999997E-7</v>
      </c>
      <c r="BW237" s="402">
        <v>12</v>
      </c>
    </row>
    <row r="238" spans="2:75"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AP238" s="176"/>
      <c r="AQ238" s="237"/>
      <c r="BA238" s="181"/>
      <c r="BB238" s="185"/>
      <c r="BC238" s="352"/>
      <c r="BD238" s="250"/>
      <c r="BE238" s="250"/>
      <c r="BQ238" s="450">
        <f t="shared" si="122"/>
        <v>1.9365556902896041E-3</v>
      </c>
      <c r="BR238" s="398">
        <f t="shared" si="124"/>
        <v>0.77207616460737727</v>
      </c>
      <c r="BS238" s="448">
        <f t="shared" si="123"/>
        <v>1.3555239832027157E-2</v>
      </c>
      <c r="BT238" s="398">
        <f t="shared" si="125"/>
        <v>0</v>
      </c>
      <c r="BU238" s="407">
        <v>113</v>
      </c>
      <c r="BV238" s="449">
        <f t="shared" si="126"/>
        <v>-6.4999999999999992E-7</v>
      </c>
      <c r="BW238" s="402">
        <v>13</v>
      </c>
    </row>
    <row r="239" spans="2:75"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AP239" s="176"/>
      <c r="AQ239" s="237"/>
      <c r="BA239" s="181"/>
      <c r="BB239" s="185"/>
      <c r="BC239" s="352"/>
      <c r="BD239" s="250"/>
      <c r="BE239" s="250"/>
      <c r="BQ239" s="450">
        <f t="shared" si="122"/>
        <v>1.9365556902896041E-3</v>
      </c>
      <c r="BR239" s="398">
        <f t="shared" si="124"/>
        <v>0.77013960891708766</v>
      </c>
      <c r="BS239" s="448">
        <f t="shared" si="123"/>
        <v>1.1618634141737548E-2</v>
      </c>
      <c r="BT239" s="398">
        <f t="shared" si="125"/>
        <v>0</v>
      </c>
      <c r="BU239" s="407">
        <v>114</v>
      </c>
      <c r="BV239" s="449">
        <f t="shared" si="126"/>
        <v>-6.9999999999999986E-7</v>
      </c>
      <c r="BW239" s="402">
        <v>14</v>
      </c>
    </row>
    <row r="240" spans="2:75"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AP240" s="176"/>
      <c r="AQ240" s="237"/>
      <c r="BA240" s="181"/>
      <c r="BB240" s="185"/>
      <c r="BC240" s="352"/>
      <c r="BD240" s="250"/>
      <c r="BE240" s="250"/>
      <c r="BQ240" s="450">
        <f t="shared" si="122"/>
        <v>1.9365556902896041E-3</v>
      </c>
      <c r="BR240" s="398">
        <f t="shared" si="124"/>
        <v>0.76820305322679805</v>
      </c>
      <c r="BS240" s="448">
        <f t="shared" si="123"/>
        <v>9.6820284514479368E-3</v>
      </c>
      <c r="BT240" s="398">
        <f t="shared" si="125"/>
        <v>0</v>
      </c>
      <c r="BU240" s="407">
        <v>115</v>
      </c>
      <c r="BV240" s="449">
        <f t="shared" si="126"/>
        <v>-7.4999999999999981E-7</v>
      </c>
      <c r="BW240" s="402">
        <v>15</v>
      </c>
    </row>
    <row r="241" spans="2:75"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AP241" s="176"/>
      <c r="AQ241" s="237"/>
      <c r="BA241" s="181"/>
      <c r="BB241" s="185"/>
      <c r="BC241" s="352"/>
      <c r="BD241" s="250"/>
      <c r="BE241" s="250"/>
      <c r="BQ241" s="450">
        <f t="shared" si="122"/>
        <v>1.9365556902896041E-3</v>
      </c>
      <c r="BR241" s="398">
        <f t="shared" si="124"/>
        <v>0.76626649753650844</v>
      </c>
      <c r="BS241" s="448">
        <f t="shared" si="123"/>
        <v>7.7454227611583283E-3</v>
      </c>
      <c r="BT241" s="398">
        <f t="shared" si="125"/>
        <v>0</v>
      </c>
      <c r="BU241" s="407">
        <v>116</v>
      </c>
      <c r="BV241" s="449">
        <f t="shared" si="126"/>
        <v>-7.9999999999999975E-7</v>
      </c>
      <c r="BW241" s="402">
        <v>16</v>
      </c>
    </row>
    <row r="242" spans="2:75"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AP242" s="176"/>
      <c r="AQ242" s="237"/>
      <c r="BA242" s="181"/>
      <c r="BB242" s="185"/>
      <c r="BC242" s="352"/>
      <c r="BD242" s="250"/>
      <c r="BE242" s="250"/>
      <c r="BQ242" s="450">
        <f t="shared" si="122"/>
        <v>1.9365556902896041E-3</v>
      </c>
      <c r="BR242" s="398">
        <f t="shared" si="124"/>
        <v>0.76432994184621883</v>
      </c>
      <c r="BS242" s="448">
        <f t="shared" si="123"/>
        <v>5.808817070868718E-3</v>
      </c>
      <c r="BT242" s="398">
        <f t="shared" si="125"/>
        <v>0</v>
      </c>
      <c r="BU242" s="407">
        <v>117</v>
      </c>
      <c r="BV242" s="449">
        <f t="shared" si="126"/>
        <v>-8.499999999999997E-7</v>
      </c>
      <c r="BW242" s="402">
        <v>17</v>
      </c>
    </row>
    <row r="243" spans="2:75"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AP243" s="176"/>
      <c r="AQ243" s="237"/>
      <c r="BA243" s="181"/>
      <c r="BB243" s="185"/>
      <c r="BC243" s="352"/>
      <c r="BD243" s="250"/>
      <c r="BE243" s="250"/>
      <c r="BQ243" s="450">
        <f t="shared" si="122"/>
        <v>1.9365556902896041E-3</v>
      </c>
      <c r="BR243" s="398">
        <f t="shared" si="124"/>
        <v>0.76239338615592922</v>
      </c>
      <c r="BS243" s="448">
        <f t="shared" si="123"/>
        <v>3.8722113805791086E-3</v>
      </c>
      <c r="BT243" s="398">
        <f t="shared" si="125"/>
        <v>0</v>
      </c>
      <c r="BU243" s="407">
        <v>118</v>
      </c>
      <c r="BV243" s="449">
        <f t="shared" si="126"/>
        <v>-8.9999999999999964E-7</v>
      </c>
      <c r="BW243" s="402">
        <v>18</v>
      </c>
    </row>
    <row r="244" spans="2:75"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AP244" s="176"/>
      <c r="AQ244" s="237"/>
      <c r="BA244" s="181"/>
      <c r="BB244" s="185"/>
      <c r="BC244" s="352"/>
      <c r="BD244" s="250"/>
      <c r="BE244" s="250"/>
      <c r="BQ244" s="450">
        <f t="shared" si="122"/>
        <v>1.9365556902896041E-3</v>
      </c>
      <c r="BR244" s="398">
        <f t="shared" si="124"/>
        <v>0.76045683046563961</v>
      </c>
      <c r="BS244" s="448">
        <f t="shared" si="123"/>
        <v>1.9356056902894987E-3</v>
      </c>
      <c r="BT244" s="398">
        <f t="shared" si="125"/>
        <v>0</v>
      </c>
      <c r="BU244" s="407">
        <v>119</v>
      </c>
      <c r="BV244" s="449">
        <f t="shared" si="126"/>
        <v>-9.4999999999999959E-7</v>
      </c>
      <c r="BW244" s="402">
        <v>19</v>
      </c>
    </row>
    <row r="245" spans="2:75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AP245" s="176"/>
      <c r="AQ245" s="237"/>
      <c r="BA245" s="181"/>
      <c r="BB245" s="185"/>
      <c r="BC245" s="352"/>
      <c r="BD245" s="250"/>
      <c r="BE245" s="250"/>
      <c r="BQ245" s="447">
        <f>C15</f>
        <v>2020</v>
      </c>
      <c r="BR245" s="398">
        <f>IF(M15="",0,M15)</f>
        <v>0.75852027477535011</v>
      </c>
      <c r="BS245" s="448">
        <f>ABS(BR245-$BU$123)+IF(BQ265="",$BV$120)</f>
        <v>0</v>
      </c>
      <c r="BT245" s="398">
        <f>IF(BR245=0,"Falso",IF(BS245=$BS$124,$P$3,0))</f>
        <v>0.75852027477535011</v>
      </c>
      <c r="BU245" s="407">
        <v>120</v>
      </c>
      <c r="BV245" s="449">
        <v>0</v>
      </c>
      <c r="BW245" s="402">
        <v>0</v>
      </c>
    </row>
    <row r="246" spans="2:75"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AP246" s="176"/>
      <c r="AQ246" s="237"/>
      <c r="BA246" s="181"/>
      <c r="BB246" s="185"/>
      <c r="BC246" s="352"/>
      <c r="BD246" s="250"/>
      <c r="BE246" s="250"/>
      <c r="BQ246" s="450">
        <f t="shared" ref="BQ246:BQ264" si="127">($BR$245-$BR$265)/20</f>
        <v>1.9045398882231834E-3</v>
      </c>
      <c r="BR246" s="398">
        <f>BR245-BQ246</f>
        <v>0.75661573488712697</v>
      </c>
      <c r="BS246" s="448">
        <f t="shared" si="123"/>
        <v>1.9044898882231447E-3</v>
      </c>
      <c r="BT246" s="398">
        <f>IF($BT$265="Falso","Falso",IF(BR246=0,"Falso",IF(BS246=$BS$124,$P$3,0)))</f>
        <v>0</v>
      </c>
      <c r="BU246" s="407">
        <v>121</v>
      </c>
      <c r="BV246" s="449">
        <f>BV245+$BV$121</f>
        <v>-4.9999999999999998E-8</v>
      </c>
      <c r="BW246" s="402">
        <v>1</v>
      </c>
    </row>
    <row r="247" spans="2:75"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AP247" s="176"/>
      <c r="AQ247" s="237"/>
      <c r="BA247" s="181"/>
      <c r="BB247" s="185"/>
      <c r="BC247" s="352"/>
      <c r="BD247" s="250"/>
      <c r="BE247" s="250"/>
      <c r="BQ247" s="450">
        <f t="shared" si="127"/>
        <v>1.9045398882231834E-3</v>
      </c>
      <c r="BR247" s="398">
        <f t="shared" ref="BR247:BR264" si="128">BR246-BQ247</f>
        <v>0.75471119499890382</v>
      </c>
      <c r="BS247" s="448">
        <f t="shared" si="123"/>
        <v>3.8089797764462893E-3</v>
      </c>
      <c r="BT247" s="398">
        <f t="shared" ref="BT247:BT264" si="129">IF($BT$265="Falso","Falso",IF(BR247=0,"Falso",IF(BS247=$BS$124,$P$3,0)))</f>
        <v>0</v>
      </c>
      <c r="BU247" s="407">
        <v>122</v>
      </c>
      <c r="BV247" s="449">
        <f t="shared" ref="BV247:BV264" si="130">BV246+$BV$121</f>
        <v>-9.9999999999999995E-8</v>
      </c>
      <c r="BW247" s="402">
        <v>2</v>
      </c>
    </row>
    <row r="248" spans="2:75"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AP248" s="176"/>
      <c r="AQ248" s="237"/>
      <c r="BA248" s="181"/>
      <c r="BB248" s="185"/>
      <c r="BC248" s="352"/>
      <c r="BD248" s="250"/>
      <c r="BE248" s="250"/>
      <c r="BQ248" s="450">
        <f t="shared" si="127"/>
        <v>1.9045398882231834E-3</v>
      </c>
      <c r="BR248" s="398">
        <f t="shared" si="128"/>
        <v>0.75280665511068068</v>
      </c>
      <c r="BS248" s="448">
        <f t="shared" si="123"/>
        <v>5.7134696646694337E-3</v>
      </c>
      <c r="BT248" s="398">
        <f t="shared" si="129"/>
        <v>0</v>
      </c>
      <c r="BU248" s="407">
        <v>123</v>
      </c>
      <c r="BV248" s="449">
        <f t="shared" si="130"/>
        <v>-1.4999999999999999E-7</v>
      </c>
      <c r="BW248" s="402">
        <v>3</v>
      </c>
    </row>
    <row r="249" spans="2:75"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AP249" s="176"/>
      <c r="AQ249" s="237"/>
      <c r="BA249" s="181"/>
      <c r="BB249" s="185"/>
      <c r="BC249" s="352"/>
      <c r="BD249" s="250"/>
      <c r="BE249" s="250"/>
      <c r="BQ249" s="450">
        <f t="shared" si="127"/>
        <v>1.9045398882231834E-3</v>
      </c>
      <c r="BR249" s="398">
        <f t="shared" si="128"/>
        <v>0.75090211522245753</v>
      </c>
      <c r="BS249" s="448">
        <f t="shared" si="123"/>
        <v>7.6179595528925786E-3</v>
      </c>
      <c r="BT249" s="398">
        <f t="shared" si="129"/>
        <v>0</v>
      </c>
      <c r="BU249" s="407">
        <v>124</v>
      </c>
      <c r="BV249" s="449">
        <f t="shared" si="130"/>
        <v>-1.9999999999999999E-7</v>
      </c>
      <c r="BW249" s="402">
        <v>4</v>
      </c>
    </row>
    <row r="250" spans="2:75"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AP250" s="176"/>
      <c r="AQ250" s="237"/>
      <c r="BA250" s="181"/>
      <c r="BB250" s="185"/>
      <c r="BC250" s="352"/>
      <c r="BD250" s="250"/>
      <c r="BE250" s="250"/>
      <c r="BQ250" s="450">
        <f t="shared" si="127"/>
        <v>1.9045398882231834E-3</v>
      </c>
      <c r="BR250" s="398">
        <f t="shared" si="128"/>
        <v>0.74899757533423439</v>
      </c>
      <c r="BS250" s="448">
        <f t="shared" si="123"/>
        <v>9.5224494411157226E-3</v>
      </c>
      <c r="BT250" s="398">
        <f t="shared" si="129"/>
        <v>0</v>
      </c>
      <c r="BU250" s="407">
        <v>125</v>
      </c>
      <c r="BV250" s="449">
        <f t="shared" si="130"/>
        <v>-2.4999999999999999E-7</v>
      </c>
      <c r="BW250" s="402">
        <v>5</v>
      </c>
    </row>
    <row r="251" spans="2:75"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AP251" s="176"/>
      <c r="AQ251" s="237"/>
      <c r="BA251" s="181"/>
      <c r="BB251" s="185"/>
      <c r="BC251" s="352"/>
      <c r="BD251" s="250"/>
      <c r="BE251" s="250"/>
      <c r="BQ251" s="450">
        <f t="shared" si="127"/>
        <v>1.9045398882231834E-3</v>
      </c>
      <c r="BR251" s="398">
        <f t="shared" si="128"/>
        <v>0.74709303544601124</v>
      </c>
      <c r="BS251" s="448">
        <f t="shared" si="123"/>
        <v>1.1426939329338867E-2</v>
      </c>
      <c r="BT251" s="398">
        <f t="shared" si="129"/>
        <v>0</v>
      </c>
      <c r="BU251" s="407">
        <v>126</v>
      </c>
      <c r="BV251" s="449">
        <f t="shared" si="130"/>
        <v>-2.9999999999999999E-7</v>
      </c>
      <c r="BW251" s="402">
        <v>6</v>
      </c>
    </row>
    <row r="252" spans="2:75"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AP252" s="176"/>
      <c r="AQ252" s="237"/>
      <c r="BA252" s="181"/>
      <c r="BB252" s="185"/>
      <c r="BC252" s="352"/>
      <c r="BD252" s="250"/>
      <c r="BE252" s="250"/>
      <c r="BQ252" s="450">
        <f t="shared" si="127"/>
        <v>1.9045398882231834E-3</v>
      </c>
      <c r="BR252" s="398">
        <f t="shared" si="128"/>
        <v>0.7451884955577881</v>
      </c>
      <c r="BS252" s="448">
        <f t="shared" si="123"/>
        <v>1.3331429217562012E-2</v>
      </c>
      <c r="BT252" s="398">
        <f t="shared" si="129"/>
        <v>0</v>
      </c>
      <c r="BU252" s="407">
        <v>127</v>
      </c>
      <c r="BV252" s="449">
        <f t="shared" si="130"/>
        <v>-3.4999999999999998E-7</v>
      </c>
      <c r="BW252" s="402">
        <v>7</v>
      </c>
    </row>
    <row r="253" spans="2:75"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AP253" s="176"/>
      <c r="AQ253" s="237"/>
      <c r="BA253" s="181"/>
      <c r="BB253" s="185"/>
      <c r="BC253" s="352"/>
      <c r="BD253" s="250"/>
      <c r="BE253" s="250"/>
      <c r="BQ253" s="450">
        <f t="shared" si="127"/>
        <v>1.9045398882231834E-3</v>
      </c>
      <c r="BR253" s="398">
        <f t="shared" si="128"/>
        <v>0.74328395566956496</v>
      </c>
      <c r="BS253" s="448">
        <f t="shared" si="123"/>
        <v>1.5235919105785157E-2</v>
      </c>
      <c r="BT253" s="398">
        <f t="shared" si="129"/>
        <v>0</v>
      </c>
      <c r="BU253" s="407">
        <v>128</v>
      </c>
      <c r="BV253" s="449">
        <f t="shared" si="130"/>
        <v>-3.9999999999999998E-7</v>
      </c>
      <c r="BW253" s="402">
        <v>8</v>
      </c>
    </row>
    <row r="254" spans="2:75"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AP254" s="176"/>
      <c r="AQ254" s="237"/>
      <c r="BA254" s="181"/>
      <c r="BB254" s="185"/>
      <c r="BC254" s="352"/>
      <c r="BD254" s="250"/>
      <c r="BE254" s="250"/>
      <c r="BQ254" s="450">
        <f t="shared" si="127"/>
        <v>1.9045398882231834E-3</v>
      </c>
      <c r="BR254" s="398">
        <f t="shared" si="128"/>
        <v>0.74137941578134181</v>
      </c>
      <c r="BS254" s="448">
        <f t="shared" si="123"/>
        <v>1.7140408994008302E-2</v>
      </c>
      <c r="BT254" s="398">
        <f t="shared" si="129"/>
        <v>0</v>
      </c>
      <c r="BU254" s="407">
        <v>129</v>
      </c>
      <c r="BV254" s="449">
        <f t="shared" si="130"/>
        <v>-4.4999999999999998E-7</v>
      </c>
      <c r="BW254" s="402">
        <v>9</v>
      </c>
    </row>
    <row r="255" spans="2:75"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AP255" s="176"/>
      <c r="AQ255" s="237"/>
      <c r="BA255" s="181"/>
      <c r="BB255" s="185"/>
      <c r="BC255" s="352"/>
      <c r="BD255" s="250"/>
      <c r="BE255" s="250"/>
      <c r="BQ255" s="450">
        <f t="shared" si="127"/>
        <v>1.9045398882231834E-3</v>
      </c>
      <c r="BR255" s="398">
        <f t="shared" si="128"/>
        <v>0.73947487589311867</v>
      </c>
      <c r="BS255" s="448">
        <f t="shared" si="123"/>
        <v>1.9044898882231445E-2</v>
      </c>
      <c r="BT255" s="398">
        <f t="shared" si="129"/>
        <v>0</v>
      </c>
      <c r="BU255" s="407">
        <v>130</v>
      </c>
      <c r="BV255" s="449">
        <f t="shared" si="130"/>
        <v>-4.9999999999999998E-7</v>
      </c>
      <c r="BW255" s="402">
        <v>10</v>
      </c>
    </row>
    <row r="256" spans="2:75"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AP256" s="176"/>
      <c r="AQ256" s="237"/>
      <c r="BA256" s="181"/>
      <c r="BB256" s="185"/>
      <c r="BC256" s="352"/>
      <c r="BD256" s="250"/>
      <c r="BE256" s="250"/>
      <c r="BQ256" s="450">
        <f t="shared" si="127"/>
        <v>1.9045398882231834E-3</v>
      </c>
      <c r="BR256" s="398">
        <f t="shared" si="128"/>
        <v>0.73757033600489552</v>
      </c>
      <c r="BS256" s="448">
        <f t="shared" si="123"/>
        <v>2.0949388770454592E-2</v>
      </c>
      <c r="BT256" s="398">
        <f t="shared" si="129"/>
        <v>0</v>
      </c>
      <c r="BU256" s="407">
        <v>131</v>
      </c>
      <c r="BV256" s="449">
        <f t="shared" si="130"/>
        <v>-5.5000000000000003E-7</v>
      </c>
      <c r="BW256" s="402">
        <v>11</v>
      </c>
    </row>
    <row r="257" spans="2:75"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AP257" s="176"/>
      <c r="AQ257" s="237"/>
      <c r="BA257" s="181"/>
      <c r="BB257" s="185"/>
      <c r="BC257" s="352"/>
      <c r="BD257" s="250"/>
      <c r="BE257" s="250"/>
      <c r="BQ257" s="450">
        <f t="shared" si="127"/>
        <v>1.9045398882231834E-3</v>
      </c>
      <c r="BR257" s="398">
        <f t="shared" si="128"/>
        <v>0.73566579611667238</v>
      </c>
      <c r="BS257" s="448">
        <f t="shared" si="123"/>
        <v>2.2853878658677735E-2</v>
      </c>
      <c r="BT257" s="398">
        <f t="shared" si="129"/>
        <v>0</v>
      </c>
      <c r="BU257" s="407">
        <v>132</v>
      </c>
      <c r="BV257" s="449">
        <f t="shared" si="130"/>
        <v>-5.9999999999999997E-7</v>
      </c>
      <c r="BW257" s="402">
        <v>12</v>
      </c>
    </row>
    <row r="258" spans="2:75"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AP258" s="176"/>
      <c r="AQ258" s="237"/>
      <c r="BA258" s="181"/>
      <c r="BB258" s="185"/>
      <c r="BC258" s="352"/>
      <c r="BD258" s="250"/>
      <c r="BE258" s="250"/>
      <c r="BQ258" s="450">
        <f t="shared" si="127"/>
        <v>1.9045398882231834E-3</v>
      </c>
      <c r="BR258" s="398">
        <f t="shared" si="128"/>
        <v>0.73376125622844923</v>
      </c>
      <c r="BS258" s="448">
        <f t="shared" si="123"/>
        <v>2.4758368546900878E-2</v>
      </c>
      <c r="BT258" s="398">
        <f t="shared" si="129"/>
        <v>0</v>
      </c>
      <c r="BU258" s="407">
        <v>133</v>
      </c>
      <c r="BV258" s="449">
        <f t="shared" si="130"/>
        <v>-6.4999999999999992E-7</v>
      </c>
      <c r="BW258" s="402">
        <v>13</v>
      </c>
    </row>
    <row r="259" spans="2:75"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AP259" s="176"/>
      <c r="AQ259" s="237"/>
      <c r="BA259" s="181"/>
      <c r="BB259" s="185"/>
      <c r="BC259" s="352"/>
      <c r="BD259" s="250"/>
      <c r="BE259" s="250"/>
      <c r="BQ259" s="450">
        <f t="shared" si="127"/>
        <v>1.9045398882231834E-3</v>
      </c>
      <c r="BR259" s="398">
        <f t="shared" si="128"/>
        <v>0.73185671634022609</v>
      </c>
      <c r="BS259" s="448">
        <f t="shared" si="123"/>
        <v>2.6662858435124025E-2</v>
      </c>
      <c r="BT259" s="398">
        <f t="shared" si="129"/>
        <v>0</v>
      </c>
      <c r="BU259" s="407">
        <v>134</v>
      </c>
      <c r="BV259" s="449">
        <f t="shared" si="130"/>
        <v>-6.9999999999999986E-7</v>
      </c>
      <c r="BW259" s="402">
        <v>14</v>
      </c>
    </row>
    <row r="260" spans="2:75"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AP260" s="176"/>
      <c r="AQ260" s="237"/>
      <c r="BA260" s="181"/>
      <c r="BB260" s="185"/>
      <c r="BC260" s="352"/>
      <c r="BD260" s="250"/>
      <c r="BE260" s="250"/>
      <c r="BQ260" s="450">
        <f t="shared" si="127"/>
        <v>1.9045398882231834E-3</v>
      </c>
      <c r="BR260" s="398">
        <f t="shared" si="128"/>
        <v>0.72995217645200294</v>
      </c>
      <c r="BS260" s="448">
        <f t="shared" si="123"/>
        <v>2.8567348323347168E-2</v>
      </c>
      <c r="BT260" s="398">
        <f t="shared" si="129"/>
        <v>0</v>
      </c>
      <c r="BU260" s="407">
        <v>135</v>
      </c>
      <c r="BV260" s="449">
        <f t="shared" si="130"/>
        <v>-7.4999999999999981E-7</v>
      </c>
      <c r="BW260" s="402">
        <v>15</v>
      </c>
    </row>
    <row r="261" spans="2:75"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AP261" s="176"/>
      <c r="AQ261" s="237"/>
      <c r="BA261" s="181"/>
      <c r="BB261" s="185"/>
      <c r="BC261" s="352"/>
      <c r="BD261" s="250"/>
      <c r="BE261" s="250"/>
      <c r="BQ261" s="450">
        <f t="shared" si="127"/>
        <v>1.9045398882231834E-3</v>
      </c>
      <c r="BR261" s="398">
        <f t="shared" si="128"/>
        <v>0.7280476365637798</v>
      </c>
      <c r="BS261" s="448">
        <f t="shared" si="123"/>
        <v>3.0471838211570314E-2</v>
      </c>
      <c r="BT261" s="398">
        <f t="shared" si="129"/>
        <v>0</v>
      </c>
      <c r="BU261" s="407">
        <v>136</v>
      </c>
      <c r="BV261" s="449">
        <f t="shared" si="130"/>
        <v>-7.9999999999999975E-7</v>
      </c>
      <c r="BW261" s="402">
        <v>16</v>
      </c>
    </row>
    <row r="262" spans="2:75"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AP262" s="176"/>
      <c r="AQ262" s="237"/>
      <c r="BA262" s="181"/>
      <c r="BB262" s="185"/>
      <c r="BC262" s="352"/>
      <c r="BD262" s="250"/>
      <c r="BE262" s="250"/>
      <c r="BQ262" s="450">
        <f t="shared" si="127"/>
        <v>1.9045398882231834E-3</v>
      </c>
      <c r="BR262" s="398">
        <f t="shared" si="128"/>
        <v>0.72614309667555665</v>
      </c>
      <c r="BS262" s="448">
        <f t="shared" si="123"/>
        <v>3.2376328099793461E-2</v>
      </c>
      <c r="BT262" s="398">
        <f t="shared" si="129"/>
        <v>0</v>
      </c>
      <c r="BU262" s="407">
        <v>137</v>
      </c>
      <c r="BV262" s="449">
        <f t="shared" si="130"/>
        <v>-8.499999999999997E-7</v>
      </c>
      <c r="BW262" s="402">
        <v>17</v>
      </c>
    </row>
    <row r="263" spans="2:75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AP263" s="176"/>
      <c r="AQ263" s="237"/>
      <c r="BA263" s="181"/>
      <c r="BB263" s="185"/>
      <c r="BC263" s="352"/>
      <c r="BD263" s="250"/>
      <c r="BE263" s="250"/>
      <c r="BQ263" s="450">
        <f t="shared" si="127"/>
        <v>1.9045398882231834E-3</v>
      </c>
      <c r="BR263" s="398">
        <f t="shared" si="128"/>
        <v>0.72423855678733351</v>
      </c>
      <c r="BS263" s="448">
        <f t="shared" si="123"/>
        <v>3.4280817988016604E-2</v>
      </c>
      <c r="BT263" s="398">
        <f t="shared" si="129"/>
        <v>0</v>
      </c>
      <c r="BU263" s="407">
        <v>138</v>
      </c>
      <c r="BV263" s="449">
        <f t="shared" si="130"/>
        <v>-8.9999999999999964E-7</v>
      </c>
      <c r="BW263" s="402">
        <v>18</v>
      </c>
    </row>
    <row r="264" spans="2:75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AP264" s="176"/>
      <c r="AQ264" s="237"/>
      <c r="BA264" s="181"/>
      <c r="BB264" s="185"/>
      <c r="BC264" s="352"/>
      <c r="BD264" s="250"/>
      <c r="BE264" s="250"/>
      <c r="BQ264" s="450">
        <f t="shared" si="127"/>
        <v>1.9045398882231834E-3</v>
      </c>
      <c r="BR264" s="398">
        <f t="shared" si="128"/>
        <v>0.72233401689911036</v>
      </c>
      <c r="BS264" s="448">
        <f t="shared" si="123"/>
        <v>3.6185307876239747E-2</v>
      </c>
      <c r="BT264" s="398">
        <f t="shared" si="129"/>
        <v>0</v>
      </c>
      <c r="BU264" s="407">
        <v>139</v>
      </c>
      <c r="BV264" s="449">
        <f t="shared" si="130"/>
        <v>-9.4999999999999959E-7</v>
      </c>
      <c r="BW264" s="402">
        <v>19</v>
      </c>
    </row>
    <row r="265" spans="2:75"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AP265" s="176"/>
      <c r="AQ265" s="237"/>
      <c r="BA265" s="181"/>
      <c r="BB265" s="185"/>
      <c r="BC265" s="352"/>
      <c r="BD265" s="250"/>
      <c r="BE265" s="250"/>
      <c r="BQ265" s="447">
        <f>C16</f>
        <v>2019</v>
      </c>
      <c r="BR265" s="398">
        <f>IF(M16="",0,M16)</f>
        <v>0.72042947701088644</v>
      </c>
      <c r="BS265" s="448">
        <f>ABS(BR265-$BU$123)+IF(BQ285="",$BV$120)</f>
        <v>3.8090797764463669E-2</v>
      </c>
      <c r="BT265" s="398">
        <f>IF(BR265=0,"Falso",IF(BS265=$BS$124,$P$3,0))</f>
        <v>0</v>
      </c>
      <c r="BU265" s="407">
        <v>140</v>
      </c>
      <c r="BV265" s="449">
        <v>0</v>
      </c>
      <c r="BW265" s="402">
        <v>0</v>
      </c>
    </row>
    <row r="266" spans="2:75"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AP266" s="176"/>
      <c r="AQ266" s="237"/>
      <c r="BA266" s="181"/>
      <c r="BB266" s="185"/>
      <c r="BC266" s="352"/>
      <c r="BD266" s="250"/>
      <c r="BE266" s="250"/>
      <c r="BQ266" s="450">
        <f t="shared" ref="BQ266:BQ284" si="131">($BR$265-$BR$285)/20</f>
        <v>1.8716956045704725E-3</v>
      </c>
      <c r="BR266" s="398">
        <f>BR265-BQ266</f>
        <v>0.71855778140631599</v>
      </c>
      <c r="BS266" s="448">
        <f t="shared" ref="BS266:BS284" si="132">ABS(BR266-$BU$123)+BV266</f>
        <v>3.9962443369034123E-2</v>
      </c>
      <c r="BT266" s="398">
        <f>IF($BT$285="Falso","Falso",IF(BR266=0,"Falso",IF(BS266=$BS$124,$P$3,0)))</f>
        <v>0</v>
      </c>
      <c r="BU266" s="407">
        <v>141</v>
      </c>
      <c r="BV266" s="449">
        <f>BV265+$BV$121</f>
        <v>-4.9999999999999998E-8</v>
      </c>
      <c r="BW266" s="402">
        <v>1</v>
      </c>
    </row>
    <row r="267" spans="2:75"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AP267" s="176"/>
      <c r="AQ267" s="237"/>
      <c r="BA267" s="181"/>
      <c r="BB267" s="185"/>
      <c r="BC267" s="352"/>
      <c r="BD267" s="250"/>
      <c r="BE267" s="250"/>
      <c r="BQ267" s="450">
        <f t="shared" si="131"/>
        <v>1.8716956045704725E-3</v>
      </c>
      <c r="BR267" s="398">
        <f t="shared" ref="BR267:BR284" si="133">BR266-BQ267</f>
        <v>0.71668608580174553</v>
      </c>
      <c r="BS267" s="448">
        <f t="shared" si="132"/>
        <v>4.1834088973604577E-2</v>
      </c>
      <c r="BT267" s="398">
        <f t="shared" ref="BT267:BT284" si="134">IF($BT$285="Falso","Falso",IF(BR267=0,"Falso",IF(BS267=$BS$124,$P$3,0)))</f>
        <v>0</v>
      </c>
      <c r="BU267" s="407">
        <v>142</v>
      </c>
      <c r="BV267" s="449">
        <f t="shared" ref="BV267:BV284" si="135">BV266+$BV$121</f>
        <v>-9.9999999999999995E-8</v>
      </c>
      <c r="BW267" s="402">
        <v>2</v>
      </c>
    </row>
    <row r="268" spans="2:75"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AP268" s="176"/>
      <c r="AQ268" s="237"/>
      <c r="BA268" s="181"/>
      <c r="BB268" s="185"/>
      <c r="BC268" s="352"/>
      <c r="BD268" s="250"/>
      <c r="BE268" s="250"/>
      <c r="BQ268" s="450">
        <f t="shared" si="131"/>
        <v>1.8716956045704725E-3</v>
      </c>
      <c r="BR268" s="398">
        <f t="shared" si="133"/>
        <v>0.71481439019717508</v>
      </c>
      <c r="BS268" s="448">
        <f t="shared" si="132"/>
        <v>4.3705734578175039E-2</v>
      </c>
      <c r="BT268" s="398">
        <f t="shared" si="134"/>
        <v>0</v>
      </c>
      <c r="BU268" s="407">
        <v>143</v>
      </c>
      <c r="BV268" s="449">
        <f t="shared" si="135"/>
        <v>-1.4999999999999999E-7</v>
      </c>
      <c r="BW268" s="402">
        <v>3</v>
      </c>
    </row>
    <row r="269" spans="2:75"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AP269" s="176"/>
      <c r="AQ269" s="237"/>
      <c r="BA269" s="181"/>
      <c r="BB269" s="185"/>
      <c r="BC269" s="352"/>
      <c r="BD269" s="250"/>
      <c r="BE269" s="250"/>
      <c r="BQ269" s="450">
        <f t="shared" si="131"/>
        <v>1.8716956045704725E-3</v>
      </c>
      <c r="BR269" s="398">
        <f t="shared" si="133"/>
        <v>0.71294269459260462</v>
      </c>
      <c r="BS269" s="448">
        <f t="shared" si="132"/>
        <v>4.5577380182745493E-2</v>
      </c>
      <c r="BT269" s="398">
        <f t="shared" si="134"/>
        <v>0</v>
      </c>
      <c r="BU269" s="407">
        <v>144</v>
      </c>
      <c r="BV269" s="449">
        <f t="shared" si="135"/>
        <v>-1.9999999999999999E-7</v>
      </c>
      <c r="BW269" s="402">
        <v>4</v>
      </c>
    </row>
    <row r="270" spans="2:75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AP270" s="176"/>
      <c r="AQ270" s="237"/>
      <c r="BA270" s="181"/>
      <c r="BB270" s="185"/>
      <c r="BC270" s="352"/>
      <c r="BD270" s="250"/>
      <c r="BE270" s="250"/>
      <c r="BQ270" s="450">
        <f t="shared" si="131"/>
        <v>1.8716956045704725E-3</v>
      </c>
      <c r="BR270" s="398">
        <f t="shared" si="133"/>
        <v>0.71107099898803416</v>
      </c>
      <c r="BS270" s="448">
        <f t="shared" si="132"/>
        <v>4.7449025787315947E-2</v>
      </c>
      <c r="BT270" s="398">
        <f t="shared" si="134"/>
        <v>0</v>
      </c>
      <c r="BU270" s="407">
        <v>145</v>
      </c>
      <c r="BV270" s="449">
        <f t="shared" si="135"/>
        <v>-2.4999999999999999E-7</v>
      </c>
      <c r="BW270" s="402">
        <v>5</v>
      </c>
    </row>
    <row r="271" spans="2:75"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AP271" s="176"/>
      <c r="AQ271" s="237"/>
      <c r="BA271" s="181"/>
      <c r="BB271" s="185"/>
      <c r="BC271" s="352"/>
      <c r="BD271" s="250"/>
      <c r="BE271" s="250"/>
      <c r="BQ271" s="450">
        <f t="shared" si="131"/>
        <v>1.8716956045704725E-3</v>
      </c>
      <c r="BR271" s="398">
        <f t="shared" si="133"/>
        <v>0.70919930338346371</v>
      </c>
      <c r="BS271" s="448">
        <f t="shared" si="132"/>
        <v>4.9320671391886402E-2</v>
      </c>
      <c r="BT271" s="398">
        <f t="shared" si="134"/>
        <v>0</v>
      </c>
      <c r="BU271" s="407">
        <v>146</v>
      </c>
      <c r="BV271" s="449">
        <f t="shared" si="135"/>
        <v>-2.9999999999999999E-7</v>
      </c>
      <c r="BW271" s="402">
        <v>6</v>
      </c>
    </row>
    <row r="272" spans="2:75"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AP272" s="176"/>
      <c r="AQ272" s="237"/>
      <c r="BA272" s="181"/>
      <c r="BB272" s="185"/>
      <c r="BC272" s="352"/>
      <c r="BD272" s="250"/>
      <c r="BE272" s="250"/>
      <c r="BQ272" s="450">
        <f t="shared" si="131"/>
        <v>1.8716956045704725E-3</v>
      </c>
      <c r="BR272" s="398">
        <f t="shared" si="133"/>
        <v>0.70732760777889325</v>
      </c>
      <c r="BS272" s="448">
        <f t="shared" si="132"/>
        <v>5.1192316996456856E-2</v>
      </c>
      <c r="BT272" s="398">
        <f t="shared" si="134"/>
        <v>0</v>
      </c>
      <c r="BU272" s="407">
        <v>147</v>
      </c>
      <c r="BV272" s="449">
        <f t="shared" si="135"/>
        <v>-3.4999999999999998E-7</v>
      </c>
      <c r="BW272" s="402">
        <v>7</v>
      </c>
    </row>
    <row r="273" spans="2:75"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AP273" s="176"/>
      <c r="AQ273" s="237"/>
      <c r="BA273" s="181"/>
      <c r="BB273" s="185"/>
      <c r="BC273" s="352"/>
      <c r="BD273" s="250"/>
      <c r="BE273" s="250"/>
      <c r="BQ273" s="450">
        <f t="shared" si="131"/>
        <v>1.8716956045704725E-3</v>
      </c>
      <c r="BR273" s="398">
        <f t="shared" si="133"/>
        <v>0.7054559121743228</v>
      </c>
      <c r="BS273" s="448">
        <f t="shared" si="132"/>
        <v>5.3063962601027317E-2</v>
      </c>
      <c r="BT273" s="398">
        <f t="shared" si="134"/>
        <v>0</v>
      </c>
      <c r="BU273" s="407">
        <v>148</v>
      </c>
      <c r="BV273" s="449">
        <f t="shared" si="135"/>
        <v>-3.9999999999999998E-7</v>
      </c>
      <c r="BW273" s="402">
        <v>8</v>
      </c>
    </row>
    <row r="274" spans="2:75"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AP274" s="176"/>
      <c r="AQ274" s="237"/>
      <c r="BA274" s="181"/>
      <c r="BB274" s="185"/>
      <c r="BC274" s="352"/>
      <c r="BD274" s="250"/>
      <c r="BE274" s="250"/>
      <c r="BQ274" s="450">
        <f t="shared" si="131"/>
        <v>1.8716956045704725E-3</v>
      </c>
      <c r="BR274" s="398">
        <f t="shared" si="133"/>
        <v>0.70358421656975234</v>
      </c>
      <c r="BS274" s="448">
        <f t="shared" si="132"/>
        <v>5.4935608205597772E-2</v>
      </c>
      <c r="BT274" s="398">
        <f t="shared" si="134"/>
        <v>0</v>
      </c>
      <c r="BU274" s="407">
        <v>149</v>
      </c>
      <c r="BV274" s="449">
        <f t="shared" si="135"/>
        <v>-4.4999999999999998E-7</v>
      </c>
      <c r="BW274" s="402">
        <v>9</v>
      </c>
    </row>
    <row r="275" spans="2:75"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AP275" s="176"/>
      <c r="AQ275" s="237"/>
      <c r="BA275" s="181"/>
      <c r="BB275" s="185"/>
      <c r="BC275" s="352"/>
      <c r="BD275" s="250"/>
      <c r="BE275" s="250"/>
      <c r="BQ275" s="450">
        <f t="shared" si="131"/>
        <v>1.8716956045704725E-3</v>
      </c>
      <c r="BR275" s="398">
        <f t="shared" si="133"/>
        <v>0.70171252096518189</v>
      </c>
      <c r="BS275" s="448">
        <f t="shared" si="132"/>
        <v>5.6807253810168226E-2</v>
      </c>
      <c r="BT275" s="398">
        <f t="shared" si="134"/>
        <v>0</v>
      </c>
      <c r="BU275" s="407">
        <v>150</v>
      </c>
      <c r="BV275" s="449">
        <f t="shared" si="135"/>
        <v>-4.9999999999999998E-7</v>
      </c>
      <c r="BW275" s="402">
        <v>10</v>
      </c>
    </row>
    <row r="276" spans="2:75"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AP276" s="176"/>
      <c r="AQ276" s="237"/>
      <c r="BA276" s="181"/>
      <c r="BB276" s="185"/>
      <c r="BC276" s="352"/>
      <c r="BD276" s="250"/>
      <c r="BE276" s="250"/>
      <c r="BQ276" s="450">
        <f t="shared" si="131"/>
        <v>1.8716956045704725E-3</v>
      </c>
      <c r="BR276" s="398">
        <f t="shared" si="133"/>
        <v>0.69984082536061143</v>
      </c>
      <c r="BS276" s="448">
        <f t="shared" si="132"/>
        <v>5.8678899414738681E-2</v>
      </c>
      <c r="BT276" s="398">
        <f t="shared" si="134"/>
        <v>0</v>
      </c>
      <c r="BU276" s="407">
        <v>151</v>
      </c>
      <c r="BV276" s="449">
        <f t="shared" si="135"/>
        <v>-5.5000000000000003E-7</v>
      </c>
      <c r="BW276" s="402">
        <v>11</v>
      </c>
    </row>
    <row r="277" spans="2:75"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AP277" s="176"/>
      <c r="AQ277" s="237"/>
      <c r="BA277" s="181"/>
      <c r="BB277" s="185"/>
      <c r="BC277" s="352"/>
      <c r="BD277" s="250"/>
      <c r="BE277" s="250"/>
      <c r="BQ277" s="450">
        <f t="shared" si="131"/>
        <v>1.8716956045704725E-3</v>
      </c>
      <c r="BR277" s="398">
        <f t="shared" si="133"/>
        <v>0.69796912975604097</v>
      </c>
      <c r="BS277" s="448">
        <f t="shared" si="132"/>
        <v>6.0550545019309135E-2</v>
      </c>
      <c r="BT277" s="398">
        <f t="shared" si="134"/>
        <v>0</v>
      </c>
      <c r="BU277" s="407">
        <v>152</v>
      </c>
      <c r="BV277" s="449">
        <f t="shared" si="135"/>
        <v>-5.9999999999999997E-7</v>
      </c>
      <c r="BW277" s="402">
        <v>12</v>
      </c>
    </row>
    <row r="278" spans="2:75"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AP278" s="176"/>
      <c r="AQ278" s="237"/>
      <c r="BA278" s="181"/>
      <c r="BB278" s="185"/>
      <c r="BC278" s="352"/>
      <c r="BD278" s="250"/>
      <c r="BE278" s="250"/>
      <c r="BQ278" s="450">
        <f t="shared" si="131"/>
        <v>1.8716956045704725E-3</v>
      </c>
      <c r="BR278" s="398">
        <f t="shared" si="133"/>
        <v>0.69609743415147052</v>
      </c>
      <c r="BS278" s="448">
        <f t="shared" si="132"/>
        <v>6.2422190623879596E-2</v>
      </c>
      <c r="BT278" s="398">
        <f t="shared" si="134"/>
        <v>0</v>
      </c>
      <c r="BU278" s="407">
        <v>153</v>
      </c>
      <c r="BV278" s="449">
        <f t="shared" si="135"/>
        <v>-6.4999999999999992E-7</v>
      </c>
      <c r="BW278" s="402">
        <v>13</v>
      </c>
    </row>
    <row r="279" spans="2:75"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AP279" s="176"/>
      <c r="AQ279" s="237"/>
      <c r="BA279" s="181"/>
      <c r="BB279" s="185"/>
      <c r="BC279" s="352"/>
      <c r="BD279" s="250"/>
      <c r="BE279" s="250"/>
      <c r="BQ279" s="450">
        <f t="shared" si="131"/>
        <v>1.8716956045704725E-3</v>
      </c>
      <c r="BR279" s="398">
        <f t="shared" si="133"/>
        <v>0.69422573854690006</v>
      </c>
      <c r="BS279" s="448">
        <f t="shared" si="132"/>
        <v>6.4293836228450044E-2</v>
      </c>
      <c r="BT279" s="398">
        <f t="shared" si="134"/>
        <v>0</v>
      </c>
      <c r="BU279" s="407">
        <v>154</v>
      </c>
      <c r="BV279" s="449">
        <f t="shared" si="135"/>
        <v>-6.9999999999999986E-7</v>
      </c>
      <c r="BW279" s="402">
        <v>14</v>
      </c>
    </row>
    <row r="280" spans="2:75"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AP280" s="176"/>
      <c r="AQ280" s="237"/>
      <c r="BA280" s="181"/>
      <c r="BB280" s="185"/>
      <c r="BC280" s="352"/>
      <c r="BD280" s="250"/>
      <c r="BE280" s="250"/>
      <c r="BQ280" s="450">
        <f t="shared" si="131"/>
        <v>1.8716956045704725E-3</v>
      </c>
      <c r="BR280" s="398">
        <f t="shared" si="133"/>
        <v>0.69235404294232961</v>
      </c>
      <c r="BS280" s="448">
        <f t="shared" si="132"/>
        <v>6.6165481833020512E-2</v>
      </c>
      <c r="BT280" s="398">
        <f t="shared" si="134"/>
        <v>0</v>
      </c>
      <c r="BU280" s="407">
        <v>155</v>
      </c>
      <c r="BV280" s="449">
        <f t="shared" si="135"/>
        <v>-7.4999999999999981E-7</v>
      </c>
      <c r="BW280" s="402">
        <v>15</v>
      </c>
    </row>
    <row r="281" spans="2:75"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AP281" s="176"/>
      <c r="AQ281" s="237"/>
      <c r="BA281" s="181"/>
      <c r="BB281" s="185"/>
      <c r="BC281" s="352"/>
      <c r="BD281" s="250"/>
      <c r="BE281" s="250"/>
      <c r="BQ281" s="450">
        <f t="shared" si="131"/>
        <v>1.8716956045704725E-3</v>
      </c>
      <c r="BR281" s="398">
        <f t="shared" si="133"/>
        <v>0.69048234733775915</v>
      </c>
      <c r="BS281" s="448">
        <f t="shared" si="132"/>
        <v>6.8037127437590966E-2</v>
      </c>
      <c r="BT281" s="398">
        <f t="shared" si="134"/>
        <v>0</v>
      </c>
      <c r="BU281" s="407">
        <v>156</v>
      </c>
      <c r="BV281" s="449">
        <f t="shared" si="135"/>
        <v>-7.9999999999999975E-7</v>
      </c>
      <c r="BW281" s="402">
        <v>16</v>
      </c>
    </row>
    <row r="282" spans="2:75"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AP282" s="176"/>
      <c r="AQ282" s="237"/>
      <c r="BA282" s="181"/>
      <c r="BB282" s="185"/>
      <c r="BC282" s="352"/>
      <c r="BD282" s="250"/>
      <c r="BE282" s="250"/>
      <c r="BQ282" s="450">
        <f t="shared" si="131"/>
        <v>1.8716956045704725E-3</v>
      </c>
      <c r="BR282" s="398">
        <f t="shared" si="133"/>
        <v>0.68861065173318869</v>
      </c>
      <c r="BS282" s="448">
        <f t="shared" si="132"/>
        <v>6.9908773042161421E-2</v>
      </c>
      <c r="BT282" s="398">
        <f t="shared" si="134"/>
        <v>0</v>
      </c>
      <c r="BU282" s="407">
        <v>157</v>
      </c>
      <c r="BV282" s="449">
        <f t="shared" si="135"/>
        <v>-8.499999999999997E-7</v>
      </c>
      <c r="BW282" s="402">
        <v>17</v>
      </c>
    </row>
    <row r="283" spans="2:75"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AP283" s="176"/>
      <c r="AQ283" s="237"/>
      <c r="BA283" s="181"/>
      <c r="BB283" s="185"/>
      <c r="BC283" s="352"/>
      <c r="BD283" s="250"/>
      <c r="BE283" s="250"/>
      <c r="BQ283" s="450">
        <f t="shared" si="131"/>
        <v>1.8716956045704725E-3</v>
      </c>
      <c r="BR283" s="398">
        <f t="shared" si="133"/>
        <v>0.68673895612861824</v>
      </c>
      <c r="BS283" s="448">
        <f t="shared" si="132"/>
        <v>7.1780418646731875E-2</v>
      </c>
      <c r="BT283" s="398">
        <f t="shared" si="134"/>
        <v>0</v>
      </c>
      <c r="BU283" s="407">
        <v>158</v>
      </c>
      <c r="BV283" s="449">
        <f t="shared" si="135"/>
        <v>-8.9999999999999964E-7</v>
      </c>
      <c r="BW283" s="402">
        <v>18</v>
      </c>
    </row>
    <row r="284" spans="2:75"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AP284" s="176"/>
      <c r="AQ284" s="237"/>
      <c r="BA284" s="181"/>
      <c r="BB284" s="185"/>
      <c r="BC284" s="352"/>
      <c r="BD284" s="250"/>
      <c r="BE284" s="250"/>
      <c r="BQ284" s="450">
        <f t="shared" si="131"/>
        <v>1.8716956045704725E-3</v>
      </c>
      <c r="BR284" s="398">
        <f t="shared" si="133"/>
        <v>0.68486726052404778</v>
      </c>
      <c r="BS284" s="448">
        <f t="shared" si="132"/>
        <v>7.3652064251302329E-2</v>
      </c>
      <c r="BT284" s="398">
        <f t="shared" si="134"/>
        <v>0</v>
      </c>
      <c r="BU284" s="407">
        <v>159</v>
      </c>
      <c r="BV284" s="449">
        <f t="shared" si="135"/>
        <v>-9.4999999999999959E-7</v>
      </c>
      <c r="BW284" s="402">
        <v>19</v>
      </c>
    </row>
    <row r="285" spans="2:75"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AP285" s="176"/>
      <c r="AQ285" s="237"/>
      <c r="BA285" s="181"/>
      <c r="BB285" s="185"/>
      <c r="BC285" s="352"/>
      <c r="BD285" s="250"/>
      <c r="BE285" s="250"/>
      <c r="BQ285" s="447">
        <f>C17</f>
        <v>2018</v>
      </c>
      <c r="BR285" s="398">
        <f>IF(M17="",0,M17)</f>
        <v>0.68299556491947699</v>
      </c>
      <c r="BS285" s="448">
        <f>ABS(BR285-$BU$123)+IF(BQ305="",$BV$120)</f>
        <v>7.5524709855873118E-2</v>
      </c>
      <c r="BT285" s="398">
        <f>IF(BR285=0,"Falso",IF(BS285=$BS$124,$P$3,0))</f>
        <v>0</v>
      </c>
      <c r="BU285" s="407">
        <v>160</v>
      </c>
      <c r="BV285" s="449">
        <v>0</v>
      </c>
      <c r="BW285" s="402">
        <v>0</v>
      </c>
    </row>
    <row r="286" spans="2:75"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AP286" s="176"/>
      <c r="AQ286" s="237"/>
      <c r="BA286" s="181"/>
      <c r="BB286" s="185"/>
      <c r="BC286" s="352"/>
      <c r="BD286" s="250"/>
      <c r="BE286" s="250"/>
      <c r="BQ286" s="450">
        <f t="shared" ref="BQ286:BQ304" si="136">($BR$285-$BR$305)/20</f>
        <v>1.8379630679684622E-3</v>
      </c>
      <c r="BR286" s="398">
        <f>BR285-BQ286</f>
        <v>0.68115760185150853</v>
      </c>
      <c r="BS286" s="448">
        <f t="shared" ref="BS286:BS304" si="137">ABS(BR286-$BU$123)+BV286</f>
        <v>7.7362622923841579E-2</v>
      </c>
      <c r="BT286" s="398">
        <f>IF($BT$305="Falso","Falso",IF(BR286=0,"Falso",IF(BS286=$BS$124,$P$3,0)))</f>
        <v>0</v>
      </c>
      <c r="BU286" s="407">
        <v>161</v>
      </c>
      <c r="BV286" s="449">
        <f>BV285+$BV$121</f>
        <v>-4.9999999999999998E-8</v>
      </c>
      <c r="BW286" s="402">
        <v>1</v>
      </c>
    </row>
    <row r="287" spans="2:75"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AP287" s="176"/>
      <c r="AQ287" s="237"/>
      <c r="BA287" s="181"/>
      <c r="BB287" s="185"/>
      <c r="BC287" s="352"/>
      <c r="BD287" s="250"/>
      <c r="BE287" s="250"/>
      <c r="BQ287" s="450">
        <f t="shared" si="136"/>
        <v>1.8379630679684622E-3</v>
      </c>
      <c r="BR287" s="398">
        <f t="shared" ref="BR287:BR304" si="138">BR286-BQ287</f>
        <v>0.67931963878354007</v>
      </c>
      <c r="BS287" s="448">
        <f t="shared" si="137"/>
        <v>7.9200535991810039E-2</v>
      </c>
      <c r="BT287" s="398">
        <f t="shared" ref="BT287:BT304" si="139">IF($BT$305="Falso","Falso",IF(BR287=0,"Falso",IF(BS287=$BS$124,$P$3,0)))</f>
        <v>0</v>
      </c>
      <c r="BU287" s="407">
        <v>162</v>
      </c>
      <c r="BV287" s="449">
        <f t="shared" ref="BV287:BV304" si="140">BV286+$BV$121</f>
        <v>-9.9999999999999995E-8</v>
      </c>
      <c r="BW287" s="402">
        <v>2</v>
      </c>
    </row>
    <row r="288" spans="2:75"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AP288" s="176"/>
      <c r="AQ288" s="237"/>
      <c r="BA288" s="181"/>
      <c r="BB288" s="185"/>
      <c r="BC288" s="352"/>
      <c r="BD288" s="250"/>
      <c r="BE288" s="250"/>
      <c r="BQ288" s="450">
        <f t="shared" si="136"/>
        <v>1.8379630679684622E-3</v>
      </c>
      <c r="BR288" s="398">
        <f t="shared" si="138"/>
        <v>0.67748167571557161</v>
      </c>
      <c r="BS288" s="448">
        <f t="shared" si="137"/>
        <v>8.10384490597785E-2</v>
      </c>
      <c r="BT288" s="398">
        <f t="shared" si="139"/>
        <v>0</v>
      </c>
      <c r="BU288" s="407">
        <v>163</v>
      </c>
      <c r="BV288" s="449">
        <f t="shared" si="140"/>
        <v>-1.4999999999999999E-7</v>
      </c>
      <c r="BW288" s="402">
        <v>3</v>
      </c>
    </row>
    <row r="289" spans="2:75"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AP289" s="176"/>
      <c r="AQ289" s="237"/>
      <c r="BA289" s="181"/>
      <c r="BB289" s="185"/>
      <c r="BC289" s="352"/>
      <c r="BD289" s="250"/>
      <c r="BE289" s="250"/>
      <c r="BQ289" s="450">
        <f t="shared" si="136"/>
        <v>1.8379630679684622E-3</v>
      </c>
      <c r="BR289" s="398">
        <f t="shared" si="138"/>
        <v>0.67564371264760315</v>
      </c>
      <c r="BS289" s="448">
        <f t="shared" si="137"/>
        <v>8.2876362127746961E-2</v>
      </c>
      <c r="BT289" s="398">
        <f t="shared" si="139"/>
        <v>0</v>
      </c>
      <c r="BU289" s="407">
        <v>164</v>
      </c>
      <c r="BV289" s="449">
        <f t="shared" si="140"/>
        <v>-1.9999999999999999E-7</v>
      </c>
      <c r="BW289" s="402">
        <v>4</v>
      </c>
    </row>
    <row r="290" spans="2:75"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AP290" s="176"/>
      <c r="AQ290" s="237"/>
      <c r="BA290" s="181"/>
      <c r="BB290" s="185"/>
      <c r="BC290" s="352"/>
      <c r="BD290" s="250"/>
      <c r="BE290" s="250"/>
      <c r="BQ290" s="450">
        <f t="shared" si="136"/>
        <v>1.8379630679684622E-3</v>
      </c>
      <c r="BR290" s="398">
        <f t="shared" si="138"/>
        <v>0.67380574957963468</v>
      </c>
      <c r="BS290" s="448">
        <f t="shared" si="137"/>
        <v>8.4714275195715436E-2</v>
      </c>
      <c r="BT290" s="398">
        <f t="shared" si="139"/>
        <v>0</v>
      </c>
      <c r="BU290" s="407">
        <v>165</v>
      </c>
      <c r="BV290" s="449">
        <f t="shared" si="140"/>
        <v>-2.4999999999999999E-7</v>
      </c>
      <c r="BW290" s="402">
        <v>5</v>
      </c>
    </row>
    <row r="291" spans="2:75"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AP291" s="176"/>
      <c r="AQ291" s="237"/>
      <c r="BA291" s="181"/>
      <c r="BB291" s="185"/>
      <c r="BC291" s="352"/>
      <c r="BD291" s="250"/>
      <c r="BE291" s="250"/>
      <c r="BQ291" s="450">
        <f t="shared" si="136"/>
        <v>1.8379630679684622E-3</v>
      </c>
      <c r="BR291" s="398">
        <f t="shared" si="138"/>
        <v>0.67196778651166622</v>
      </c>
      <c r="BS291" s="448">
        <f t="shared" si="137"/>
        <v>8.6552188263683896E-2</v>
      </c>
      <c r="BT291" s="398">
        <f t="shared" si="139"/>
        <v>0</v>
      </c>
      <c r="BU291" s="407">
        <v>166</v>
      </c>
      <c r="BV291" s="449">
        <f t="shared" si="140"/>
        <v>-2.9999999999999999E-7</v>
      </c>
      <c r="BW291" s="402">
        <v>6</v>
      </c>
    </row>
    <row r="292" spans="2:75"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AP292" s="176"/>
      <c r="AQ292" s="237"/>
      <c r="BA292" s="181"/>
      <c r="BB292" s="185"/>
      <c r="BC292" s="352"/>
      <c r="BD292" s="250"/>
      <c r="BE292" s="250"/>
      <c r="BQ292" s="450">
        <f t="shared" si="136"/>
        <v>1.8379630679684622E-3</v>
      </c>
      <c r="BR292" s="398">
        <f t="shared" si="138"/>
        <v>0.67012982344369776</v>
      </c>
      <c r="BS292" s="448">
        <f t="shared" si="137"/>
        <v>8.8390101331652357E-2</v>
      </c>
      <c r="BT292" s="398">
        <f t="shared" si="139"/>
        <v>0</v>
      </c>
      <c r="BU292" s="407">
        <v>167</v>
      </c>
      <c r="BV292" s="449">
        <f t="shared" si="140"/>
        <v>-3.4999999999999998E-7</v>
      </c>
      <c r="BW292" s="402">
        <v>7</v>
      </c>
    </row>
    <row r="293" spans="2:75"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AP293" s="176"/>
      <c r="AQ293" s="237"/>
      <c r="BA293" s="181"/>
      <c r="BB293" s="185"/>
      <c r="BC293" s="352"/>
      <c r="BD293" s="250"/>
      <c r="BE293" s="250"/>
      <c r="BQ293" s="450">
        <f>($BR$285-$BR$305)/20</f>
        <v>1.8379630679684622E-3</v>
      </c>
      <c r="BR293" s="398">
        <f t="shared" si="138"/>
        <v>0.6682918603757293</v>
      </c>
      <c r="BS293" s="448">
        <f t="shared" si="137"/>
        <v>9.0228014399620818E-2</v>
      </c>
      <c r="BT293" s="398">
        <f t="shared" si="139"/>
        <v>0</v>
      </c>
      <c r="BU293" s="407">
        <v>168</v>
      </c>
      <c r="BV293" s="449">
        <f t="shared" si="140"/>
        <v>-3.9999999999999998E-7</v>
      </c>
      <c r="BW293" s="402">
        <v>8</v>
      </c>
    </row>
    <row r="294" spans="2:75"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AP294" s="176"/>
      <c r="AQ294" s="237"/>
      <c r="BA294" s="181"/>
      <c r="BB294" s="185"/>
      <c r="BC294" s="352"/>
      <c r="BD294" s="250"/>
      <c r="BE294" s="250"/>
      <c r="BQ294" s="450">
        <f t="shared" si="136"/>
        <v>1.8379630679684622E-3</v>
      </c>
      <c r="BR294" s="398">
        <f t="shared" si="138"/>
        <v>0.66645389730776083</v>
      </c>
      <c r="BS294" s="448">
        <f t="shared" si="137"/>
        <v>9.2065927467589279E-2</v>
      </c>
      <c r="BT294" s="398">
        <f t="shared" si="139"/>
        <v>0</v>
      </c>
      <c r="BU294" s="407">
        <v>169</v>
      </c>
      <c r="BV294" s="449">
        <f t="shared" si="140"/>
        <v>-4.4999999999999998E-7</v>
      </c>
      <c r="BW294" s="402">
        <v>9</v>
      </c>
    </row>
    <row r="295" spans="2:75"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AP295" s="176"/>
      <c r="AQ295" s="237"/>
      <c r="BA295" s="181"/>
      <c r="BB295" s="185"/>
      <c r="BC295" s="352"/>
      <c r="BD295" s="250"/>
      <c r="BE295" s="250"/>
      <c r="BQ295" s="450">
        <f t="shared" si="136"/>
        <v>1.8379630679684622E-3</v>
      </c>
      <c r="BR295" s="398">
        <f t="shared" si="138"/>
        <v>0.66461593423979237</v>
      </c>
      <c r="BS295" s="448">
        <f t="shared" si="137"/>
        <v>9.3903840535557739E-2</v>
      </c>
      <c r="BT295" s="398">
        <f t="shared" si="139"/>
        <v>0</v>
      </c>
      <c r="BU295" s="407">
        <v>170</v>
      </c>
      <c r="BV295" s="449">
        <f t="shared" si="140"/>
        <v>-4.9999999999999998E-7</v>
      </c>
      <c r="BW295" s="402">
        <v>10</v>
      </c>
    </row>
    <row r="296" spans="2:75"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AP296" s="176"/>
      <c r="AQ296" s="237"/>
      <c r="BA296" s="181"/>
      <c r="BB296" s="185"/>
      <c r="BC296" s="352"/>
      <c r="BD296" s="250"/>
      <c r="BE296" s="250"/>
      <c r="BQ296" s="450">
        <f t="shared" si="136"/>
        <v>1.8379630679684622E-3</v>
      </c>
      <c r="BR296" s="398">
        <f t="shared" si="138"/>
        <v>0.66277797117182391</v>
      </c>
      <c r="BS296" s="448">
        <f t="shared" si="137"/>
        <v>9.57417536035262E-2</v>
      </c>
      <c r="BT296" s="398">
        <f t="shared" si="139"/>
        <v>0</v>
      </c>
      <c r="BU296" s="407">
        <v>171</v>
      </c>
      <c r="BV296" s="449">
        <f t="shared" si="140"/>
        <v>-5.5000000000000003E-7</v>
      </c>
      <c r="BW296" s="402">
        <v>11</v>
      </c>
    </row>
    <row r="297" spans="2:75"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AP297" s="176"/>
      <c r="AQ297" s="237"/>
      <c r="BA297" s="181"/>
      <c r="BB297" s="185"/>
      <c r="BC297" s="352"/>
      <c r="BD297" s="250"/>
      <c r="BE297" s="250"/>
      <c r="BQ297" s="450">
        <f t="shared" si="136"/>
        <v>1.8379630679684622E-3</v>
      </c>
      <c r="BR297" s="398">
        <f t="shared" si="138"/>
        <v>0.66094000810385545</v>
      </c>
      <c r="BS297" s="448">
        <f t="shared" si="137"/>
        <v>9.7579666671494661E-2</v>
      </c>
      <c r="BT297" s="398">
        <f t="shared" si="139"/>
        <v>0</v>
      </c>
      <c r="BU297" s="407">
        <v>172</v>
      </c>
      <c r="BV297" s="449">
        <f t="shared" si="140"/>
        <v>-5.9999999999999997E-7</v>
      </c>
      <c r="BW297" s="402">
        <v>12</v>
      </c>
    </row>
    <row r="298" spans="2:75"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AP298" s="176"/>
      <c r="AQ298" s="237"/>
      <c r="BA298" s="181"/>
      <c r="BB298" s="185"/>
      <c r="BC298" s="352"/>
      <c r="BD298" s="250"/>
      <c r="BE298" s="250"/>
      <c r="BQ298" s="450">
        <f t="shared" si="136"/>
        <v>1.8379630679684622E-3</v>
      </c>
      <c r="BR298" s="398">
        <f t="shared" si="138"/>
        <v>0.65910204503588699</v>
      </c>
      <c r="BS298" s="448">
        <f t="shared" si="137"/>
        <v>9.9417579739463122E-2</v>
      </c>
      <c r="BT298" s="398">
        <f t="shared" si="139"/>
        <v>0</v>
      </c>
      <c r="BU298" s="407">
        <v>173</v>
      </c>
      <c r="BV298" s="449">
        <f t="shared" si="140"/>
        <v>-6.4999999999999992E-7</v>
      </c>
      <c r="BW298" s="402">
        <v>13</v>
      </c>
    </row>
    <row r="299" spans="2:75"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AP299" s="176"/>
      <c r="AQ299" s="237"/>
      <c r="BA299" s="181"/>
      <c r="BB299" s="185"/>
      <c r="BC299" s="352"/>
      <c r="BD299" s="250"/>
      <c r="BE299" s="250"/>
      <c r="BQ299" s="450">
        <f t="shared" si="136"/>
        <v>1.8379630679684622E-3</v>
      </c>
      <c r="BR299" s="398">
        <f t="shared" si="138"/>
        <v>0.65726408196791852</v>
      </c>
      <c r="BS299" s="448">
        <f t="shared" si="137"/>
        <v>0.10125549280743158</v>
      </c>
      <c r="BT299" s="398">
        <f t="shared" si="139"/>
        <v>0</v>
      </c>
      <c r="BU299" s="407">
        <v>174</v>
      </c>
      <c r="BV299" s="449">
        <f t="shared" si="140"/>
        <v>-6.9999999999999986E-7</v>
      </c>
      <c r="BW299" s="402">
        <v>14</v>
      </c>
    </row>
    <row r="300" spans="2:75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AP300" s="176"/>
      <c r="AQ300" s="237"/>
      <c r="BA300" s="181"/>
      <c r="BB300" s="185"/>
      <c r="BC300" s="352"/>
      <c r="BD300" s="250"/>
      <c r="BE300" s="250"/>
      <c r="BQ300" s="450">
        <f t="shared" si="136"/>
        <v>1.8379630679684622E-3</v>
      </c>
      <c r="BR300" s="398">
        <f t="shared" si="138"/>
        <v>0.65542611889995006</v>
      </c>
      <c r="BS300" s="448">
        <f t="shared" si="137"/>
        <v>0.10309340587540006</v>
      </c>
      <c r="BT300" s="398">
        <f t="shared" si="139"/>
        <v>0</v>
      </c>
      <c r="BU300" s="407">
        <v>175</v>
      </c>
      <c r="BV300" s="449">
        <f t="shared" si="140"/>
        <v>-7.4999999999999981E-7</v>
      </c>
      <c r="BW300" s="402">
        <v>15</v>
      </c>
    </row>
    <row r="301" spans="2:75"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AP301" s="176"/>
      <c r="AQ301" s="237"/>
      <c r="BA301" s="181"/>
      <c r="BB301" s="185"/>
      <c r="BC301" s="352"/>
      <c r="BD301" s="250"/>
      <c r="BE301" s="250"/>
      <c r="BQ301" s="450">
        <f t="shared" si="136"/>
        <v>1.8379630679684622E-3</v>
      </c>
      <c r="BR301" s="398">
        <f t="shared" si="138"/>
        <v>0.6535881558319816</v>
      </c>
      <c r="BS301" s="448">
        <f t="shared" si="137"/>
        <v>0.10493131894336852</v>
      </c>
      <c r="BT301" s="398">
        <f t="shared" si="139"/>
        <v>0</v>
      </c>
      <c r="BU301" s="407">
        <v>176</v>
      </c>
      <c r="BV301" s="449">
        <f t="shared" si="140"/>
        <v>-7.9999999999999975E-7</v>
      </c>
      <c r="BW301" s="402">
        <v>16</v>
      </c>
    </row>
    <row r="302" spans="2:75"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AP302" s="176"/>
      <c r="AQ302" s="237"/>
      <c r="BA302" s="181"/>
      <c r="BB302" s="185"/>
      <c r="BC302" s="352"/>
      <c r="BD302" s="250"/>
      <c r="BE302" s="250"/>
      <c r="BQ302" s="450">
        <f t="shared" si="136"/>
        <v>1.8379630679684622E-3</v>
      </c>
      <c r="BR302" s="398">
        <f t="shared" si="138"/>
        <v>0.65175019276401314</v>
      </c>
      <c r="BS302" s="448">
        <f t="shared" si="137"/>
        <v>0.10676923201133698</v>
      </c>
      <c r="BT302" s="398">
        <f t="shared" si="139"/>
        <v>0</v>
      </c>
      <c r="BU302" s="407">
        <v>177</v>
      </c>
      <c r="BV302" s="449">
        <f t="shared" si="140"/>
        <v>-8.499999999999997E-7</v>
      </c>
      <c r="BW302" s="402">
        <v>17</v>
      </c>
    </row>
    <row r="303" spans="2:75"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AP303" s="176"/>
      <c r="AQ303" s="237"/>
      <c r="BA303" s="181"/>
      <c r="BB303" s="185"/>
      <c r="BC303" s="352"/>
      <c r="BD303" s="250"/>
      <c r="BE303" s="250"/>
      <c r="BQ303" s="450">
        <f t="shared" si="136"/>
        <v>1.8379630679684622E-3</v>
      </c>
      <c r="BR303" s="398">
        <f t="shared" si="138"/>
        <v>0.64991222969604467</v>
      </c>
      <c r="BS303" s="448">
        <f t="shared" si="137"/>
        <v>0.10860714507930544</v>
      </c>
      <c r="BT303" s="398">
        <f t="shared" si="139"/>
        <v>0</v>
      </c>
      <c r="BU303" s="407">
        <v>178</v>
      </c>
      <c r="BV303" s="449">
        <f t="shared" si="140"/>
        <v>-8.9999999999999964E-7</v>
      </c>
      <c r="BW303" s="402">
        <v>18</v>
      </c>
    </row>
    <row r="304" spans="2:75"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AP304" s="176"/>
      <c r="AQ304" s="237"/>
      <c r="BA304" s="181"/>
      <c r="BB304" s="185"/>
      <c r="BC304" s="352"/>
      <c r="BD304" s="250"/>
      <c r="BE304" s="250"/>
      <c r="BQ304" s="450">
        <f t="shared" si="136"/>
        <v>1.8379630679684622E-3</v>
      </c>
      <c r="BR304" s="398">
        <f t="shared" si="138"/>
        <v>0.64807426662807621</v>
      </c>
      <c r="BS304" s="448">
        <f t="shared" si="137"/>
        <v>0.1104450581472739</v>
      </c>
      <c r="BT304" s="398">
        <f t="shared" si="139"/>
        <v>0</v>
      </c>
      <c r="BU304" s="407">
        <v>179</v>
      </c>
      <c r="BV304" s="449">
        <f t="shared" si="140"/>
        <v>-9.4999999999999959E-7</v>
      </c>
      <c r="BW304" s="402">
        <v>19</v>
      </c>
    </row>
    <row r="305" spans="2:75"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AP305" s="176"/>
      <c r="AQ305" s="237"/>
      <c r="BA305" s="181"/>
      <c r="BB305" s="185"/>
      <c r="BC305" s="352"/>
      <c r="BD305" s="250"/>
      <c r="BE305" s="250"/>
      <c r="BQ305" s="447">
        <f>C18</f>
        <v>2017</v>
      </c>
      <c r="BR305" s="398">
        <f>IF(M18="",0,M18)</f>
        <v>0.64623630356010775</v>
      </c>
      <c r="BS305" s="448">
        <f>ABS(BR305-$BU$123)+IF(BQ325="",$BV$120)</f>
        <v>0.11228397121524236</v>
      </c>
      <c r="BT305" s="398">
        <f>IF(BR305=0,"Falso",IF(BS305=$BS$124,$P$3,0))</f>
        <v>0</v>
      </c>
      <c r="BU305" s="407">
        <v>180</v>
      </c>
      <c r="BV305" s="449">
        <v>0</v>
      </c>
      <c r="BW305" s="402">
        <v>0</v>
      </c>
    </row>
    <row r="306" spans="2:75"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AP306" s="176"/>
      <c r="AQ306" s="237"/>
      <c r="BA306" s="181"/>
      <c r="BB306" s="185"/>
      <c r="BC306" s="352"/>
      <c r="BD306" s="250"/>
      <c r="BE306" s="250"/>
      <c r="BQ306" s="450">
        <f t="shared" ref="BQ306:BQ324" si="141">($BR$305-$BR$325)/20</f>
        <v>1.8032751654895652E-3</v>
      </c>
      <c r="BR306" s="398">
        <f>BR305-BQ306</f>
        <v>0.64443302839461813</v>
      </c>
      <c r="BS306" s="448">
        <f t="shared" ref="BS306:BS324" si="142">ABS(BR306-$BU$123)+BV306</f>
        <v>0.11408719638073198</v>
      </c>
      <c r="BT306" s="398">
        <f>IF($BT$325="Falso","Falso",IF(BR306=0,"Falso",IF(BS306=$BS$124,$P$3,0)))</f>
        <v>0</v>
      </c>
      <c r="BU306" s="407">
        <v>181</v>
      </c>
      <c r="BV306" s="449">
        <f>BV305+$BV$121</f>
        <v>-4.9999999999999998E-8</v>
      </c>
      <c r="BW306" s="402">
        <v>1</v>
      </c>
    </row>
    <row r="307" spans="2:75"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AP307" s="176"/>
      <c r="AQ307" s="237"/>
      <c r="BA307" s="181"/>
      <c r="BB307" s="185"/>
      <c r="BC307" s="352"/>
      <c r="BD307" s="250"/>
      <c r="BE307" s="250"/>
      <c r="BQ307" s="450">
        <f t="shared" si="141"/>
        <v>1.8032751654895652E-3</v>
      </c>
      <c r="BR307" s="398">
        <f t="shared" ref="BR307:BR324" si="143">BR306-BQ307</f>
        <v>0.64262975322912852</v>
      </c>
      <c r="BS307" s="448">
        <f t="shared" si="142"/>
        <v>0.11589042154622159</v>
      </c>
      <c r="BT307" s="398">
        <f t="shared" ref="BT307:BT324" si="144">IF($BT$325="Falso","Falso",IF(BR307=0,"Falso",IF(BS307=$BS$124,$P$3,0)))</f>
        <v>0</v>
      </c>
      <c r="BU307" s="407">
        <v>182</v>
      </c>
      <c r="BV307" s="449">
        <f t="shared" ref="BV307:BV324" si="145">BV306+$BV$121</f>
        <v>-9.9999999999999995E-8</v>
      </c>
      <c r="BW307" s="402">
        <v>2</v>
      </c>
    </row>
    <row r="308" spans="2:75"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AP308" s="176"/>
      <c r="AQ308" s="237"/>
      <c r="BA308" s="181"/>
      <c r="BB308" s="185"/>
      <c r="BC308" s="352"/>
      <c r="BD308" s="250"/>
      <c r="BE308" s="250"/>
      <c r="BQ308" s="450">
        <f t="shared" si="141"/>
        <v>1.8032751654895652E-3</v>
      </c>
      <c r="BR308" s="398">
        <f t="shared" si="143"/>
        <v>0.6408264780636389</v>
      </c>
      <c r="BS308" s="448">
        <f t="shared" si="142"/>
        <v>0.1176936467117112</v>
      </c>
      <c r="BT308" s="398">
        <f t="shared" si="144"/>
        <v>0</v>
      </c>
      <c r="BU308" s="407">
        <v>183</v>
      </c>
      <c r="BV308" s="449">
        <f t="shared" si="145"/>
        <v>-1.4999999999999999E-7</v>
      </c>
      <c r="BW308" s="402">
        <v>3</v>
      </c>
    </row>
    <row r="309" spans="2:75"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AP309" s="176"/>
      <c r="AQ309" s="237"/>
      <c r="BA309" s="181"/>
      <c r="BB309" s="185"/>
      <c r="BC309" s="352"/>
      <c r="BD309" s="250"/>
      <c r="BE309" s="250"/>
      <c r="BQ309" s="450">
        <f t="shared" si="141"/>
        <v>1.8032751654895652E-3</v>
      </c>
      <c r="BR309" s="398">
        <f t="shared" si="143"/>
        <v>0.63902320289814929</v>
      </c>
      <c r="BS309" s="448">
        <f t="shared" si="142"/>
        <v>0.11949687187720082</v>
      </c>
      <c r="BT309" s="398">
        <f t="shared" si="144"/>
        <v>0</v>
      </c>
      <c r="BU309" s="407">
        <v>184</v>
      </c>
      <c r="BV309" s="449">
        <f t="shared" si="145"/>
        <v>-1.9999999999999999E-7</v>
      </c>
      <c r="BW309" s="402">
        <v>4</v>
      </c>
    </row>
    <row r="310" spans="2:75"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AP310" s="176"/>
      <c r="AQ310" s="237"/>
      <c r="BA310" s="181"/>
      <c r="BB310" s="185"/>
      <c r="BC310" s="352"/>
      <c r="BD310" s="250"/>
      <c r="BE310" s="250"/>
      <c r="BQ310" s="450">
        <f t="shared" si="141"/>
        <v>1.8032751654895652E-3</v>
      </c>
      <c r="BR310" s="398">
        <f t="shared" si="143"/>
        <v>0.63721992773265967</v>
      </c>
      <c r="BS310" s="448">
        <f t="shared" si="142"/>
        <v>0.12130009704269044</v>
      </c>
      <c r="BT310" s="398">
        <f t="shared" si="144"/>
        <v>0</v>
      </c>
      <c r="BU310" s="407">
        <v>185</v>
      </c>
      <c r="BV310" s="449">
        <f t="shared" si="145"/>
        <v>-2.4999999999999999E-7</v>
      </c>
      <c r="BW310" s="402">
        <v>5</v>
      </c>
    </row>
    <row r="311" spans="2:75"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AP311" s="176"/>
      <c r="AQ311" s="237"/>
      <c r="BA311" s="181"/>
      <c r="BB311" s="185"/>
      <c r="BC311" s="352"/>
      <c r="BD311" s="250"/>
      <c r="BE311" s="250"/>
      <c r="BQ311" s="450">
        <f t="shared" si="141"/>
        <v>1.8032751654895652E-3</v>
      </c>
      <c r="BR311" s="398">
        <f t="shared" si="143"/>
        <v>0.63541665256717006</v>
      </c>
      <c r="BS311" s="448">
        <f t="shared" si="142"/>
        <v>0.12310332220818006</v>
      </c>
      <c r="BT311" s="398">
        <f t="shared" si="144"/>
        <v>0</v>
      </c>
      <c r="BU311" s="407">
        <v>186</v>
      </c>
      <c r="BV311" s="449">
        <f t="shared" si="145"/>
        <v>-2.9999999999999999E-7</v>
      </c>
      <c r="BW311" s="402">
        <v>6</v>
      </c>
    </row>
    <row r="312" spans="2:75"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AP312" s="176"/>
      <c r="AQ312" s="237"/>
      <c r="BA312" s="181"/>
      <c r="BB312" s="185"/>
      <c r="BC312" s="352"/>
      <c r="BD312" s="250"/>
      <c r="BE312" s="250"/>
      <c r="BQ312" s="450">
        <f t="shared" si="141"/>
        <v>1.8032751654895652E-3</v>
      </c>
      <c r="BR312" s="398">
        <f t="shared" si="143"/>
        <v>0.63361337740168044</v>
      </c>
      <c r="BS312" s="448">
        <f t="shared" si="142"/>
        <v>0.12490654737366967</v>
      </c>
      <c r="BT312" s="398">
        <f t="shared" si="144"/>
        <v>0</v>
      </c>
      <c r="BU312" s="407">
        <v>187</v>
      </c>
      <c r="BV312" s="449">
        <f t="shared" si="145"/>
        <v>-3.4999999999999998E-7</v>
      </c>
      <c r="BW312" s="402">
        <v>7</v>
      </c>
    </row>
    <row r="313" spans="2:75"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AP313" s="176"/>
      <c r="AQ313" s="237"/>
      <c r="BA313" s="181"/>
      <c r="BB313" s="185"/>
      <c r="BC313" s="352"/>
      <c r="BD313" s="250"/>
      <c r="BE313" s="250"/>
      <c r="BQ313" s="450">
        <f t="shared" si="141"/>
        <v>1.8032751654895652E-3</v>
      </c>
      <c r="BR313" s="398">
        <f t="shared" si="143"/>
        <v>0.63181010223619083</v>
      </c>
      <c r="BS313" s="448">
        <f t="shared" si="142"/>
        <v>0.12670977253915927</v>
      </c>
      <c r="BT313" s="398">
        <f t="shared" si="144"/>
        <v>0</v>
      </c>
      <c r="BU313" s="407">
        <v>188</v>
      </c>
      <c r="BV313" s="449">
        <f t="shared" si="145"/>
        <v>-3.9999999999999998E-7</v>
      </c>
      <c r="BW313" s="402">
        <v>8</v>
      </c>
    </row>
    <row r="314" spans="2:75"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AP314" s="176"/>
      <c r="AQ314" s="237"/>
      <c r="BA314" s="181"/>
      <c r="BB314" s="185"/>
      <c r="BC314" s="352"/>
      <c r="BD314" s="250"/>
      <c r="BE314" s="250"/>
      <c r="BQ314" s="450">
        <f t="shared" si="141"/>
        <v>1.8032751654895652E-3</v>
      </c>
      <c r="BR314" s="398">
        <f t="shared" si="143"/>
        <v>0.63000682707070121</v>
      </c>
      <c r="BS314" s="448">
        <f t="shared" si="142"/>
        <v>0.12851299770464888</v>
      </c>
      <c r="BT314" s="398">
        <f t="shared" si="144"/>
        <v>0</v>
      </c>
      <c r="BU314" s="407">
        <v>189</v>
      </c>
      <c r="BV314" s="449">
        <f t="shared" si="145"/>
        <v>-4.4999999999999998E-7</v>
      </c>
      <c r="BW314" s="402">
        <v>9</v>
      </c>
    </row>
    <row r="315" spans="2:75"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AP315" s="176"/>
      <c r="AQ315" s="237"/>
      <c r="BA315" s="181"/>
      <c r="BB315" s="185"/>
      <c r="BC315" s="352"/>
      <c r="BD315" s="250"/>
      <c r="BE315" s="250"/>
      <c r="BQ315" s="450">
        <f t="shared" si="141"/>
        <v>1.8032751654895652E-3</v>
      </c>
      <c r="BR315" s="398">
        <f t="shared" si="143"/>
        <v>0.6282035519052116</v>
      </c>
      <c r="BS315" s="448">
        <f t="shared" si="142"/>
        <v>0.13031622287013853</v>
      </c>
      <c r="BT315" s="398">
        <f t="shared" si="144"/>
        <v>0</v>
      </c>
      <c r="BU315" s="407">
        <v>190</v>
      </c>
      <c r="BV315" s="449">
        <f t="shared" si="145"/>
        <v>-4.9999999999999998E-7</v>
      </c>
      <c r="BW315" s="402">
        <v>10</v>
      </c>
    </row>
    <row r="316" spans="2:75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AP316" s="176"/>
      <c r="AQ316" s="237"/>
      <c r="BA316" s="181"/>
      <c r="BB316" s="185"/>
      <c r="BC316" s="352"/>
      <c r="BD316" s="250"/>
      <c r="BE316" s="250"/>
      <c r="BQ316" s="450">
        <f t="shared" si="141"/>
        <v>1.8032751654895652E-3</v>
      </c>
      <c r="BR316" s="398">
        <f t="shared" si="143"/>
        <v>0.62640027673972198</v>
      </c>
      <c r="BS316" s="448">
        <f t="shared" si="142"/>
        <v>0.13211944803562814</v>
      </c>
      <c r="BT316" s="398">
        <f t="shared" si="144"/>
        <v>0</v>
      </c>
      <c r="BU316" s="407">
        <v>191</v>
      </c>
      <c r="BV316" s="449">
        <f t="shared" si="145"/>
        <v>-5.5000000000000003E-7</v>
      </c>
      <c r="BW316" s="402">
        <v>11</v>
      </c>
    </row>
    <row r="317" spans="2:75"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AP317" s="176"/>
      <c r="AQ317" s="237"/>
      <c r="BA317" s="181"/>
      <c r="BB317" s="185"/>
      <c r="BC317" s="352"/>
      <c r="BD317" s="250"/>
      <c r="BE317" s="250"/>
      <c r="BQ317" s="450">
        <f t="shared" si="141"/>
        <v>1.8032751654895652E-3</v>
      </c>
      <c r="BR317" s="398">
        <f t="shared" si="143"/>
        <v>0.62459700157423237</v>
      </c>
      <c r="BS317" s="448">
        <f t="shared" si="142"/>
        <v>0.13392267320111775</v>
      </c>
      <c r="BT317" s="398">
        <f t="shared" si="144"/>
        <v>0</v>
      </c>
      <c r="BU317" s="407">
        <v>192</v>
      </c>
      <c r="BV317" s="449">
        <f t="shared" si="145"/>
        <v>-5.9999999999999997E-7</v>
      </c>
      <c r="BW317" s="402">
        <v>12</v>
      </c>
    </row>
    <row r="318" spans="2:75"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AP318" s="176"/>
      <c r="AQ318" s="237"/>
      <c r="BA318" s="181"/>
      <c r="BB318" s="185"/>
      <c r="BC318" s="352"/>
      <c r="BD318" s="250"/>
      <c r="BE318" s="250"/>
      <c r="BQ318" s="450">
        <f t="shared" si="141"/>
        <v>1.8032751654895652E-3</v>
      </c>
      <c r="BR318" s="398">
        <f t="shared" si="143"/>
        <v>0.62279372640874275</v>
      </c>
      <c r="BS318" s="448">
        <f t="shared" si="142"/>
        <v>0.13572589836660737</v>
      </c>
      <c r="BT318" s="398">
        <f t="shared" si="144"/>
        <v>0</v>
      </c>
      <c r="BU318" s="407">
        <v>193</v>
      </c>
      <c r="BV318" s="449">
        <f t="shared" si="145"/>
        <v>-6.4999999999999992E-7</v>
      </c>
      <c r="BW318" s="402">
        <v>13</v>
      </c>
    </row>
    <row r="319" spans="2:75"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AP319" s="176"/>
      <c r="AQ319" s="237"/>
      <c r="BA319" s="181"/>
      <c r="BB319" s="185"/>
      <c r="BC319" s="352"/>
      <c r="BD319" s="250"/>
      <c r="BE319" s="250"/>
      <c r="BQ319" s="450">
        <f t="shared" si="141"/>
        <v>1.8032751654895652E-3</v>
      </c>
      <c r="BR319" s="398">
        <f t="shared" si="143"/>
        <v>0.62099045124325314</v>
      </c>
      <c r="BS319" s="448">
        <f t="shared" si="142"/>
        <v>0.13752912353209698</v>
      </c>
      <c r="BT319" s="398">
        <f t="shared" si="144"/>
        <v>0</v>
      </c>
      <c r="BU319" s="407">
        <v>194</v>
      </c>
      <c r="BV319" s="449">
        <f t="shared" si="145"/>
        <v>-6.9999999999999986E-7</v>
      </c>
      <c r="BW319" s="402">
        <v>14</v>
      </c>
    </row>
    <row r="320" spans="2:75"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AP320" s="176"/>
      <c r="AQ320" s="237"/>
      <c r="BA320" s="181"/>
      <c r="BB320" s="185"/>
      <c r="BC320" s="352"/>
      <c r="BD320" s="250"/>
      <c r="BE320" s="250"/>
      <c r="BQ320" s="450">
        <f t="shared" si="141"/>
        <v>1.8032751654895652E-3</v>
      </c>
      <c r="BR320" s="398">
        <f t="shared" si="143"/>
        <v>0.61918717607776352</v>
      </c>
      <c r="BS320" s="448">
        <f t="shared" si="142"/>
        <v>0.13933234869758659</v>
      </c>
      <c r="BT320" s="398">
        <f t="shared" si="144"/>
        <v>0</v>
      </c>
      <c r="BU320" s="407">
        <v>195</v>
      </c>
      <c r="BV320" s="449">
        <f t="shared" si="145"/>
        <v>-7.4999999999999981E-7</v>
      </c>
      <c r="BW320" s="402">
        <v>15</v>
      </c>
    </row>
    <row r="321" spans="2:75"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AP321" s="176"/>
      <c r="AQ321" s="237"/>
      <c r="BA321" s="181"/>
      <c r="BB321" s="185"/>
      <c r="BC321" s="352"/>
      <c r="BD321" s="250"/>
      <c r="BE321" s="250"/>
      <c r="BQ321" s="450">
        <f t="shared" si="141"/>
        <v>1.8032751654895652E-3</v>
      </c>
      <c r="BR321" s="398">
        <f t="shared" si="143"/>
        <v>0.61738390091227391</v>
      </c>
      <c r="BS321" s="448">
        <f t="shared" si="142"/>
        <v>0.14113557386307621</v>
      </c>
      <c r="BT321" s="398">
        <f t="shared" si="144"/>
        <v>0</v>
      </c>
      <c r="BU321" s="407">
        <v>196</v>
      </c>
      <c r="BV321" s="449">
        <f t="shared" si="145"/>
        <v>-7.9999999999999975E-7</v>
      </c>
      <c r="BW321" s="402">
        <v>16</v>
      </c>
    </row>
    <row r="322" spans="2:75"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AP322" s="176"/>
      <c r="AQ322" s="237"/>
      <c r="BA322" s="181"/>
      <c r="BB322" s="185"/>
      <c r="BC322" s="352"/>
      <c r="BD322" s="250"/>
      <c r="BE322" s="250"/>
      <c r="BQ322" s="450">
        <f t="shared" si="141"/>
        <v>1.8032751654895652E-3</v>
      </c>
      <c r="BR322" s="398">
        <f t="shared" si="143"/>
        <v>0.61558062574678429</v>
      </c>
      <c r="BS322" s="448">
        <f t="shared" si="142"/>
        <v>0.14293879902856582</v>
      </c>
      <c r="BT322" s="398">
        <f t="shared" si="144"/>
        <v>0</v>
      </c>
      <c r="BU322" s="407">
        <v>197</v>
      </c>
      <c r="BV322" s="449">
        <f t="shared" si="145"/>
        <v>-8.499999999999997E-7</v>
      </c>
      <c r="BW322" s="402">
        <v>17</v>
      </c>
    </row>
    <row r="323" spans="2:75"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AP323" s="176"/>
      <c r="AQ323" s="237"/>
      <c r="BA323" s="181"/>
      <c r="BB323" s="185"/>
      <c r="BC323" s="352"/>
      <c r="BD323" s="250"/>
      <c r="BE323" s="250"/>
      <c r="BQ323" s="450">
        <f t="shared" si="141"/>
        <v>1.8032751654895652E-3</v>
      </c>
      <c r="BR323" s="398">
        <f t="shared" si="143"/>
        <v>0.61377735058129468</v>
      </c>
      <c r="BS323" s="448">
        <f t="shared" si="142"/>
        <v>0.14474202419405544</v>
      </c>
      <c r="BT323" s="398">
        <f t="shared" si="144"/>
        <v>0</v>
      </c>
      <c r="BU323" s="407">
        <v>198</v>
      </c>
      <c r="BV323" s="449">
        <f t="shared" si="145"/>
        <v>-8.9999999999999964E-7</v>
      </c>
      <c r="BW323" s="402">
        <v>18</v>
      </c>
    </row>
    <row r="324" spans="2:75"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AP324" s="176"/>
      <c r="AQ324" s="237"/>
      <c r="BA324" s="181"/>
      <c r="BB324" s="185"/>
      <c r="BC324" s="352"/>
      <c r="BD324" s="250"/>
      <c r="BE324" s="250"/>
      <c r="BQ324" s="450">
        <f t="shared" si="141"/>
        <v>1.8032751654895652E-3</v>
      </c>
      <c r="BR324" s="398">
        <f t="shared" si="143"/>
        <v>0.61197407541580506</v>
      </c>
      <c r="BS324" s="448">
        <f t="shared" si="142"/>
        <v>0.14654524935954505</v>
      </c>
      <c r="BT324" s="398">
        <f t="shared" si="144"/>
        <v>0</v>
      </c>
      <c r="BU324" s="407">
        <v>199</v>
      </c>
      <c r="BV324" s="449">
        <f t="shared" si="145"/>
        <v>-9.4999999999999959E-7</v>
      </c>
      <c r="BW324" s="402">
        <v>19</v>
      </c>
    </row>
    <row r="325" spans="2:75"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AP325" s="176"/>
      <c r="AQ325" s="237"/>
      <c r="BA325" s="181"/>
      <c r="BB325" s="185"/>
      <c r="BC325" s="352"/>
      <c r="BD325" s="250"/>
      <c r="BE325" s="250"/>
      <c r="BQ325" s="447">
        <f>C19</f>
        <v>2016</v>
      </c>
      <c r="BR325" s="398">
        <f>IF(M19="",0,M19)</f>
        <v>0.61017080025031645</v>
      </c>
      <c r="BS325" s="448">
        <f>ABS(BR325-$BU$123)+IF(BQ345="",$BV$120)</f>
        <v>0.14834947452503366</v>
      </c>
      <c r="BT325" s="398">
        <f>IF(BR325=0,"Falso",IF(BS325=$BS$124,$P$3,0))</f>
        <v>0</v>
      </c>
      <c r="BU325" s="407">
        <v>200</v>
      </c>
      <c r="BV325" s="449">
        <v>0</v>
      </c>
      <c r="BW325" s="402">
        <v>0</v>
      </c>
    </row>
    <row r="326" spans="2:75"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AP326" s="176"/>
      <c r="AQ326" s="237"/>
      <c r="BA326" s="181"/>
      <c r="BB326" s="185"/>
      <c r="BC326" s="352"/>
      <c r="BD326" s="250"/>
      <c r="BE326" s="250"/>
      <c r="BQ326" s="450">
        <f t="shared" ref="BQ326:BQ344" si="146">($BR$325-$BR$345)/20</f>
        <v>1.7675561315173838E-3</v>
      </c>
      <c r="BR326" s="398">
        <f>BR325-BQ326</f>
        <v>0.60840324411879909</v>
      </c>
      <c r="BS326" s="448">
        <f t="shared" ref="BS326:BS344" si="147">ABS(BR326-$BU$123)+BV326</f>
        <v>0.15011698065655102</v>
      </c>
      <c r="BT326" s="398">
        <f>IF($BT$345="Falso","Falso",IF(BR326=0,"Falso",IF(BS326=$BS$124,$P$3,0)))</f>
        <v>0</v>
      </c>
      <c r="BU326" s="407">
        <v>201</v>
      </c>
      <c r="BV326" s="449">
        <f>BV325+$BV$121</f>
        <v>-4.9999999999999998E-8</v>
      </c>
      <c r="BW326" s="402">
        <v>1</v>
      </c>
    </row>
    <row r="327" spans="2:75"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AP327" s="176"/>
      <c r="AQ327" s="237"/>
      <c r="BA327" s="181"/>
      <c r="BB327" s="185"/>
      <c r="BC327" s="352"/>
      <c r="BD327" s="250"/>
      <c r="BE327" s="250"/>
      <c r="BQ327" s="450">
        <f t="shared" si="146"/>
        <v>1.7675561315173838E-3</v>
      </c>
      <c r="BR327" s="398">
        <f t="shared" ref="BR327:BR344" si="148">BR326-BQ327</f>
        <v>0.60663568798728174</v>
      </c>
      <c r="BS327" s="448">
        <f t="shared" si="147"/>
        <v>0.15188448678806837</v>
      </c>
      <c r="BT327" s="398">
        <f t="shared" ref="BT327:BT344" si="149">IF($BT$345="Falso","Falso",IF(BR327=0,"Falso",IF(BS327=$BS$124,$P$3,0)))</f>
        <v>0</v>
      </c>
      <c r="BU327" s="407">
        <v>202</v>
      </c>
      <c r="BV327" s="449">
        <f t="shared" ref="BV327:BV344" si="150">BV326+$BV$121</f>
        <v>-9.9999999999999995E-8</v>
      </c>
      <c r="BW327" s="402">
        <v>2</v>
      </c>
    </row>
    <row r="328" spans="2:75"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AP328" s="176"/>
      <c r="AQ328" s="237"/>
      <c r="BA328" s="181"/>
      <c r="BB328" s="185"/>
      <c r="BC328" s="352"/>
      <c r="BD328" s="250"/>
      <c r="BE328" s="250"/>
      <c r="BQ328" s="450">
        <f t="shared" si="146"/>
        <v>1.7675561315173838E-3</v>
      </c>
      <c r="BR328" s="398">
        <f t="shared" si="148"/>
        <v>0.60486813185576438</v>
      </c>
      <c r="BS328" s="448">
        <f t="shared" si="147"/>
        <v>0.15365199291958573</v>
      </c>
      <c r="BT328" s="398">
        <f t="shared" si="149"/>
        <v>0</v>
      </c>
      <c r="BU328" s="407">
        <v>203</v>
      </c>
      <c r="BV328" s="449">
        <f t="shared" si="150"/>
        <v>-1.4999999999999999E-7</v>
      </c>
      <c r="BW328" s="402">
        <v>3</v>
      </c>
    </row>
    <row r="329" spans="2:75"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AP329" s="176"/>
      <c r="AQ329" s="237"/>
      <c r="BA329" s="181"/>
      <c r="BB329" s="185"/>
      <c r="BC329" s="352"/>
      <c r="BD329" s="250"/>
      <c r="BE329" s="250"/>
      <c r="BQ329" s="450">
        <f t="shared" si="146"/>
        <v>1.7675561315173838E-3</v>
      </c>
      <c r="BR329" s="398">
        <f t="shared" si="148"/>
        <v>0.60310057572424702</v>
      </c>
      <c r="BS329" s="448">
        <f t="shared" si="147"/>
        <v>0.15541949905110308</v>
      </c>
      <c r="BT329" s="398">
        <f t="shared" si="149"/>
        <v>0</v>
      </c>
      <c r="BU329" s="407">
        <v>204</v>
      </c>
      <c r="BV329" s="449">
        <f t="shared" si="150"/>
        <v>-1.9999999999999999E-7</v>
      </c>
      <c r="BW329" s="402">
        <v>4</v>
      </c>
    </row>
    <row r="330" spans="2:75"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AP330" s="176"/>
      <c r="AQ330" s="237"/>
      <c r="BA330" s="181"/>
      <c r="BB330" s="185"/>
      <c r="BC330" s="352"/>
      <c r="BD330" s="250"/>
      <c r="BE330" s="250"/>
      <c r="BQ330" s="450">
        <f t="shared" si="146"/>
        <v>1.7675561315173838E-3</v>
      </c>
      <c r="BR330" s="398">
        <f t="shared" si="148"/>
        <v>0.60133301959272967</v>
      </c>
      <c r="BS330" s="448">
        <f t="shared" si="147"/>
        <v>0.15718700518262044</v>
      </c>
      <c r="BT330" s="398">
        <f t="shared" si="149"/>
        <v>0</v>
      </c>
      <c r="BU330" s="407">
        <v>205</v>
      </c>
      <c r="BV330" s="449">
        <f t="shared" si="150"/>
        <v>-2.4999999999999999E-7</v>
      </c>
      <c r="BW330" s="402">
        <v>5</v>
      </c>
    </row>
    <row r="331" spans="2:75"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AP331" s="176"/>
      <c r="AQ331" s="237"/>
      <c r="AY331" s="10"/>
      <c r="AZ331" s="10"/>
      <c r="BA331" s="181"/>
      <c r="BB331" s="185"/>
      <c r="BC331" s="352"/>
      <c r="BD331" s="250"/>
      <c r="BE331" s="250"/>
      <c r="BP331" s="14">
        <v>1</v>
      </c>
      <c r="BQ331" s="450">
        <f t="shared" si="146"/>
        <v>1.7675561315173838E-3</v>
      </c>
      <c r="BR331" s="398">
        <f t="shared" si="148"/>
        <v>0.59956546346121231</v>
      </c>
      <c r="BS331" s="448">
        <f t="shared" si="147"/>
        <v>0.15895451131413779</v>
      </c>
      <c r="BT331" s="398">
        <f t="shared" si="149"/>
        <v>0</v>
      </c>
      <c r="BU331" s="407">
        <v>206</v>
      </c>
      <c r="BV331" s="449">
        <f t="shared" si="150"/>
        <v>-2.9999999999999999E-7</v>
      </c>
      <c r="BW331" s="402">
        <v>6</v>
      </c>
    </row>
    <row r="332" spans="2:75"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AP332" s="176"/>
      <c r="AQ332" s="237"/>
      <c r="AY332" s="10"/>
      <c r="AZ332" s="10"/>
      <c r="BA332" s="181"/>
      <c r="BB332" s="185"/>
      <c r="BC332" s="352"/>
      <c r="BD332" s="250"/>
      <c r="BE332" s="250"/>
      <c r="BP332" s="14">
        <v>1</v>
      </c>
      <c r="BQ332" s="450">
        <f t="shared" si="146"/>
        <v>1.7675561315173838E-3</v>
      </c>
      <c r="BR332" s="398">
        <f t="shared" si="148"/>
        <v>0.59779790732969496</v>
      </c>
      <c r="BS332" s="448">
        <f t="shared" si="147"/>
        <v>0.16072201744565515</v>
      </c>
      <c r="BT332" s="398">
        <f t="shared" si="149"/>
        <v>0</v>
      </c>
      <c r="BU332" s="407">
        <v>207</v>
      </c>
      <c r="BV332" s="449">
        <f t="shared" si="150"/>
        <v>-3.4999999999999998E-7</v>
      </c>
      <c r="BW332" s="402">
        <v>7</v>
      </c>
    </row>
    <row r="333" spans="2:75"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AP333" s="176"/>
      <c r="AQ333" s="237"/>
      <c r="AY333" s="10"/>
      <c r="AZ333" s="10"/>
      <c r="BA333" s="181"/>
      <c r="BB333" s="185"/>
      <c r="BC333" s="352"/>
      <c r="BD333" s="250"/>
      <c r="BE333" s="250"/>
      <c r="BP333" s="14">
        <v>1</v>
      </c>
      <c r="BQ333" s="450">
        <f t="shared" si="146"/>
        <v>1.7675561315173838E-3</v>
      </c>
      <c r="BR333" s="398">
        <f t="shared" si="148"/>
        <v>0.5960303511981776</v>
      </c>
      <c r="BS333" s="448">
        <f t="shared" si="147"/>
        <v>0.1624895235771725</v>
      </c>
      <c r="BT333" s="398">
        <f t="shared" si="149"/>
        <v>0</v>
      </c>
      <c r="BU333" s="407">
        <v>208</v>
      </c>
      <c r="BV333" s="449">
        <f t="shared" si="150"/>
        <v>-3.9999999999999998E-7</v>
      </c>
      <c r="BW333" s="402">
        <v>8</v>
      </c>
    </row>
    <row r="334" spans="2:75"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AP334" s="176"/>
      <c r="AQ334" s="237"/>
      <c r="AY334" s="10"/>
      <c r="AZ334" s="10"/>
      <c r="BA334" s="181"/>
      <c r="BB334" s="185"/>
      <c r="BC334" s="352"/>
      <c r="BD334" s="250"/>
      <c r="BE334" s="250"/>
      <c r="BP334" s="14">
        <v>1</v>
      </c>
      <c r="BQ334" s="450">
        <f t="shared" si="146"/>
        <v>1.7675561315173838E-3</v>
      </c>
      <c r="BR334" s="398">
        <f t="shared" si="148"/>
        <v>0.59426279506666024</v>
      </c>
      <c r="BS334" s="448">
        <f t="shared" si="147"/>
        <v>0.16425702970868986</v>
      </c>
      <c r="BT334" s="398">
        <f t="shared" si="149"/>
        <v>0</v>
      </c>
      <c r="BU334" s="407">
        <v>209</v>
      </c>
      <c r="BV334" s="449">
        <f t="shared" si="150"/>
        <v>-4.4999999999999998E-7</v>
      </c>
      <c r="BW334" s="402">
        <v>9</v>
      </c>
    </row>
    <row r="335" spans="2:75"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AP335" s="176"/>
      <c r="AQ335" s="237"/>
      <c r="AY335" s="10"/>
      <c r="AZ335" s="10"/>
      <c r="BA335" s="181"/>
      <c r="BB335" s="185"/>
      <c r="BC335" s="352"/>
      <c r="BD335" s="250"/>
      <c r="BE335" s="250"/>
      <c r="BP335" s="14">
        <v>1</v>
      </c>
      <c r="BQ335" s="450">
        <f t="shared" si="146"/>
        <v>1.7675561315173838E-3</v>
      </c>
      <c r="BR335" s="398">
        <f t="shared" si="148"/>
        <v>0.59249523893514289</v>
      </c>
      <c r="BS335" s="448">
        <f t="shared" si="147"/>
        <v>0.16602453584020724</v>
      </c>
      <c r="BT335" s="398">
        <f t="shared" si="149"/>
        <v>0</v>
      </c>
      <c r="BU335" s="407">
        <v>210</v>
      </c>
      <c r="BV335" s="449">
        <f t="shared" si="150"/>
        <v>-4.9999999999999998E-7</v>
      </c>
      <c r="BW335" s="402">
        <v>10</v>
      </c>
    </row>
    <row r="336" spans="2:75"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AP336" s="176"/>
      <c r="AQ336" s="237"/>
      <c r="AY336" s="10"/>
      <c r="AZ336" s="10"/>
      <c r="BA336" s="181"/>
      <c r="BB336" s="185"/>
      <c r="BC336" s="352"/>
      <c r="BD336" s="250"/>
      <c r="BE336" s="250"/>
      <c r="BP336" s="14">
        <v>1</v>
      </c>
      <c r="BQ336" s="450">
        <f t="shared" si="146"/>
        <v>1.7675561315173838E-3</v>
      </c>
      <c r="BR336" s="398">
        <f t="shared" si="148"/>
        <v>0.59072768280362553</v>
      </c>
      <c r="BS336" s="448">
        <f t="shared" si="147"/>
        <v>0.16779204197172459</v>
      </c>
      <c r="BT336" s="398">
        <f t="shared" si="149"/>
        <v>0</v>
      </c>
      <c r="BU336" s="407">
        <v>211</v>
      </c>
      <c r="BV336" s="449">
        <f t="shared" si="150"/>
        <v>-5.5000000000000003E-7</v>
      </c>
      <c r="BW336" s="402">
        <v>11</v>
      </c>
    </row>
    <row r="337" spans="2:75"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AP337" s="176"/>
      <c r="AQ337" s="237"/>
      <c r="AY337" s="10"/>
      <c r="AZ337" s="10"/>
      <c r="BA337" s="181"/>
      <c r="BB337" s="185"/>
      <c r="BC337" s="352"/>
      <c r="BD337" s="250"/>
      <c r="BE337" s="250"/>
      <c r="BP337" s="14">
        <v>1</v>
      </c>
      <c r="BQ337" s="450">
        <f t="shared" si="146"/>
        <v>1.7675561315173838E-3</v>
      </c>
      <c r="BR337" s="398">
        <f t="shared" si="148"/>
        <v>0.58896012667210818</v>
      </c>
      <c r="BS337" s="448">
        <f t="shared" si="147"/>
        <v>0.16955954810324195</v>
      </c>
      <c r="BT337" s="398">
        <f t="shared" si="149"/>
        <v>0</v>
      </c>
      <c r="BU337" s="407">
        <v>212</v>
      </c>
      <c r="BV337" s="449">
        <f t="shared" si="150"/>
        <v>-5.9999999999999997E-7</v>
      </c>
      <c r="BW337" s="402">
        <v>12</v>
      </c>
    </row>
    <row r="338" spans="2:75"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AP338" s="176"/>
      <c r="AQ338" s="237"/>
      <c r="AY338" s="10"/>
      <c r="AZ338" s="10"/>
      <c r="BA338" s="181"/>
      <c r="BB338" s="185"/>
      <c r="BC338" s="352"/>
      <c r="BD338" s="250"/>
      <c r="BE338" s="250"/>
      <c r="BP338" s="14">
        <v>1</v>
      </c>
      <c r="BQ338" s="450">
        <f t="shared" si="146"/>
        <v>1.7675561315173838E-3</v>
      </c>
      <c r="BR338" s="398">
        <f t="shared" si="148"/>
        <v>0.58719257054059082</v>
      </c>
      <c r="BS338" s="448">
        <f t="shared" si="147"/>
        <v>0.1713270542347593</v>
      </c>
      <c r="BT338" s="398">
        <f t="shared" si="149"/>
        <v>0</v>
      </c>
      <c r="BU338" s="407">
        <v>213</v>
      </c>
      <c r="BV338" s="449">
        <f t="shared" si="150"/>
        <v>-6.4999999999999992E-7</v>
      </c>
      <c r="BW338" s="402">
        <v>13</v>
      </c>
    </row>
    <row r="339" spans="2:75"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AP339" s="176"/>
      <c r="AQ339" s="237"/>
      <c r="AY339" s="10"/>
      <c r="AZ339" s="10"/>
      <c r="BA339" s="181"/>
      <c r="BB339" s="185"/>
      <c r="BC339" s="352"/>
      <c r="BD339" s="250"/>
      <c r="BE339" s="250"/>
      <c r="BP339" s="14">
        <v>1</v>
      </c>
      <c r="BQ339" s="450">
        <f t="shared" si="146"/>
        <v>1.7675561315173838E-3</v>
      </c>
      <c r="BR339" s="398">
        <f t="shared" si="148"/>
        <v>0.58542501440907346</v>
      </c>
      <c r="BS339" s="448">
        <f t="shared" si="147"/>
        <v>0.17309456036627666</v>
      </c>
      <c r="BT339" s="398">
        <f t="shared" si="149"/>
        <v>0</v>
      </c>
      <c r="BU339" s="407">
        <v>214</v>
      </c>
      <c r="BV339" s="449">
        <f t="shared" si="150"/>
        <v>-6.9999999999999986E-7</v>
      </c>
      <c r="BW339" s="402">
        <v>14</v>
      </c>
    </row>
    <row r="340" spans="2:75"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AP340" s="176"/>
      <c r="AQ340" s="237"/>
      <c r="AY340" s="10"/>
      <c r="AZ340" s="10"/>
      <c r="BA340" s="181"/>
      <c r="BB340" s="185"/>
      <c r="BC340" s="352"/>
      <c r="BD340" s="250"/>
      <c r="BE340" s="250"/>
      <c r="BP340" s="14">
        <v>1</v>
      </c>
      <c r="BQ340" s="450">
        <f t="shared" si="146"/>
        <v>1.7675561315173838E-3</v>
      </c>
      <c r="BR340" s="398">
        <f t="shared" si="148"/>
        <v>0.58365745827755611</v>
      </c>
      <c r="BS340" s="448">
        <f t="shared" si="147"/>
        <v>0.17486206649779401</v>
      </c>
      <c r="BT340" s="398">
        <f t="shared" si="149"/>
        <v>0</v>
      </c>
      <c r="BU340" s="407">
        <v>215</v>
      </c>
      <c r="BV340" s="449">
        <f t="shared" si="150"/>
        <v>-7.4999999999999981E-7</v>
      </c>
      <c r="BW340" s="402">
        <v>15</v>
      </c>
    </row>
    <row r="341" spans="2:75"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AP341" s="176"/>
      <c r="AQ341" s="237"/>
      <c r="AY341" s="10"/>
      <c r="AZ341" s="10"/>
      <c r="BA341" s="181"/>
      <c r="BB341" s="185"/>
      <c r="BC341" s="352"/>
      <c r="BD341" s="250"/>
      <c r="BE341" s="250"/>
      <c r="BQ341" s="450">
        <f t="shared" si="146"/>
        <v>1.7675561315173838E-3</v>
      </c>
      <c r="BR341" s="398">
        <f t="shared" si="148"/>
        <v>0.58188990214603875</v>
      </c>
      <c r="BS341" s="448">
        <f t="shared" si="147"/>
        <v>0.17662957262931137</v>
      </c>
      <c r="BT341" s="398">
        <f t="shared" si="149"/>
        <v>0</v>
      </c>
      <c r="BU341" s="407">
        <v>216</v>
      </c>
      <c r="BV341" s="449">
        <f t="shared" si="150"/>
        <v>-7.9999999999999975E-7</v>
      </c>
      <c r="BW341" s="402">
        <v>16</v>
      </c>
    </row>
    <row r="342" spans="2:75"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AP342" s="176"/>
      <c r="AQ342" s="237"/>
      <c r="AY342" s="10"/>
      <c r="AZ342" s="10"/>
      <c r="BA342" s="181"/>
      <c r="BB342" s="185"/>
      <c r="BC342" s="352"/>
      <c r="BD342" s="250"/>
      <c r="BE342" s="250"/>
      <c r="BQ342" s="450">
        <f t="shared" si="146"/>
        <v>1.7675561315173838E-3</v>
      </c>
      <c r="BR342" s="398">
        <f t="shared" si="148"/>
        <v>0.5801223460145214</v>
      </c>
      <c r="BS342" s="448">
        <f t="shared" si="147"/>
        <v>0.17839707876082872</v>
      </c>
      <c r="BT342" s="398">
        <f t="shared" si="149"/>
        <v>0</v>
      </c>
      <c r="BU342" s="407">
        <v>217</v>
      </c>
      <c r="BV342" s="449">
        <f t="shared" si="150"/>
        <v>-8.499999999999997E-7</v>
      </c>
      <c r="BW342" s="402">
        <v>17</v>
      </c>
    </row>
    <row r="343" spans="2:75"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AP343" s="176"/>
      <c r="AQ343" s="237"/>
      <c r="AY343" s="10"/>
      <c r="AZ343" s="10"/>
      <c r="BA343" s="181"/>
      <c r="BB343" s="185"/>
      <c r="BC343" s="352"/>
      <c r="BD343" s="250"/>
      <c r="BE343" s="250"/>
      <c r="BQ343" s="450">
        <f t="shared" si="146"/>
        <v>1.7675561315173838E-3</v>
      </c>
      <c r="BR343" s="398">
        <f t="shared" si="148"/>
        <v>0.57835478988300404</v>
      </c>
      <c r="BS343" s="448">
        <f t="shared" si="147"/>
        <v>0.18016458489234607</v>
      </c>
      <c r="BT343" s="398">
        <f t="shared" si="149"/>
        <v>0</v>
      </c>
      <c r="BU343" s="407">
        <v>218</v>
      </c>
      <c r="BV343" s="449">
        <f t="shared" si="150"/>
        <v>-8.9999999999999964E-7</v>
      </c>
      <c r="BW343" s="402">
        <v>18</v>
      </c>
    </row>
    <row r="344" spans="2:75"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AP344" s="176"/>
      <c r="AQ344" s="237"/>
      <c r="AY344" s="10"/>
      <c r="AZ344" s="10"/>
      <c r="BA344" s="181"/>
      <c r="BB344" s="185"/>
      <c r="BC344" s="352"/>
      <c r="BD344" s="250"/>
      <c r="BE344" s="250"/>
      <c r="BQ344" s="450">
        <f t="shared" si="146"/>
        <v>1.7675561315173838E-3</v>
      </c>
      <c r="BR344" s="398">
        <f t="shared" si="148"/>
        <v>0.57658723375148668</v>
      </c>
      <c r="BS344" s="448">
        <f t="shared" si="147"/>
        <v>0.18193209102386343</v>
      </c>
      <c r="BT344" s="398">
        <f t="shared" si="149"/>
        <v>0</v>
      </c>
      <c r="BU344" s="407">
        <v>219</v>
      </c>
      <c r="BV344" s="449">
        <f t="shared" si="150"/>
        <v>-9.4999999999999959E-7</v>
      </c>
      <c r="BW344" s="402">
        <v>19</v>
      </c>
    </row>
    <row r="345" spans="2:75"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AP345" s="176"/>
      <c r="AQ345" s="237"/>
      <c r="AY345" s="10"/>
      <c r="AZ345" s="10"/>
      <c r="BA345" s="181"/>
      <c r="BB345" s="185"/>
      <c r="BC345" s="352"/>
      <c r="BD345" s="250"/>
      <c r="BE345" s="250"/>
      <c r="BQ345" s="447">
        <f>C20</f>
        <v>2015</v>
      </c>
      <c r="BR345" s="398">
        <f>IF(M20="",0,M20)</f>
        <v>0.57481967761996877</v>
      </c>
      <c r="BS345" s="448">
        <f>ABS(BR345-$BU$123)+IF(BQ365="",$BV$120)</f>
        <v>0.18370059715538134</v>
      </c>
      <c r="BT345" s="398">
        <f>IF(BR345=0,"Falso",IF(BS345=$BS$124,$P$3,0))</f>
        <v>0</v>
      </c>
      <c r="BU345" s="407">
        <v>220</v>
      </c>
      <c r="BV345" s="449">
        <v>0</v>
      </c>
      <c r="BW345" s="402">
        <v>0</v>
      </c>
    </row>
    <row r="346" spans="2:75"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AP346" s="176"/>
      <c r="AQ346" s="237"/>
      <c r="AY346" s="10"/>
      <c r="AZ346" s="10"/>
      <c r="BA346" s="181"/>
      <c r="BB346" s="185"/>
      <c r="BC346" s="352"/>
      <c r="BD346" s="250"/>
      <c r="BE346" s="250"/>
      <c r="BQ346" s="450">
        <f t="shared" ref="BQ346:BQ364" si="151">($BR$345-$BR$365)/20</f>
        <v>1.7307199216385239E-3</v>
      </c>
      <c r="BR346" s="398">
        <f>BR345-BQ346</f>
        <v>0.57308895769833024</v>
      </c>
      <c r="BS346" s="448">
        <f t="shared" ref="BS346:BS364" si="152">ABS(BR346-$BU$123)+BV346</f>
        <v>0.18543126707701987</v>
      </c>
      <c r="BT346" s="398">
        <f>IF($BT$365="Falso","Falso",IF(BR346=0,"Falso",IF(BS346=$BS$124,$P$3,0)))</f>
        <v>0</v>
      </c>
      <c r="BU346" s="407">
        <v>221</v>
      </c>
      <c r="BV346" s="449">
        <f>BV345+$BV$121</f>
        <v>-4.9999999999999998E-8</v>
      </c>
      <c r="BW346" s="402">
        <v>1</v>
      </c>
    </row>
    <row r="347" spans="2:75"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AP347" s="176"/>
      <c r="AQ347" s="237"/>
      <c r="AY347" s="10"/>
      <c r="AZ347" s="10"/>
      <c r="BA347" s="181"/>
      <c r="BB347" s="185"/>
      <c r="BC347" s="352"/>
      <c r="BD347" s="250"/>
      <c r="BE347" s="250"/>
      <c r="BQ347" s="450">
        <f t="shared" si="151"/>
        <v>1.7307199216385239E-3</v>
      </c>
      <c r="BR347" s="398">
        <f t="shared" ref="BR347:BR364" si="153">BR346-BQ347</f>
        <v>0.5713582377766917</v>
      </c>
      <c r="BS347" s="448">
        <f t="shared" si="152"/>
        <v>0.18716193699865841</v>
      </c>
      <c r="BT347" s="398">
        <f t="shared" ref="BT347:BT364" si="154">IF($BT$365="Falso","Falso",IF(BR347=0,"Falso",IF(BS347=$BS$124,$P$3,0)))</f>
        <v>0</v>
      </c>
      <c r="BU347" s="407">
        <v>222</v>
      </c>
      <c r="BV347" s="449">
        <f t="shared" ref="BV347:BV364" si="155">BV346+$BV$121</f>
        <v>-9.9999999999999995E-8</v>
      </c>
      <c r="BW347" s="402">
        <v>2</v>
      </c>
    </row>
    <row r="348" spans="2:75"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AP348" s="176"/>
      <c r="AQ348" s="237"/>
      <c r="AY348" s="10"/>
      <c r="AZ348" s="10"/>
      <c r="BA348" s="181"/>
      <c r="BB348" s="185"/>
      <c r="BC348" s="352"/>
      <c r="BD348" s="250"/>
      <c r="BE348" s="250"/>
      <c r="BQ348" s="450">
        <f t="shared" si="151"/>
        <v>1.7307199216385239E-3</v>
      </c>
      <c r="BR348" s="398">
        <f t="shared" si="153"/>
        <v>0.56962751785505317</v>
      </c>
      <c r="BS348" s="448">
        <f t="shared" si="152"/>
        <v>0.18889260692029694</v>
      </c>
      <c r="BT348" s="398">
        <f t="shared" si="154"/>
        <v>0</v>
      </c>
      <c r="BU348" s="407">
        <v>223</v>
      </c>
      <c r="BV348" s="449">
        <f t="shared" si="155"/>
        <v>-1.4999999999999999E-7</v>
      </c>
      <c r="BW348" s="402">
        <v>3</v>
      </c>
    </row>
    <row r="349" spans="2:75"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AP349" s="176"/>
      <c r="AQ349" s="237"/>
      <c r="AY349" s="10"/>
      <c r="AZ349" s="10"/>
      <c r="BA349" s="181"/>
      <c r="BB349" s="185"/>
      <c r="BC349" s="352"/>
      <c r="BD349" s="250"/>
      <c r="BE349" s="250"/>
      <c r="BQ349" s="450">
        <f t="shared" si="151"/>
        <v>1.7307199216385239E-3</v>
      </c>
      <c r="BR349" s="398">
        <f t="shared" si="153"/>
        <v>0.56789679793341463</v>
      </c>
      <c r="BS349" s="448">
        <f t="shared" si="152"/>
        <v>0.19062327684193547</v>
      </c>
      <c r="BT349" s="398">
        <f t="shared" si="154"/>
        <v>0</v>
      </c>
      <c r="BU349" s="407">
        <v>224</v>
      </c>
      <c r="BV349" s="449">
        <f t="shared" si="155"/>
        <v>-1.9999999999999999E-7</v>
      </c>
      <c r="BW349" s="402">
        <v>4</v>
      </c>
    </row>
    <row r="350" spans="2:75"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AP350" s="176"/>
      <c r="AQ350" s="237"/>
      <c r="AY350" s="10"/>
      <c r="AZ350" s="10"/>
      <c r="BA350" s="181"/>
      <c r="BB350" s="185"/>
      <c r="BC350" s="352"/>
      <c r="BD350" s="250"/>
      <c r="BE350" s="250"/>
      <c r="BQ350" s="450">
        <f t="shared" si="151"/>
        <v>1.7307199216385239E-3</v>
      </c>
      <c r="BR350" s="398">
        <f t="shared" si="153"/>
        <v>0.5661660780117761</v>
      </c>
      <c r="BS350" s="448">
        <f t="shared" si="152"/>
        <v>0.19235394676357401</v>
      </c>
      <c r="BT350" s="398">
        <f t="shared" si="154"/>
        <v>0</v>
      </c>
      <c r="BU350" s="407">
        <v>225</v>
      </c>
      <c r="BV350" s="449">
        <f t="shared" si="155"/>
        <v>-2.4999999999999999E-7</v>
      </c>
      <c r="BW350" s="402">
        <v>5</v>
      </c>
    </row>
    <row r="351" spans="2:75"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AP351" s="176"/>
      <c r="AQ351" s="237"/>
      <c r="AY351" s="10"/>
      <c r="AZ351" s="10"/>
      <c r="BA351" s="181"/>
      <c r="BB351" s="185"/>
      <c r="BC351" s="352"/>
      <c r="BD351" s="250"/>
      <c r="BE351" s="250"/>
      <c r="BQ351" s="450">
        <f t="shared" si="151"/>
        <v>1.7307199216385239E-3</v>
      </c>
      <c r="BR351" s="398">
        <f t="shared" si="153"/>
        <v>0.56443535809013756</v>
      </c>
      <c r="BS351" s="448">
        <f t="shared" si="152"/>
        <v>0.19408461668521254</v>
      </c>
      <c r="BT351" s="398">
        <f t="shared" si="154"/>
        <v>0</v>
      </c>
      <c r="BU351" s="407">
        <v>226</v>
      </c>
      <c r="BV351" s="449">
        <f t="shared" si="155"/>
        <v>-2.9999999999999999E-7</v>
      </c>
      <c r="BW351" s="402">
        <v>6</v>
      </c>
    </row>
    <row r="352" spans="2:75"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AP352" s="176"/>
      <c r="AQ352" s="237"/>
      <c r="AY352" s="10"/>
      <c r="AZ352" s="10"/>
      <c r="BA352" s="181"/>
      <c r="BB352" s="185"/>
      <c r="BC352" s="352"/>
      <c r="BD352" s="250"/>
      <c r="BE352" s="250"/>
      <c r="BQ352" s="450">
        <f t="shared" si="151"/>
        <v>1.7307199216385239E-3</v>
      </c>
      <c r="BR352" s="398">
        <f t="shared" si="153"/>
        <v>0.56270463816849903</v>
      </c>
      <c r="BS352" s="448">
        <f t="shared" si="152"/>
        <v>0.19581528660685107</v>
      </c>
      <c r="BT352" s="398">
        <f t="shared" si="154"/>
        <v>0</v>
      </c>
      <c r="BU352" s="407">
        <v>227</v>
      </c>
      <c r="BV352" s="449">
        <f t="shared" si="155"/>
        <v>-3.4999999999999998E-7</v>
      </c>
      <c r="BW352" s="402">
        <v>7</v>
      </c>
    </row>
    <row r="353" spans="2:75"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AP353" s="176"/>
      <c r="AQ353" s="237"/>
      <c r="AY353" s="10"/>
      <c r="AZ353" s="10"/>
      <c r="BA353" s="181"/>
      <c r="BB353" s="185"/>
      <c r="BC353" s="352"/>
      <c r="BD353" s="250"/>
      <c r="BE353" s="250"/>
      <c r="BQ353" s="450">
        <f t="shared" si="151"/>
        <v>1.7307199216385239E-3</v>
      </c>
      <c r="BR353" s="398">
        <f t="shared" si="153"/>
        <v>0.56097391824686049</v>
      </c>
      <c r="BS353" s="448">
        <f t="shared" si="152"/>
        <v>0.19754595652848961</v>
      </c>
      <c r="BT353" s="398">
        <f t="shared" si="154"/>
        <v>0</v>
      </c>
      <c r="BU353" s="407">
        <v>228</v>
      </c>
      <c r="BV353" s="449">
        <f t="shared" si="155"/>
        <v>-3.9999999999999998E-7</v>
      </c>
      <c r="BW353" s="402">
        <v>8</v>
      </c>
    </row>
    <row r="354" spans="2:75"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AP354" s="176"/>
      <c r="AQ354" s="237"/>
      <c r="AY354" s="10"/>
      <c r="AZ354" s="10"/>
      <c r="BA354" s="181"/>
      <c r="BB354" s="185"/>
      <c r="BC354" s="352"/>
      <c r="BD354" s="250"/>
      <c r="BE354" s="250"/>
      <c r="BQ354" s="450">
        <f t="shared" si="151"/>
        <v>1.7307199216385239E-3</v>
      </c>
      <c r="BR354" s="398">
        <f t="shared" si="153"/>
        <v>0.55924319832522196</v>
      </c>
      <c r="BS354" s="448">
        <f t="shared" si="152"/>
        <v>0.19927662645012814</v>
      </c>
      <c r="BT354" s="398">
        <f t="shared" si="154"/>
        <v>0</v>
      </c>
      <c r="BU354" s="407">
        <v>229</v>
      </c>
      <c r="BV354" s="449">
        <f t="shared" si="155"/>
        <v>-4.4999999999999998E-7</v>
      </c>
      <c r="BW354" s="402">
        <v>9</v>
      </c>
    </row>
    <row r="355" spans="2:75"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AP355" s="176"/>
      <c r="AQ355" s="237"/>
      <c r="AY355" s="10"/>
      <c r="AZ355" s="10"/>
      <c r="BA355" s="181"/>
      <c r="BB355" s="185"/>
      <c r="BC355" s="352"/>
      <c r="BD355" s="250"/>
      <c r="BE355" s="250"/>
      <c r="BQ355" s="450">
        <f t="shared" si="151"/>
        <v>1.7307199216385239E-3</v>
      </c>
      <c r="BR355" s="398">
        <f t="shared" si="153"/>
        <v>0.55751247840358342</v>
      </c>
      <c r="BS355" s="448">
        <f t="shared" si="152"/>
        <v>0.2010072963717667</v>
      </c>
      <c r="BT355" s="398">
        <f t="shared" si="154"/>
        <v>0</v>
      </c>
      <c r="BU355" s="407">
        <v>230</v>
      </c>
      <c r="BV355" s="449">
        <f t="shared" si="155"/>
        <v>-4.9999999999999998E-7</v>
      </c>
      <c r="BW355" s="402">
        <v>10</v>
      </c>
    </row>
    <row r="356" spans="2:75"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AP356" s="176"/>
      <c r="AQ356" s="237"/>
      <c r="AY356" s="10"/>
      <c r="AZ356" s="10"/>
      <c r="BA356" s="181"/>
      <c r="BB356" s="185"/>
      <c r="BC356" s="352"/>
      <c r="BD356" s="250"/>
      <c r="BE356" s="250"/>
      <c r="BQ356" s="450">
        <f t="shared" si="151"/>
        <v>1.7307199216385239E-3</v>
      </c>
      <c r="BR356" s="398">
        <f t="shared" si="153"/>
        <v>0.55578175848194489</v>
      </c>
      <c r="BS356" s="448">
        <f t="shared" si="152"/>
        <v>0.20273796629340524</v>
      </c>
      <c r="BT356" s="398">
        <f t="shared" si="154"/>
        <v>0</v>
      </c>
      <c r="BU356" s="407">
        <v>231</v>
      </c>
      <c r="BV356" s="449">
        <f t="shared" si="155"/>
        <v>-5.5000000000000003E-7</v>
      </c>
      <c r="BW356" s="402">
        <v>11</v>
      </c>
    </row>
    <row r="357" spans="2:75"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AP357" s="176"/>
      <c r="AQ357" s="237"/>
      <c r="AY357" s="10"/>
      <c r="AZ357" s="10"/>
      <c r="BA357" s="181"/>
      <c r="BB357" s="185"/>
      <c r="BC357" s="352"/>
      <c r="BD357" s="250"/>
      <c r="BE357" s="250"/>
      <c r="BQ357" s="450">
        <f t="shared" si="151"/>
        <v>1.7307199216385239E-3</v>
      </c>
      <c r="BR357" s="398">
        <f t="shared" si="153"/>
        <v>0.55405103856030635</v>
      </c>
      <c r="BS357" s="448">
        <f t="shared" si="152"/>
        <v>0.20446863621504377</v>
      </c>
      <c r="BT357" s="398">
        <f t="shared" si="154"/>
        <v>0</v>
      </c>
      <c r="BU357" s="407">
        <v>232</v>
      </c>
      <c r="BV357" s="449">
        <f t="shared" si="155"/>
        <v>-5.9999999999999997E-7</v>
      </c>
      <c r="BW357" s="402">
        <v>12</v>
      </c>
    </row>
    <row r="358" spans="2:75"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AP358" s="176"/>
      <c r="AQ358" s="237"/>
      <c r="AY358" s="10"/>
      <c r="AZ358" s="10"/>
      <c r="BA358" s="181"/>
      <c r="BB358" s="185"/>
      <c r="BC358" s="352"/>
      <c r="BD358" s="250"/>
      <c r="BE358" s="250"/>
      <c r="BQ358" s="450">
        <f t="shared" si="151"/>
        <v>1.7307199216385239E-3</v>
      </c>
      <c r="BR358" s="398">
        <f t="shared" si="153"/>
        <v>0.55232031863866782</v>
      </c>
      <c r="BS358" s="448">
        <f t="shared" si="152"/>
        <v>0.2061993061366823</v>
      </c>
      <c r="BT358" s="398">
        <f t="shared" si="154"/>
        <v>0</v>
      </c>
      <c r="BU358" s="407">
        <v>233</v>
      </c>
      <c r="BV358" s="449">
        <f t="shared" si="155"/>
        <v>-6.4999999999999992E-7</v>
      </c>
      <c r="BW358" s="402">
        <v>13</v>
      </c>
    </row>
    <row r="359" spans="2:75"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AP359" s="176"/>
      <c r="AQ359" s="237"/>
      <c r="AY359" s="10"/>
      <c r="AZ359" s="10"/>
      <c r="BA359" s="181"/>
      <c r="BB359" s="185"/>
      <c r="BC359" s="352"/>
      <c r="BD359" s="250"/>
      <c r="BE359" s="250"/>
      <c r="BQ359" s="450">
        <f t="shared" si="151"/>
        <v>1.7307199216385239E-3</v>
      </c>
      <c r="BR359" s="398">
        <f t="shared" si="153"/>
        <v>0.55058959871702928</v>
      </c>
      <c r="BS359" s="448">
        <f t="shared" si="152"/>
        <v>0.20792997605832084</v>
      </c>
      <c r="BT359" s="398">
        <f t="shared" si="154"/>
        <v>0</v>
      </c>
      <c r="BU359" s="407">
        <v>234</v>
      </c>
      <c r="BV359" s="449">
        <f t="shared" si="155"/>
        <v>-6.9999999999999986E-7</v>
      </c>
      <c r="BW359" s="402">
        <v>14</v>
      </c>
    </row>
    <row r="360" spans="2:75"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AP360" s="176"/>
      <c r="AQ360" s="237"/>
      <c r="AY360" s="10"/>
      <c r="AZ360" s="10"/>
      <c r="BA360" s="181"/>
      <c r="BB360" s="185"/>
      <c r="BC360" s="352"/>
      <c r="BD360" s="250"/>
      <c r="BE360" s="250"/>
      <c r="BQ360" s="450">
        <f t="shared" si="151"/>
        <v>1.7307199216385239E-3</v>
      </c>
      <c r="BR360" s="398">
        <f t="shared" si="153"/>
        <v>0.54885887879539075</v>
      </c>
      <c r="BS360" s="448">
        <f t="shared" si="152"/>
        <v>0.20966064597995937</v>
      </c>
      <c r="BT360" s="398">
        <f t="shared" si="154"/>
        <v>0</v>
      </c>
      <c r="BU360" s="407">
        <v>235</v>
      </c>
      <c r="BV360" s="449">
        <f t="shared" si="155"/>
        <v>-7.4999999999999981E-7</v>
      </c>
      <c r="BW360" s="402">
        <v>15</v>
      </c>
    </row>
    <row r="361" spans="2:75">
      <c r="BQ361" s="450">
        <f t="shared" si="151"/>
        <v>1.7307199216385239E-3</v>
      </c>
      <c r="BR361" s="398">
        <f t="shared" si="153"/>
        <v>0.54712815887375221</v>
      </c>
      <c r="BS361" s="448">
        <f t="shared" si="152"/>
        <v>0.2113913159015979</v>
      </c>
      <c r="BT361" s="398">
        <f t="shared" si="154"/>
        <v>0</v>
      </c>
      <c r="BU361" s="407">
        <v>236</v>
      </c>
      <c r="BV361" s="449">
        <f t="shared" si="155"/>
        <v>-7.9999999999999975E-7</v>
      </c>
      <c r="BW361" s="402">
        <v>16</v>
      </c>
    </row>
    <row r="362" spans="2:75">
      <c r="BQ362" s="450">
        <f t="shared" si="151"/>
        <v>1.7307199216385239E-3</v>
      </c>
      <c r="BR362" s="398">
        <f t="shared" si="153"/>
        <v>0.54539743895211368</v>
      </c>
      <c r="BS362" s="448">
        <f t="shared" si="152"/>
        <v>0.21312198582323644</v>
      </c>
      <c r="BT362" s="398">
        <f t="shared" si="154"/>
        <v>0</v>
      </c>
      <c r="BU362" s="407">
        <v>237</v>
      </c>
      <c r="BV362" s="449">
        <f t="shared" si="155"/>
        <v>-8.499999999999997E-7</v>
      </c>
      <c r="BW362" s="402">
        <v>17</v>
      </c>
    </row>
    <row r="363" spans="2:75">
      <c r="BQ363" s="450">
        <f t="shared" si="151"/>
        <v>1.7307199216385239E-3</v>
      </c>
      <c r="BR363" s="398">
        <f t="shared" si="153"/>
        <v>0.54366671903047514</v>
      </c>
      <c r="BS363" s="448">
        <f t="shared" si="152"/>
        <v>0.21485265574487497</v>
      </c>
      <c r="BT363" s="398">
        <f t="shared" si="154"/>
        <v>0</v>
      </c>
      <c r="BU363" s="407">
        <v>238</v>
      </c>
      <c r="BV363" s="449">
        <f t="shared" si="155"/>
        <v>-8.9999999999999964E-7</v>
      </c>
      <c r="BW363" s="402">
        <v>18</v>
      </c>
    </row>
    <row r="364" spans="2:75">
      <c r="BQ364" s="450">
        <f t="shared" si="151"/>
        <v>1.7307199216385239E-3</v>
      </c>
      <c r="BR364" s="398">
        <f t="shared" si="153"/>
        <v>0.54193599910883661</v>
      </c>
      <c r="BS364" s="448">
        <f t="shared" si="152"/>
        <v>0.2165833256665135</v>
      </c>
      <c r="BT364" s="398">
        <f t="shared" si="154"/>
        <v>0</v>
      </c>
      <c r="BU364" s="407">
        <v>239</v>
      </c>
      <c r="BV364" s="449">
        <f t="shared" si="155"/>
        <v>-9.4999999999999959E-7</v>
      </c>
      <c r="BW364" s="402">
        <v>19</v>
      </c>
    </row>
    <row r="365" spans="2:75">
      <c r="BQ365" s="447">
        <f>C21</f>
        <v>2014</v>
      </c>
      <c r="BR365" s="398">
        <f>IF(M21="",0,M21)</f>
        <v>0.5402052791871983</v>
      </c>
      <c r="BS365" s="448">
        <f>ABS(BR365-$BU$123)+IF(BQ385="",$BV$120)</f>
        <v>0.21831499558815182</v>
      </c>
      <c r="BT365" s="398">
        <f>IF(BR365=0,"Falso",IF(BS365=$BS$124,$P$3,0))</f>
        <v>0</v>
      </c>
      <c r="BU365" s="407">
        <v>240</v>
      </c>
      <c r="BV365" s="449">
        <v>0</v>
      </c>
      <c r="BW365" s="402">
        <v>0</v>
      </c>
    </row>
    <row r="366" spans="2:75">
      <c r="BQ366" s="450">
        <f t="shared" ref="BQ366:BQ384" si="156">($BR$365-$BR$385)/20</f>
        <v>1.6926681742938043E-3</v>
      </c>
      <c r="BR366" s="398">
        <f>BR365-BQ366</f>
        <v>0.53851261101290449</v>
      </c>
      <c r="BS366" s="448">
        <f t="shared" ref="BS366:BS384" si="157">ABS(BR366-$BU$123)+BV366</f>
        <v>0.22000761376244563</v>
      </c>
      <c r="BT366" s="398">
        <f>IF($BT$385="Falso","Falso",IF(BR366=0,"Falso",IF(BS366=$BS$124,$P$3,0)))</f>
        <v>0</v>
      </c>
      <c r="BU366" s="407">
        <v>241</v>
      </c>
      <c r="BV366" s="449">
        <f>BV365+$BV$121</f>
        <v>-4.9999999999999998E-8</v>
      </c>
      <c r="BW366" s="402">
        <v>1</v>
      </c>
    </row>
    <row r="367" spans="2:75">
      <c r="BQ367" s="450">
        <f t="shared" si="156"/>
        <v>1.6926681742938043E-3</v>
      </c>
      <c r="BR367" s="398">
        <f t="shared" ref="BR367:BR384" si="158">BR366-BQ367</f>
        <v>0.53681994283861068</v>
      </c>
      <c r="BS367" s="448">
        <f t="shared" si="157"/>
        <v>0.22170023193673943</v>
      </c>
      <c r="BT367" s="398">
        <f t="shared" ref="BT367:BT384" si="159">IF($BT$385="Falso","Falso",IF(BR367=0,"Falso",IF(BS367=$BS$124,$P$3,0)))</f>
        <v>0</v>
      </c>
      <c r="BU367" s="407">
        <v>242</v>
      </c>
      <c r="BV367" s="449">
        <f t="shared" ref="BV367:BV384" si="160">BV366+$BV$121</f>
        <v>-9.9999999999999995E-8</v>
      </c>
      <c r="BW367" s="402">
        <v>2</v>
      </c>
    </row>
    <row r="368" spans="2:75">
      <c r="BQ368" s="450">
        <f t="shared" si="156"/>
        <v>1.6926681742938043E-3</v>
      </c>
      <c r="BR368" s="398">
        <f t="shared" si="158"/>
        <v>0.53512727466431687</v>
      </c>
      <c r="BS368" s="448">
        <f t="shared" si="157"/>
        <v>0.22339285011103324</v>
      </c>
      <c r="BT368" s="398">
        <f t="shared" si="159"/>
        <v>0</v>
      </c>
      <c r="BU368" s="407">
        <v>243</v>
      </c>
      <c r="BV368" s="449">
        <f t="shared" si="160"/>
        <v>-1.4999999999999999E-7</v>
      </c>
      <c r="BW368" s="402">
        <v>3</v>
      </c>
    </row>
    <row r="369" spans="69:75">
      <c r="BQ369" s="450">
        <f t="shared" si="156"/>
        <v>1.6926681742938043E-3</v>
      </c>
      <c r="BR369" s="398">
        <f t="shared" si="158"/>
        <v>0.53343460649002306</v>
      </c>
      <c r="BS369" s="448">
        <f t="shared" si="157"/>
        <v>0.22508546828532705</v>
      </c>
      <c r="BT369" s="398">
        <f t="shared" si="159"/>
        <v>0</v>
      </c>
      <c r="BU369" s="407">
        <v>244</v>
      </c>
      <c r="BV369" s="449">
        <f t="shared" si="160"/>
        <v>-1.9999999999999999E-7</v>
      </c>
      <c r="BW369" s="402">
        <v>4</v>
      </c>
    </row>
    <row r="370" spans="69:75">
      <c r="BQ370" s="450">
        <f t="shared" si="156"/>
        <v>1.6926681742938043E-3</v>
      </c>
      <c r="BR370" s="398">
        <f t="shared" si="158"/>
        <v>0.53174193831572925</v>
      </c>
      <c r="BS370" s="448">
        <f t="shared" si="157"/>
        <v>0.22677808645962086</v>
      </c>
      <c r="BT370" s="398">
        <f t="shared" si="159"/>
        <v>0</v>
      </c>
      <c r="BU370" s="407">
        <v>245</v>
      </c>
      <c r="BV370" s="449">
        <f t="shared" si="160"/>
        <v>-2.4999999999999999E-7</v>
      </c>
      <c r="BW370" s="402">
        <v>5</v>
      </c>
    </row>
    <row r="371" spans="69:75">
      <c r="BQ371" s="450">
        <f t="shared" si="156"/>
        <v>1.6926681742938043E-3</v>
      </c>
      <c r="BR371" s="398">
        <f t="shared" si="158"/>
        <v>0.53004927014143544</v>
      </c>
      <c r="BS371" s="448">
        <f t="shared" si="157"/>
        <v>0.22847070463391467</v>
      </c>
      <c r="BT371" s="398">
        <f t="shared" si="159"/>
        <v>0</v>
      </c>
      <c r="BU371" s="407">
        <v>246</v>
      </c>
      <c r="BV371" s="449">
        <f t="shared" si="160"/>
        <v>-2.9999999999999999E-7</v>
      </c>
      <c r="BW371" s="402">
        <v>6</v>
      </c>
    </row>
    <row r="372" spans="69:75">
      <c r="BQ372" s="450">
        <f t="shared" si="156"/>
        <v>1.6926681742938043E-3</v>
      </c>
      <c r="BR372" s="398">
        <f t="shared" si="158"/>
        <v>0.52835660196714163</v>
      </c>
      <c r="BS372" s="448">
        <f t="shared" si="157"/>
        <v>0.23016332280820848</v>
      </c>
      <c r="BT372" s="398">
        <f t="shared" si="159"/>
        <v>0</v>
      </c>
      <c r="BU372" s="407">
        <v>247</v>
      </c>
      <c r="BV372" s="449">
        <f t="shared" si="160"/>
        <v>-3.4999999999999998E-7</v>
      </c>
      <c r="BW372" s="402">
        <v>7</v>
      </c>
    </row>
    <row r="373" spans="69:75">
      <c r="BQ373" s="450">
        <f t="shared" si="156"/>
        <v>1.6926681742938043E-3</v>
      </c>
      <c r="BR373" s="398">
        <f t="shared" si="158"/>
        <v>0.52666393379284782</v>
      </c>
      <c r="BS373" s="448">
        <f t="shared" si="157"/>
        <v>0.23185594098250228</v>
      </c>
      <c r="BT373" s="398">
        <f t="shared" si="159"/>
        <v>0</v>
      </c>
      <c r="BU373" s="407">
        <v>248</v>
      </c>
      <c r="BV373" s="449">
        <f t="shared" si="160"/>
        <v>-3.9999999999999998E-7</v>
      </c>
      <c r="BW373" s="402">
        <v>8</v>
      </c>
    </row>
    <row r="374" spans="69:75">
      <c r="BQ374" s="450">
        <f t="shared" si="156"/>
        <v>1.6926681742938043E-3</v>
      </c>
      <c r="BR374" s="398">
        <f t="shared" si="158"/>
        <v>0.52497126561855401</v>
      </c>
      <c r="BS374" s="448">
        <f t="shared" si="157"/>
        <v>0.23354855915679609</v>
      </c>
      <c r="BT374" s="398">
        <f t="shared" si="159"/>
        <v>0</v>
      </c>
      <c r="BU374" s="407">
        <v>249</v>
      </c>
      <c r="BV374" s="449">
        <f t="shared" si="160"/>
        <v>-4.4999999999999998E-7</v>
      </c>
      <c r="BW374" s="402">
        <v>9</v>
      </c>
    </row>
    <row r="375" spans="69:75">
      <c r="BQ375" s="450">
        <f t="shared" si="156"/>
        <v>1.6926681742938043E-3</v>
      </c>
      <c r="BR375" s="398">
        <f t="shared" si="158"/>
        <v>0.5232785974442602</v>
      </c>
      <c r="BS375" s="448">
        <f t="shared" si="157"/>
        <v>0.23524117733108993</v>
      </c>
      <c r="BT375" s="398">
        <f t="shared" si="159"/>
        <v>0</v>
      </c>
      <c r="BU375" s="407">
        <v>250</v>
      </c>
      <c r="BV375" s="449">
        <f t="shared" si="160"/>
        <v>-4.9999999999999998E-7</v>
      </c>
      <c r="BW375" s="402">
        <v>10</v>
      </c>
    </row>
    <row r="376" spans="69:75">
      <c r="BQ376" s="450">
        <f t="shared" si="156"/>
        <v>1.6926681742938043E-3</v>
      </c>
      <c r="BR376" s="398">
        <f t="shared" si="158"/>
        <v>0.52158592926996639</v>
      </c>
      <c r="BS376" s="448">
        <f t="shared" si="157"/>
        <v>0.23693379550538374</v>
      </c>
      <c r="BT376" s="398">
        <f t="shared" si="159"/>
        <v>0</v>
      </c>
      <c r="BU376" s="407">
        <v>251</v>
      </c>
      <c r="BV376" s="449">
        <f t="shared" si="160"/>
        <v>-5.5000000000000003E-7</v>
      </c>
      <c r="BW376" s="402">
        <v>11</v>
      </c>
    </row>
    <row r="377" spans="69:75">
      <c r="BQ377" s="450">
        <f t="shared" si="156"/>
        <v>1.6926681742938043E-3</v>
      </c>
      <c r="BR377" s="398">
        <f t="shared" si="158"/>
        <v>0.51989326109567258</v>
      </c>
      <c r="BS377" s="448">
        <f t="shared" si="157"/>
        <v>0.23862641367967755</v>
      </c>
      <c r="BT377" s="398">
        <f t="shared" si="159"/>
        <v>0</v>
      </c>
      <c r="BU377" s="407">
        <v>252</v>
      </c>
      <c r="BV377" s="449">
        <f t="shared" si="160"/>
        <v>-5.9999999999999997E-7</v>
      </c>
      <c r="BW377" s="402">
        <v>12</v>
      </c>
    </row>
    <row r="378" spans="69:75">
      <c r="BQ378" s="450">
        <f t="shared" si="156"/>
        <v>1.6926681742938043E-3</v>
      </c>
      <c r="BR378" s="398">
        <f t="shared" si="158"/>
        <v>0.51820059292137877</v>
      </c>
      <c r="BS378" s="448">
        <f t="shared" si="157"/>
        <v>0.24031903185397135</v>
      </c>
      <c r="BT378" s="398">
        <f t="shared" si="159"/>
        <v>0</v>
      </c>
      <c r="BU378" s="407">
        <v>253</v>
      </c>
      <c r="BV378" s="449">
        <f t="shared" si="160"/>
        <v>-6.4999999999999992E-7</v>
      </c>
      <c r="BW378" s="402">
        <v>13</v>
      </c>
    </row>
    <row r="379" spans="69:75">
      <c r="BQ379" s="450">
        <f t="shared" si="156"/>
        <v>1.6926681742938043E-3</v>
      </c>
      <c r="BR379" s="398">
        <f t="shared" si="158"/>
        <v>0.51650792474708496</v>
      </c>
      <c r="BS379" s="448">
        <f t="shared" si="157"/>
        <v>0.24201165002826516</v>
      </c>
      <c r="BT379" s="398">
        <f t="shared" si="159"/>
        <v>0</v>
      </c>
      <c r="BU379" s="407">
        <v>254</v>
      </c>
      <c r="BV379" s="449">
        <f t="shared" si="160"/>
        <v>-6.9999999999999986E-7</v>
      </c>
      <c r="BW379" s="402">
        <v>14</v>
      </c>
    </row>
    <row r="380" spans="69:75">
      <c r="BQ380" s="450">
        <f t="shared" si="156"/>
        <v>1.6926681742938043E-3</v>
      </c>
      <c r="BR380" s="398">
        <f t="shared" si="158"/>
        <v>0.51481525657279115</v>
      </c>
      <c r="BS380" s="448">
        <f t="shared" si="157"/>
        <v>0.24370426820255897</v>
      </c>
      <c r="BT380" s="398">
        <f t="shared" si="159"/>
        <v>0</v>
      </c>
      <c r="BU380" s="407">
        <v>255</v>
      </c>
      <c r="BV380" s="449">
        <f t="shared" si="160"/>
        <v>-7.4999999999999981E-7</v>
      </c>
      <c r="BW380" s="402">
        <v>15</v>
      </c>
    </row>
    <row r="381" spans="69:75">
      <c r="BQ381" s="450">
        <f t="shared" si="156"/>
        <v>1.6926681742938043E-3</v>
      </c>
      <c r="BR381" s="398">
        <f t="shared" si="158"/>
        <v>0.51312258839849734</v>
      </c>
      <c r="BS381" s="448">
        <f t="shared" si="157"/>
        <v>0.24539688637685278</v>
      </c>
      <c r="BT381" s="398">
        <f t="shared" si="159"/>
        <v>0</v>
      </c>
      <c r="BU381" s="407">
        <v>256</v>
      </c>
      <c r="BV381" s="449">
        <f t="shared" si="160"/>
        <v>-7.9999999999999975E-7</v>
      </c>
      <c r="BW381" s="402">
        <v>16</v>
      </c>
    </row>
    <row r="382" spans="69:75">
      <c r="BQ382" s="450">
        <f t="shared" si="156"/>
        <v>1.6926681742938043E-3</v>
      </c>
      <c r="BR382" s="398">
        <f t="shared" si="158"/>
        <v>0.51142992022420353</v>
      </c>
      <c r="BS382" s="448">
        <f t="shared" si="157"/>
        <v>0.24708950455114659</v>
      </c>
      <c r="BT382" s="398">
        <f t="shared" si="159"/>
        <v>0</v>
      </c>
      <c r="BU382" s="407">
        <v>257</v>
      </c>
      <c r="BV382" s="449">
        <f t="shared" si="160"/>
        <v>-8.499999999999997E-7</v>
      </c>
      <c r="BW382" s="402">
        <v>17</v>
      </c>
    </row>
    <row r="383" spans="69:75">
      <c r="BQ383" s="450">
        <f t="shared" si="156"/>
        <v>1.6926681742938043E-3</v>
      </c>
      <c r="BR383" s="398">
        <f t="shared" si="158"/>
        <v>0.50973725204990972</v>
      </c>
      <c r="BS383" s="448">
        <f t="shared" si="157"/>
        <v>0.2487821227254404</v>
      </c>
      <c r="BT383" s="398">
        <f t="shared" si="159"/>
        <v>0</v>
      </c>
      <c r="BU383" s="407">
        <v>258</v>
      </c>
      <c r="BV383" s="449">
        <f t="shared" si="160"/>
        <v>-8.9999999999999964E-7</v>
      </c>
      <c r="BW383" s="402">
        <v>18</v>
      </c>
    </row>
    <row r="384" spans="69:75">
      <c r="BQ384" s="450">
        <f t="shared" si="156"/>
        <v>1.6926681742938043E-3</v>
      </c>
      <c r="BR384" s="398">
        <f t="shared" si="158"/>
        <v>0.50804458387561591</v>
      </c>
      <c r="BS384" s="448">
        <f t="shared" si="157"/>
        <v>0.25047474089973421</v>
      </c>
      <c r="BT384" s="398">
        <f t="shared" si="159"/>
        <v>0</v>
      </c>
      <c r="BU384" s="407">
        <v>259</v>
      </c>
      <c r="BV384" s="449">
        <f t="shared" si="160"/>
        <v>-9.4999999999999959E-7</v>
      </c>
      <c r="BW384" s="402">
        <v>19</v>
      </c>
    </row>
    <row r="385" spans="69:75">
      <c r="BQ385" s="447">
        <f>C22</f>
        <v>2013</v>
      </c>
      <c r="BR385" s="398">
        <f>IF(M22="",0,M22)</f>
        <v>0.50635191570132221</v>
      </c>
      <c r="BS385" s="448">
        <f>ABS(BR385-$BU$123)+IF(BQ405="",$BV$120)</f>
        <v>0.2521683590740279</v>
      </c>
      <c r="BT385" s="398">
        <f>IF(BR385=0,"Falso",IF(BS385=$BS$124,$P$3,0))</f>
        <v>0</v>
      </c>
      <c r="BU385" s="407">
        <v>260</v>
      </c>
      <c r="BV385" s="449">
        <v>0</v>
      </c>
      <c r="BW385" s="402">
        <v>0</v>
      </c>
    </row>
    <row r="386" spans="69:75">
      <c r="BQ386" s="450">
        <f t="shared" ref="BQ386:BQ404" si="161">($BR$385-$BR$405)/20</f>
        <v>1.6532876254481438E-3</v>
      </c>
      <c r="BR386" s="398">
        <f>BR385-BQ386</f>
        <v>0.50469862807587407</v>
      </c>
      <c r="BS386" s="448">
        <f t="shared" ref="BS386:BS404" si="162">ABS(BR386-$BU$123)+BV386</f>
        <v>0.25382159669947607</v>
      </c>
      <c r="BT386" s="398">
        <f>IF($BT$405="Falso","Falso",IF(BR386=0,"Falso",IF(BS386=$BS$124,$P$3,0)))</f>
        <v>0</v>
      </c>
      <c r="BU386" s="407">
        <v>261</v>
      </c>
      <c r="BV386" s="449">
        <f>BV385+$BV$121</f>
        <v>-4.9999999999999998E-8</v>
      </c>
      <c r="BW386" s="402">
        <v>1</v>
      </c>
    </row>
    <row r="387" spans="69:75">
      <c r="BQ387" s="450">
        <f t="shared" si="161"/>
        <v>1.6532876254481438E-3</v>
      </c>
      <c r="BR387" s="398">
        <f t="shared" ref="BR387:BR404" si="163">BR386-BQ387</f>
        <v>0.50304534045042593</v>
      </c>
      <c r="BS387" s="448">
        <f t="shared" si="162"/>
        <v>0.25547483432492418</v>
      </c>
      <c r="BT387" s="398">
        <f t="shared" ref="BT387:BT404" si="164">IF($BT$405="Falso","Falso",IF(BR387=0,"Falso",IF(BS387=$BS$124,$P$3,0)))</f>
        <v>0</v>
      </c>
      <c r="BU387" s="407">
        <v>262</v>
      </c>
      <c r="BV387" s="449">
        <f t="shared" ref="BV387:BV404" si="165">BV386+$BV$121</f>
        <v>-9.9999999999999995E-8</v>
      </c>
      <c r="BW387" s="402">
        <v>2</v>
      </c>
    </row>
    <row r="388" spans="69:75">
      <c r="BQ388" s="450">
        <f t="shared" si="161"/>
        <v>1.6532876254481438E-3</v>
      </c>
      <c r="BR388" s="398">
        <f t="shared" si="163"/>
        <v>0.50139205282497779</v>
      </c>
      <c r="BS388" s="448">
        <f t="shared" si="162"/>
        <v>0.25712807195037235</v>
      </c>
      <c r="BT388" s="398">
        <f t="shared" si="164"/>
        <v>0</v>
      </c>
      <c r="BU388" s="407">
        <v>263</v>
      </c>
      <c r="BV388" s="449">
        <f t="shared" si="165"/>
        <v>-1.4999999999999999E-7</v>
      </c>
      <c r="BW388" s="402">
        <v>3</v>
      </c>
    </row>
    <row r="389" spans="69:75">
      <c r="BQ389" s="450">
        <f t="shared" si="161"/>
        <v>1.6532876254481438E-3</v>
      </c>
      <c r="BR389" s="398">
        <f t="shared" si="163"/>
        <v>0.49973876519952964</v>
      </c>
      <c r="BS389" s="448">
        <f t="shared" si="162"/>
        <v>0.25878130957582046</v>
      </c>
      <c r="BT389" s="398">
        <f t="shared" si="164"/>
        <v>0</v>
      </c>
      <c r="BU389" s="407">
        <v>264</v>
      </c>
      <c r="BV389" s="449">
        <f t="shared" si="165"/>
        <v>-1.9999999999999999E-7</v>
      </c>
      <c r="BW389" s="402">
        <v>4</v>
      </c>
    </row>
    <row r="390" spans="69:75">
      <c r="BQ390" s="450">
        <f t="shared" si="161"/>
        <v>1.6532876254481438E-3</v>
      </c>
      <c r="BR390" s="398">
        <f t="shared" si="163"/>
        <v>0.4980854775740815</v>
      </c>
      <c r="BS390" s="448">
        <f t="shared" si="162"/>
        <v>0.26043454720126863</v>
      </c>
      <c r="BT390" s="398">
        <f t="shared" si="164"/>
        <v>0</v>
      </c>
      <c r="BU390" s="407">
        <v>265</v>
      </c>
      <c r="BV390" s="449">
        <f t="shared" si="165"/>
        <v>-2.4999999999999999E-7</v>
      </c>
      <c r="BW390" s="402">
        <v>5</v>
      </c>
    </row>
    <row r="391" spans="69:75">
      <c r="BQ391" s="450">
        <f t="shared" si="161"/>
        <v>1.6532876254481438E-3</v>
      </c>
      <c r="BR391" s="398">
        <f t="shared" si="163"/>
        <v>0.49643218994863336</v>
      </c>
      <c r="BS391" s="448">
        <f t="shared" si="162"/>
        <v>0.26208778482671674</v>
      </c>
      <c r="BT391" s="398">
        <f t="shared" si="164"/>
        <v>0</v>
      </c>
      <c r="BU391" s="407">
        <v>266</v>
      </c>
      <c r="BV391" s="449">
        <f t="shared" si="165"/>
        <v>-2.9999999999999999E-7</v>
      </c>
      <c r="BW391" s="402">
        <v>6</v>
      </c>
    </row>
    <row r="392" spans="69:75">
      <c r="BQ392" s="450">
        <f t="shared" si="161"/>
        <v>1.6532876254481438E-3</v>
      </c>
      <c r="BR392" s="398">
        <f t="shared" si="163"/>
        <v>0.49477890232318522</v>
      </c>
      <c r="BS392" s="448">
        <f t="shared" si="162"/>
        <v>0.26374102245216491</v>
      </c>
      <c r="BT392" s="398">
        <f t="shared" si="164"/>
        <v>0</v>
      </c>
      <c r="BU392" s="407">
        <v>267</v>
      </c>
      <c r="BV392" s="449">
        <f t="shared" si="165"/>
        <v>-3.4999999999999998E-7</v>
      </c>
      <c r="BW392" s="402">
        <v>7</v>
      </c>
    </row>
    <row r="393" spans="69:75">
      <c r="BQ393" s="450">
        <f t="shared" si="161"/>
        <v>1.6532876254481438E-3</v>
      </c>
      <c r="BR393" s="398">
        <f t="shared" si="163"/>
        <v>0.49312561469773708</v>
      </c>
      <c r="BS393" s="448">
        <f t="shared" si="162"/>
        <v>0.26539426007761302</v>
      </c>
      <c r="BT393" s="398">
        <f t="shared" si="164"/>
        <v>0</v>
      </c>
      <c r="BU393" s="407">
        <v>268</v>
      </c>
      <c r="BV393" s="449">
        <f t="shared" si="165"/>
        <v>-3.9999999999999998E-7</v>
      </c>
      <c r="BW393" s="402">
        <v>8</v>
      </c>
    </row>
    <row r="394" spans="69:75">
      <c r="BQ394" s="450">
        <f t="shared" si="161"/>
        <v>1.6532876254481438E-3</v>
      </c>
      <c r="BR394" s="398">
        <f t="shared" si="163"/>
        <v>0.49147232707228894</v>
      </c>
      <c r="BS394" s="448">
        <f t="shared" si="162"/>
        <v>0.26704749770306119</v>
      </c>
      <c r="BT394" s="398">
        <f t="shared" si="164"/>
        <v>0</v>
      </c>
      <c r="BU394" s="407">
        <v>269</v>
      </c>
      <c r="BV394" s="449">
        <f t="shared" si="165"/>
        <v>-4.4999999999999998E-7</v>
      </c>
      <c r="BW394" s="402">
        <v>9</v>
      </c>
    </row>
    <row r="395" spans="69:75">
      <c r="BQ395" s="450">
        <f t="shared" si="161"/>
        <v>1.6532876254481438E-3</v>
      </c>
      <c r="BR395" s="398">
        <f t="shared" si="163"/>
        <v>0.4898190394468408</v>
      </c>
      <c r="BS395" s="448">
        <f t="shared" si="162"/>
        <v>0.2687007353285093</v>
      </c>
      <c r="BT395" s="398">
        <f t="shared" si="164"/>
        <v>0</v>
      </c>
      <c r="BU395" s="407">
        <v>270</v>
      </c>
      <c r="BV395" s="449">
        <f t="shared" si="165"/>
        <v>-4.9999999999999998E-7</v>
      </c>
      <c r="BW395" s="402">
        <v>10</v>
      </c>
    </row>
    <row r="396" spans="69:75">
      <c r="BQ396" s="450">
        <f t="shared" si="161"/>
        <v>1.6532876254481438E-3</v>
      </c>
      <c r="BR396" s="398">
        <f t="shared" si="163"/>
        <v>0.48816575182139266</v>
      </c>
      <c r="BS396" s="448">
        <f t="shared" si="162"/>
        <v>0.27035397295395747</v>
      </c>
      <c r="BT396" s="398">
        <f t="shared" si="164"/>
        <v>0</v>
      </c>
      <c r="BU396" s="407">
        <v>271</v>
      </c>
      <c r="BV396" s="449">
        <f t="shared" si="165"/>
        <v>-5.5000000000000003E-7</v>
      </c>
      <c r="BW396" s="402">
        <v>11</v>
      </c>
    </row>
    <row r="397" spans="69:75">
      <c r="BQ397" s="450">
        <f t="shared" si="161"/>
        <v>1.6532876254481438E-3</v>
      </c>
      <c r="BR397" s="398">
        <f t="shared" si="163"/>
        <v>0.48651246419594452</v>
      </c>
      <c r="BS397" s="448">
        <f t="shared" si="162"/>
        <v>0.27200721057940558</v>
      </c>
      <c r="BT397" s="398">
        <f t="shared" si="164"/>
        <v>0</v>
      </c>
      <c r="BU397" s="407">
        <v>272</v>
      </c>
      <c r="BV397" s="449">
        <f t="shared" si="165"/>
        <v>-5.9999999999999997E-7</v>
      </c>
      <c r="BW397" s="402">
        <v>12</v>
      </c>
    </row>
    <row r="398" spans="69:75">
      <c r="BQ398" s="450">
        <f t="shared" si="161"/>
        <v>1.6532876254481438E-3</v>
      </c>
      <c r="BR398" s="398">
        <f t="shared" si="163"/>
        <v>0.48485917657049638</v>
      </c>
      <c r="BS398" s="448">
        <f t="shared" si="162"/>
        <v>0.27366044820485375</v>
      </c>
      <c r="BT398" s="398">
        <f t="shared" si="164"/>
        <v>0</v>
      </c>
      <c r="BU398" s="407">
        <v>273</v>
      </c>
      <c r="BV398" s="449">
        <f t="shared" si="165"/>
        <v>-6.4999999999999992E-7</v>
      </c>
      <c r="BW398" s="402">
        <v>13</v>
      </c>
    </row>
    <row r="399" spans="69:75">
      <c r="BQ399" s="450">
        <f t="shared" si="161"/>
        <v>1.6532876254481438E-3</v>
      </c>
      <c r="BR399" s="398">
        <f t="shared" si="163"/>
        <v>0.48320588894504823</v>
      </c>
      <c r="BS399" s="448">
        <f t="shared" si="162"/>
        <v>0.27531368583030186</v>
      </c>
      <c r="BT399" s="398">
        <f t="shared" si="164"/>
        <v>0</v>
      </c>
      <c r="BU399" s="407">
        <v>274</v>
      </c>
      <c r="BV399" s="449">
        <f t="shared" si="165"/>
        <v>-6.9999999999999986E-7</v>
      </c>
      <c r="BW399" s="402">
        <v>14</v>
      </c>
    </row>
    <row r="400" spans="69:75">
      <c r="BQ400" s="450">
        <f t="shared" si="161"/>
        <v>1.6532876254481438E-3</v>
      </c>
      <c r="BR400" s="398">
        <f t="shared" si="163"/>
        <v>0.48155260131960009</v>
      </c>
      <c r="BS400" s="448">
        <f t="shared" si="162"/>
        <v>0.27696692345575002</v>
      </c>
      <c r="BT400" s="398">
        <f t="shared" si="164"/>
        <v>0</v>
      </c>
      <c r="BU400" s="407">
        <v>275</v>
      </c>
      <c r="BV400" s="449">
        <f t="shared" si="165"/>
        <v>-7.4999999999999981E-7</v>
      </c>
      <c r="BW400" s="402">
        <v>15</v>
      </c>
    </row>
    <row r="401" spans="69:75">
      <c r="BQ401" s="450">
        <f t="shared" si="161"/>
        <v>1.6532876254481438E-3</v>
      </c>
      <c r="BR401" s="398">
        <f t="shared" si="163"/>
        <v>0.47989931369415195</v>
      </c>
      <c r="BS401" s="448">
        <f t="shared" si="162"/>
        <v>0.27862016108119814</v>
      </c>
      <c r="BT401" s="398">
        <f t="shared" si="164"/>
        <v>0</v>
      </c>
      <c r="BU401" s="407">
        <v>276</v>
      </c>
      <c r="BV401" s="449">
        <f t="shared" si="165"/>
        <v>-7.9999999999999975E-7</v>
      </c>
      <c r="BW401" s="402">
        <v>16</v>
      </c>
    </row>
    <row r="402" spans="69:75">
      <c r="BQ402" s="450">
        <f t="shared" si="161"/>
        <v>1.6532876254481438E-3</v>
      </c>
      <c r="BR402" s="398">
        <f t="shared" si="163"/>
        <v>0.47824602606870381</v>
      </c>
      <c r="BS402" s="448">
        <f t="shared" si="162"/>
        <v>0.2802733987066463</v>
      </c>
      <c r="BT402" s="398">
        <f t="shared" si="164"/>
        <v>0</v>
      </c>
      <c r="BU402" s="407">
        <v>277</v>
      </c>
      <c r="BV402" s="449">
        <f t="shared" si="165"/>
        <v>-8.499999999999997E-7</v>
      </c>
      <c r="BW402" s="402">
        <v>17</v>
      </c>
    </row>
    <row r="403" spans="69:75">
      <c r="BQ403" s="450">
        <f t="shared" si="161"/>
        <v>1.6532876254481438E-3</v>
      </c>
      <c r="BR403" s="398">
        <f t="shared" si="163"/>
        <v>0.47659273844325567</v>
      </c>
      <c r="BS403" s="448">
        <f t="shared" si="162"/>
        <v>0.28192663633209442</v>
      </c>
      <c r="BT403" s="398">
        <f t="shared" si="164"/>
        <v>0</v>
      </c>
      <c r="BU403" s="407">
        <v>278</v>
      </c>
      <c r="BV403" s="449">
        <f t="shared" si="165"/>
        <v>-8.9999999999999964E-7</v>
      </c>
      <c r="BW403" s="402">
        <v>18</v>
      </c>
    </row>
    <row r="404" spans="69:75">
      <c r="BQ404" s="450">
        <f t="shared" si="161"/>
        <v>1.6532876254481438E-3</v>
      </c>
      <c r="BR404" s="398">
        <f t="shared" si="163"/>
        <v>0.47493945081780753</v>
      </c>
      <c r="BS404" s="448">
        <f t="shared" si="162"/>
        <v>0.28357987395754258</v>
      </c>
      <c r="BT404" s="398">
        <f t="shared" si="164"/>
        <v>0</v>
      </c>
      <c r="BU404" s="407">
        <v>279</v>
      </c>
      <c r="BV404" s="449">
        <f t="shared" si="165"/>
        <v>-9.4999999999999959E-7</v>
      </c>
      <c r="BW404" s="402">
        <v>19</v>
      </c>
    </row>
    <row r="405" spans="69:75">
      <c r="BQ405" s="447">
        <f>C23</f>
        <v>2012</v>
      </c>
      <c r="BR405" s="398">
        <f>IF(M23="",0,M23)</f>
        <v>0.47328616319235933</v>
      </c>
      <c r="BS405" s="448">
        <f>ABS(BR405-$BU$123)+IF(BQ425="",$BV$120)</f>
        <v>0.28523411158299078</v>
      </c>
      <c r="BT405" s="398">
        <f>IF(BR405=0,"Falso",IF(BS405=$BS$124,$P$3,0))</f>
        <v>0</v>
      </c>
      <c r="BU405" s="407">
        <v>280</v>
      </c>
      <c r="BV405" s="449">
        <v>0</v>
      </c>
      <c r="BW405" s="402">
        <v>0</v>
      </c>
    </row>
    <row r="406" spans="69:75">
      <c r="BQ406" s="450">
        <f t="shared" ref="BQ406:BQ424" si="166">($BR$405-$BR$425)/20</f>
        <v>1.6124467863759873E-3</v>
      </c>
      <c r="BR406" s="398">
        <f>BR405-BQ406</f>
        <v>0.47167371640598332</v>
      </c>
      <c r="BS406" s="448">
        <f t="shared" ref="BS406:BS424" si="167">ABS(BR406-$BU$123)+BV406</f>
        <v>0.28684650836936681</v>
      </c>
      <c r="BT406" s="398">
        <f>IF($BT$425="Falso","Falso",IF(BR406=0,"Falso",IF(BS406=$BS$124,$P$3,0)))</f>
        <v>0</v>
      </c>
      <c r="BU406" s="407">
        <v>281</v>
      </c>
      <c r="BV406" s="449">
        <f>BV405+$BV$121</f>
        <v>-4.9999999999999998E-8</v>
      </c>
      <c r="BW406" s="402">
        <v>1</v>
      </c>
    </row>
    <row r="407" spans="69:75">
      <c r="BQ407" s="450">
        <f t="shared" si="166"/>
        <v>1.6124467863759873E-3</v>
      </c>
      <c r="BR407" s="398">
        <f t="shared" ref="BR407:BR424" si="168">BR406-BQ407</f>
        <v>0.47006126961960731</v>
      </c>
      <c r="BS407" s="448">
        <f t="shared" si="167"/>
        <v>0.2884589051557428</v>
      </c>
      <c r="BT407" s="398">
        <f t="shared" ref="BT407:BT424" si="169">IF($BT$425="Falso","Falso",IF(BR407=0,"Falso",IF(BS407=$BS$124,$P$3,0)))</f>
        <v>0</v>
      </c>
      <c r="BU407" s="407">
        <v>282</v>
      </c>
      <c r="BV407" s="449">
        <f t="shared" ref="BV407:BV424" si="170">BV406+$BV$121</f>
        <v>-9.9999999999999995E-8</v>
      </c>
      <c r="BW407" s="402">
        <v>2</v>
      </c>
    </row>
    <row r="408" spans="69:75">
      <c r="BQ408" s="450">
        <f t="shared" si="166"/>
        <v>1.6124467863759873E-3</v>
      </c>
      <c r="BR408" s="398">
        <f t="shared" si="168"/>
        <v>0.4684488228332313</v>
      </c>
      <c r="BS408" s="448">
        <f t="shared" si="167"/>
        <v>0.29007130194211883</v>
      </c>
      <c r="BT408" s="398">
        <f t="shared" si="169"/>
        <v>0</v>
      </c>
      <c r="BU408" s="407">
        <v>283</v>
      </c>
      <c r="BV408" s="449">
        <f t="shared" si="170"/>
        <v>-1.4999999999999999E-7</v>
      </c>
      <c r="BW408" s="402">
        <v>3</v>
      </c>
    </row>
    <row r="409" spans="69:75">
      <c r="BQ409" s="450">
        <f t="shared" si="166"/>
        <v>1.6124467863759873E-3</v>
      </c>
      <c r="BR409" s="398">
        <f t="shared" si="168"/>
        <v>0.46683637604685529</v>
      </c>
      <c r="BS409" s="448">
        <f t="shared" si="167"/>
        <v>0.29168369872849481</v>
      </c>
      <c r="BT409" s="398">
        <f t="shared" si="169"/>
        <v>0</v>
      </c>
      <c r="BU409" s="407">
        <v>284</v>
      </c>
      <c r="BV409" s="449">
        <f t="shared" si="170"/>
        <v>-1.9999999999999999E-7</v>
      </c>
      <c r="BW409" s="402">
        <v>4</v>
      </c>
    </row>
    <row r="410" spans="69:75">
      <c r="BQ410" s="450">
        <f t="shared" si="166"/>
        <v>1.6124467863759873E-3</v>
      </c>
      <c r="BR410" s="398">
        <f t="shared" si="168"/>
        <v>0.46522392926047929</v>
      </c>
      <c r="BS410" s="448">
        <f t="shared" si="167"/>
        <v>0.29329609551487085</v>
      </c>
      <c r="BT410" s="398">
        <f t="shared" si="169"/>
        <v>0</v>
      </c>
      <c r="BU410" s="407">
        <v>285</v>
      </c>
      <c r="BV410" s="449">
        <f t="shared" si="170"/>
        <v>-2.4999999999999999E-7</v>
      </c>
      <c r="BW410" s="402">
        <v>5</v>
      </c>
    </row>
    <row r="411" spans="69:75">
      <c r="BQ411" s="450">
        <f t="shared" si="166"/>
        <v>1.6124467863759873E-3</v>
      </c>
      <c r="BR411" s="398">
        <f t="shared" si="168"/>
        <v>0.46361148247410328</v>
      </c>
      <c r="BS411" s="448">
        <f t="shared" si="167"/>
        <v>0.29490849230124683</v>
      </c>
      <c r="BT411" s="398">
        <f t="shared" si="169"/>
        <v>0</v>
      </c>
      <c r="BU411" s="407">
        <v>286</v>
      </c>
      <c r="BV411" s="449">
        <f t="shared" si="170"/>
        <v>-2.9999999999999999E-7</v>
      </c>
      <c r="BW411" s="402">
        <v>6</v>
      </c>
    </row>
    <row r="412" spans="69:75">
      <c r="BQ412" s="450">
        <f t="shared" si="166"/>
        <v>1.6124467863759873E-3</v>
      </c>
      <c r="BR412" s="398">
        <f t="shared" si="168"/>
        <v>0.46199903568772727</v>
      </c>
      <c r="BS412" s="448">
        <f t="shared" si="167"/>
        <v>0.29652088908762286</v>
      </c>
      <c r="BT412" s="398">
        <f t="shared" si="169"/>
        <v>0</v>
      </c>
      <c r="BU412" s="407">
        <v>287</v>
      </c>
      <c r="BV412" s="449">
        <f t="shared" si="170"/>
        <v>-3.4999999999999998E-7</v>
      </c>
      <c r="BW412" s="402">
        <v>7</v>
      </c>
    </row>
    <row r="413" spans="69:75">
      <c r="BQ413" s="450">
        <f t="shared" si="166"/>
        <v>1.6124467863759873E-3</v>
      </c>
      <c r="BR413" s="398">
        <f t="shared" si="168"/>
        <v>0.46038658890135126</v>
      </c>
      <c r="BS413" s="448">
        <f t="shared" si="167"/>
        <v>0.29813328587399884</v>
      </c>
      <c r="BT413" s="398">
        <f t="shared" si="169"/>
        <v>0</v>
      </c>
      <c r="BU413" s="407">
        <v>288</v>
      </c>
      <c r="BV413" s="449">
        <f t="shared" si="170"/>
        <v>-3.9999999999999998E-7</v>
      </c>
      <c r="BW413" s="402">
        <v>8</v>
      </c>
    </row>
    <row r="414" spans="69:75">
      <c r="BQ414" s="450">
        <f t="shared" si="166"/>
        <v>1.6124467863759873E-3</v>
      </c>
      <c r="BR414" s="398">
        <f t="shared" si="168"/>
        <v>0.45877414211497525</v>
      </c>
      <c r="BS414" s="448">
        <f t="shared" si="167"/>
        <v>0.29974568266037488</v>
      </c>
      <c r="BT414" s="398">
        <f t="shared" si="169"/>
        <v>0</v>
      </c>
      <c r="BU414" s="407">
        <v>289</v>
      </c>
      <c r="BV414" s="449">
        <f t="shared" si="170"/>
        <v>-4.4999999999999998E-7</v>
      </c>
      <c r="BW414" s="402">
        <v>9</v>
      </c>
    </row>
    <row r="415" spans="69:75">
      <c r="BQ415" s="450">
        <f t="shared" si="166"/>
        <v>1.6124467863759873E-3</v>
      </c>
      <c r="BR415" s="398">
        <f t="shared" si="168"/>
        <v>0.45716169532859924</v>
      </c>
      <c r="BS415" s="448">
        <f t="shared" si="167"/>
        <v>0.30135807944675086</v>
      </c>
      <c r="BT415" s="398">
        <f t="shared" si="169"/>
        <v>0</v>
      </c>
      <c r="BU415" s="407">
        <v>290</v>
      </c>
      <c r="BV415" s="449">
        <f t="shared" si="170"/>
        <v>-4.9999999999999998E-7</v>
      </c>
      <c r="BW415" s="402">
        <v>10</v>
      </c>
    </row>
    <row r="416" spans="69:75">
      <c r="BQ416" s="450">
        <f t="shared" si="166"/>
        <v>1.6124467863759873E-3</v>
      </c>
      <c r="BR416" s="398">
        <f t="shared" si="168"/>
        <v>0.45554924854222323</v>
      </c>
      <c r="BS416" s="448">
        <f t="shared" si="167"/>
        <v>0.3029704762331269</v>
      </c>
      <c r="BT416" s="398">
        <f t="shared" si="169"/>
        <v>0</v>
      </c>
      <c r="BU416" s="407">
        <v>291</v>
      </c>
      <c r="BV416" s="449">
        <f t="shared" si="170"/>
        <v>-5.5000000000000003E-7</v>
      </c>
      <c r="BW416" s="402">
        <v>11</v>
      </c>
    </row>
    <row r="417" spans="69:75">
      <c r="BQ417" s="450">
        <f t="shared" si="166"/>
        <v>1.6124467863759873E-3</v>
      </c>
      <c r="BR417" s="398">
        <f t="shared" si="168"/>
        <v>0.45393680175584722</v>
      </c>
      <c r="BS417" s="448">
        <f t="shared" si="167"/>
        <v>0.30458287301950288</v>
      </c>
      <c r="BT417" s="398">
        <f t="shared" si="169"/>
        <v>0</v>
      </c>
      <c r="BU417" s="407">
        <v>292</v>
      </c>
      <c r="BV417" s="449">
        <f t="shared" si="170"/>
        <v>-5.9999999999999997E-7</v>
      </c>
      <c r="BW417" s="402">
        <v>12</v>
      </c>
    </row>
    <row r="418" spans="69:75">
      <c r="BQ418" s="450">
        <f t="shared" si="166"/>
        <v>1.6124467863759873E-3</v>
      </c>
      <c r="BR418" s="398">
        <f t="shared" si="168"/>
        <v>0.45232435496947121</v>
      </c>
      <c r="BS418" s="448">
        <f t="shared" si="167"/>
        <v>0.30619526980587891</v>
      </c>
      <c r="BT418" s="398">
        <f t="shared" si="169"/>
        <v>0</v>
      </c>
      <c r="BU418" s="407">
        <v>293</v>
      </c>
      <c r="BV418" s="449">
        <f t="shared" si="170"/>
        <v>-6.4999999999999992E-7</v>
      </c>
      <c r="BW418" s="402">
        <v>13</v>
      </c>
    </row>
    <row r="419" spans="69:75">
      <c r="BQ419" s="450">
        <f t="shared" si="166"/>
        <v>1.6124467863759873E-3</v>
      </c>
      <c r="BR419" s="398">
        <f t="shared" si="168"/>
        <v>0.4507119081830952</v>
      </c>
      <c r="BS419" s="448">
        <f t="shared" si="167"/>
        <v>0.30780766659225489</v>
      </c>
      <c r="BT419" s="398">
        <f t="shared" si="169"/>
        <v>0</v>
      </c>
      <c r="BU419" s="407">
        <v>294</v>
      </c>
      <c r="BV419" s="449">
        <f t="shared" si="170"/>
        <v>-6.9999999999999986E-7</v>
      </c>
      <c r="BW419" s="402">
        <v>14</v>
      </c>
    </row>
    <row r="420" spans="69:75">
      <c r="BQ420" s="450">
        <f t="shared" si="166"/>
        <v>1.6124467863759873E-3</v>
      </c>
      <c r="BR420" s="398">
        <f t="shared" si="168"/>
        <v>0.44909946139671919</v>
      </c>
      <c r="BS420" s="448">
        <f t="shared" si="167"/>
        <v>0.30942006337863093</v>
      </c>
      <c r="BT420" s="398">
        <f t="shared" si="169"/>
        <v>0</v>
      </c>
      <c r="BU420" s="407">
        <v>295</v>
      </c>
      <c r="BV420" s="449">
        <f t="shared" si="170"/>
        <v>-7.4999999999999981E-7</v>
      </c>
      <c r="BW420" s="402">
        <v>15</v>
      </c>
    </row>
    <row r="421" spans="69:75">
      <c r="BQ421" s="450">
        <f t="shared" si="166"/>
        <v>1.6124467863759873E-3</v>
      </c>
      <c r="BR421" s="398">
        <f t="shared" si="168"/>
        <v>0.44748701461034318</v>
      </c>
      <c r="BS421" s="448">
        <f t="shared" si="167"/>
        <v>0.31103246016500691</v>
      </c>
      <c r="BT421" s="398">
        <f t="shared" si="169"/>
        <v>0</v>
      </c>
      <c r="BU421" s="407">
        <v>296</v>
      </c>
      <c r="BV421" s="449">
        <f t="shared" si="170"/>
        <v>-7.9999999999999975E-7</v>
      </c>
      <c r="BW421" s="402">
        <v>16</v>
      </c>
    </row>
    <row r="422" spans="69:75">
      <c r="BQ422" s="450">
        <f t="shared" si="166"/>
        <v>1.6124467863759873E-3</v>
      </c>
      <c r="BR422" s="398">
        <f t="shared" si="168"/>
        <v>0.44587456782396717</v>
      </c>
      <c r="BS422" s="448">
        <f t="shared" si="167"/>
        <v>0.31264485695138294</v>
      </c>
      <c r="BT422" s="398">
        <f t="shared" si="169"/>
        <v>0</v>
      </c>
      <c r="BU422" s="407">
        <v>297</v>
      </c>
      <c r="BV422" s="449">
        <f t="shared" si="170"/>
        <v>-8.499999999999997E-7</v>
      </c>
      <c r="BW422" s="402">
        <v>17</v>
      </c>
    </row>
    <row r="423" spans="69:75">
      <c r="BQ423" s="450">
        <f t="shared" si="166"/>
        <v>1.6124467863759873E-3</v>
      </c>
      <c r="BR423" s="398">
        <f t="shared" si="168"/>
        <v>0.44426212103759116</v>
      </c>
      <c r="BS423" s="448">
        <f t="shared" si="167"/>
        <v>0.31425725373775892</v>
      </c>
      <c r="BT423" s="398">
        <f t="shared" si="169"/>
        <v>0</v>
      </c>
      <c r="BU423" s="407">
        <v>298</v>
      </c>
      <c r="BV423" s="449">
        <f t="shared" si="170"/>
        <v>-8.9999999999999964E-7</v>
      </c>
      <c r="BW423" s="402">
        <v>18</v>
      </c>
    </row>
    <row r="424" spans="69:75">
      <c r="BQ424" s="450">
        <f t="shared" si="166"/>
        <v>1.6124467863759873E-3</v>
      </c>
      <c r="BR424" s="398">
        <f t="shared" si="168"/>
        <v>0.44264967425121515</v>
      </c>
      <c r="BS424" s="448">
        <f t="shared" si="167"/>
        <v>0.31586965052413496</v>
      </c>
      <c r="BT424" s="398">
        <f t="shared" si="169"/>
        <v>0</v>
      </c>
      <c r="BU424" s="407">
        <v>299</v>
      </c>
      <c r="BV424" s="449">
        <f t="shared" si="170"/>
        <v>-9.4999999999999959E-7</v>
      </c>
      <c r="BW424" s="402">
        <v>19</v>
      </c>
    </row>
    <row r="425" spans="69:75">
      <c r="BQ425" s="447">
        <f>C24</f>
        <v>2011</v>
      </c>
      <c r="BR425" s="398">
        <f>IF(M24="",0,M24)</f>
        <v>0.44103722746483959</v>
      </c>
      <c r="BS425" s="448">
        <f>ABS(BR425-$BU$123)+IF(BQ445="",$BV$120)</f>
        <v>0.31748304731051052</v>
      </c>
      <c r="BT425" s="398">
        <f>IF(BR425=0,"Falso",IF(BS425=$BS$124,$P$3,0))</f>
        <v>0</v>
      </c>
      <c r="BU425" s="407">
        <v>300</v>
      </c>
      <c r="BV425" s="449">
        <v>0</v>
      </c>
      <c r="BW425" s="402">
        <v>0</v>
      </c>
    </row>
    <row r="426" spans="69:75">
      <c r="BQ426" s="450">
        <f t="shared" ref="BQ426:BQ444" si="171">($BR$425-$BR$445)/20</f>
        <v>1.5699916117458078E-3</v>
      </c>
      <c r="BR426" s="398">
        <f>BR425-BQ426</f>
        <v>0.43946723585309377</v>
      </c>
      <c r="BS426" s="448">
        <f t="shared" ref="BS426:BS444" si="172">ABS(BR426-$BU$123)+BV426</f>
        <v>0.31905298892225636</v>
      </c>
      <c r="BT426" s="398">
        <f>IF($BT$445="Falso","Falso",IF(BR426=0,"Falso",IF(BS426=$BS$124,$P$3,0)))</f>
        <v>0</v>
      </c>
      <c r="BU426" s="407">
        <v>301</v>
      </c>
      <c r="BV426" s="449">
        <f>BV425+$BV$121</f>
        <v>-4.9999999999999998E-8</v>
      </c>
      <c r="BW426" s="402">
        <v>1</v>
      </c>
    </row>
    <row r="427" spans="69:75">
      <c r="BQ427" s="450">
        <f t="shared" si="171"/>
        <v>1.5699916117458078E-3</v>
      </c>
      <c r="BR427" s="398">
        <f t="shared" ref="BR427:BR444" si="173">BR426-BQ427</f>
        <v>0.43789724424134796</v>
      </c>
      <c r="BS427" s="448">
        <f t="shared" si="172"/>
        <v>0.32062293053400215</v>
      </c>
      <c r="BT427" s="398">
        <f t="shared" ref="BT427:BT444" si="174">IF($BT$445="Falso","Falso",IF(BR427=0,"Falso",IF(BS427=$BS$124,$P$3,0)))</f>
        <v>0</v>
      </c>
      <c r="BU427" s="407">
        <v>302</v>
      </c>
      <c r="BV427" s="449">
        <f t="shared" ref="BV427:BV444" si="175">BV426+$BV$121</f>
        <v>-9.9999999999999995E-8</v>
      </c>
      <c r="BW427" s="402">
        <v>2</v>
      </c>
    </row>
    <row r="428" spans="69:75">
      <c r="BQ428" s="450">
        <f t="shared" si="171"/>
        <v>1.5699916117458078E-3</v>
      </c>
      <c r="BR428" s="398">
        <f t="shared" si="173"/>
        <v>0.43632725262960215</v>
      </c>
      <c r="BS428" s="448">
        <f t="shared" si="172"/>
        <v>0.32219287214574799</v>
      </c>
      <c r="BT428" s="398">
        <f t="shared" si="174"/>
        <v>0</v>
      </c>
      <c r="BU428" s="407">
        <v>303</v>
      </c>
      <c r="BV428" s="449">
        <f t="shared" si="175"/>
        <v>-1.4999999999999999E-7</v>
      </c>
      <c r="BW428" s="402">
        <v>3</v>
      </c>
    </row>
    <row r="429" spans="69:75">
      <c r="BQ429" s="450">
        <f t="shared" si="171"/>
        <v>1.5699916117458078E-3</v>
      </c>
      <c r="BR429" s="398">
        <f t="shared" si="173"/>
        <v>0.43475726101785633</v>
      </c>
      <c r="BS429" s="448">
        <f t="shared" si="172"/>
        <v>0.32376281375749377</v>
      </c>
      <c r="BT429" s="398">
        <f t="shared" si="174"/>
        <v>0</v>
      </c>
      <c r="BU429" s="407">
        <v>304</v>
      </c>
      <c r="BV429" s="449">
        <f t="shared" si="175"/>
        <v>-1.9999999999999999E-7</v>
      </c>
      <c r="BW429" s="402">
        <v>4</v>
      </c>
    </row>
    <row r="430" spans="69:75">
      <c r="BQ430" s="450">
        <f t="shared" si="171"/>
        <v>1.5699916117458078E-3</v>
      </c>
      <c r="BR430" s="398">
        <f t="shared" si="173"/>
        <v>0.43318726940611052</v>
      </c>
      <c r="BS430" s="448">
        <f t="shared" si="172"/>
        <v>0.32533275536923961</v>
      </c>
      <c r="BT430" s="398">
        <f t="shared" si="174"/>
        <v>0</v>
      </c>
      <c r="BU430" s="407">
        <v>305</v>
      </c>
      <c r="BV430" s="449">
        <f t="shared" si="175"/>
        <v>-2.4999999999999999E-7</v>
      </c>
      <c r="BW430" s="402">
        <v>5</v>
      </c>
    </row>
    <row r="431" spans="69:75">
      <c r="BQ431" s="450">
        <f t="shared" si="171"/>
        <v>1.5699916117458078E-3</v>
      </c>
      <c r="BR431" s="398">
        <f t="shared" si="173"/>
        <v>0.43161727779436471</v>
      </c>
      <c r="BS431" s="448">
        <f t="shared" si="172"/>
        <v>0.3269026969809854</v>
      </c>
      <c r="BT431" s="398">
        <f t="shared" si="174"/>
        <v>0</v>
      </c>
      <c r="BU431" s="407">
        <v>306</v>
      </c>
      <c r="BV431" s="449">
        <f t="shared" si="175"/>
        <v>-2.9999999999999999E-7</v>
      </c>
      <c r="BW431" s="402">
        <v>6</v>
      </c>
    </row>
    <row r="432" spans="69:75">
      <c r="BQ432" s="450">
        <f t="shared" si="171"/>
        <v>1.5699916117458078E-3</v>
      </c>
      <c r="BR432" s="398">
        <f t="shared" si="173"/>
        <v>0.43004728618261889</v>
      </c>
      <c r="BS432" s="448">
        <f t="shared" si="172"/>
        <v>0.32847263859273124</v>
      </c>
      <c r="BT432" s="398">
        <f t="shared" si="174"/>
        <v>0</v>
      </c>
      <c r="BU432" s="407">
        <v>307</v>
      </c>
      <c r="BV432" s="449">
        <f t="shared" si="175"/>
        <v>-3.4999999999999998E-7</v>
      </c>
      <c r="BW432" s="402">
        <v>7</v>
      </c>
    </row>
    <row r="433" spans="69:75">
      <c r="BQ433" s="450">
        <f t="shared" si="171"/>
        <v>1.5699916117458078E-3</v>
      </c>
      <c r="BR433" s="398">
        <f t="shared" si="173"/>
        <v>0.42847729457087308</v>
      </c>
      <c r="BS433" s="448">
        <f t="shared" si="172"/>
        <v>0.33004258020447702</v>
      </c>
      <c r="BT433" s="398">
        <f>IF($BT$445="Falso","Falso",IF(BR433=0,"Falso",IF(BS433=$BS$124,$P$3,0)))</f>
        <v>0</v>
      </c>
      <c r="BU433" s="407">
        <v>308</v>
      </c>
      <c r="BV433" s="449">
        <f t="shared" si="175"/>
        <v>-3.9999999999999998E-7</v>
      </c>
      <c r="BW433" s="402">
        <v>8</v>
      </c>
    </row>
    <row r="434" spans="69:75">
      <c r="BQ434" s="450">
        <f t="shared" si="171"/>
        <v>1.5699916117458078E-3</v>
      </c>
      <c r="BR434" s="398">
        <f t="shared" si="173"/>
        <v>0.42690730295912727</v>
      </c>
      <c r="BS434" s="448">
        <f t="shared" si="172"/>
        <v>0.33161252181622286</v>
      </c>
      <c r="BT434" s="398">
        <f t="shared" si="174"/>
        <v>0</v>
      </c>
      <c r="BU434" s="407">
        <v>309</v>
      </c>
      <c r="BV434" s="449">
        <f t="shared" si="175"/>
        <v>-4.4999999999999998E-7</v>
      </c>
      <c r="BW434" s="402">
        <v>9</v>
      </c>
    </row>
    <row r="435" spans="69:75">
      <c r="BQ435" s="450">
        <f t="shared" si="171"/>
        <v>1.5699916117458078E-3</v>
      </c>
      <c r="BR435" s="398">
        <f t="shared" si="173"/>
        <v>0.42533731134738145</v>
      </c>
      <c r="BS435" s="448">
        <f t="shared" si="172"/>
        <v>0.33318246342796864</v>
      </c>
      <c r="BT435" s="398">
        <f t="shared" si="174"/>
        <v>0</v>
      </c>
      <c r="BU435" s="407">
        <v>310</v>
      </c>
      <c r="BV435" s="449">
        <f t="shared" si="175"/>
        <v>-4.9999999999999998E-7</v>
      </c>
      <c r="BW435" s="402">
        <v>10</v>
      </c>
    </row>
    <row r="436" spans="69:75">
      <c r="BQ436" s="450">
        <f t="shared" si="171"/>
        <v>1.5699916117458078E-3</v>
      </c>
      <c r="BR436" s="398">
        <f t="shared" si="173"/>
        <v>0.42376731973563564</v>
      </c>
      <c r="BS436" s="448">
        <f t="shared" si="172"/>
        <v>0.33475240503971448</v>
      </c>
      <c r="BT436" s="398">
        <f t="shared" si="174"/>
        <v>0</v>
      </c>
      <c r="BU436" s="407">
        <v>311</v>
      </c>
      <c r="BV436" s="449">
        <f t="shared" si="175"/>
        <v>-5.5000000000000003E-7</v>
      </c>
      <c r="BW436" s="402">
        <v>11</v>
      </c>
    </row>
    <row r="437" spans="69:75">
      <c r="BQ437" s="450">
        <f t="shared" si="171"/>
        <v>1.5699916117458078E-3</v>
      </c>
      <c r="BR437" s="398">
        <f t="shared" si="173"/>
        <v>0.42219732812388983</v>
      </c>
      <c r="BS437" s="448">
        <f t="shared" si="172"/>
        <v>0.33632234665146027</v>
      </c>
      <c r="BT437" s="398">
        <f t="shared" si="174"/>
        <v>0</v>
      </c>
      <c r="BU437" s="407">
        <v>312</v>
      </c>
      <c r="BV437" s="449">
        <f t="shared" si="175"/>
        <v>-5.9999999999999997E-7</v>
      </c>
      <c r="BW437" s="402">
        <v>12</v>
      </c>
    </row>
    <row r="438" spans="69:75">
      <c r="BQ438" s="450">
        <f t="shared" si="171"/>
        <v>1.5699916117458078E-3</v>
      </c>
      <c r="BR438" s="398">
        <f t="shared" si="173"/>
        <v>0.42062733651214401</v>
      </c>
      <c r="BS438" s="448">
        <f t="shared" si="172"/>
        <v>0.33789228826320611</v>
      </c>
      <c r="BT438" s="398">
        <f t="shared" si="174"/>
        <v>0</v>
      </c>
      <c r="BU438" s="407">
        <v>313</v>
      </c>
      <c r="BV438" s="449">
        <f t="shared" si="175"/>
        <v>-6.4999999999999992E-7</v>
      </c>
      <c r="BW438" s="402">
        <v>13</v>
      </c>
    </row>
    <row r="439" spans="69:75">
      <c r="BQ439" s="450">
        <f t="shared" si="171"/>
        <v>1.5699916117458078E-3</v>
      </c>
      <c r="BR439" s="398">
        <f t="shared" si="173"/>
        <v>0.4190573449003982</v>
      </c>
      <c r="BS439" s="448">
        <f t="shared" si="172"/>
        <v>0.33946222987495189</v>
      </c>
      <c r="BT439" s="398">
        <f t="shared" si="174"/>
        <v>0</v>
      </c>
      <c r="BU439" s="407">
        <v>314</v>
      </c>
      <c r="BV439" s="449">
        <f t="shared" si="175"/>
        <v>-6.9999999999999986E-7</v>
      </c>
      <c r="BW439" s="402">
        <v>14</v>
      </c>
    </row>
    <row r="440" spans="69:75">
      <c r="BQ440" s="450">
        <f t="shared" si="171"/>
        <v>1.5699916117458078E-3</v>
      </c>
      <c r="BR440" s="398">
        <f t="shared" si="173"/>
        <v>0.41748735328865239</v>
      </c>
      <c r="BS440" s="448">
        <f t="shared" si="172"/>
        <v>0.34103217148669773</v>
      </c>
      <c r="BT440" s="398">
        <f t="shared" si="174"/>
        <v>0</v>
      </c>
      <c r="BU440" s="407">
        <v>315</v>
      </c>
      <c r="BV440" s="449">
        <f t="shared" si="175"/>
        <v>-7.4999999999999981E-7</v>
      </c>
      <c r="BW440" s="402">
        <v>15</v>
      </c>
    </row>
    <row r="441" spans="69:75">
      <c r="BQ441" s="450">
        <f t="shared" si="171"/>
        <v>1.5699916117458078E-3</v>
      </c>
      <c r="BR441" s="398">
        <f t="shared" si="173"/>
        <v>0.41591736167690657</v>
      </c>
      <c r="BS441" s="448">
        <f t="shared" si="172"/>
        <v>0.34260211309844352</v>
      </c>
      <c r="BT441" s="398">
        <f t="shared" si="174"/>
        <v>0</v>
      </c>
      <c r="BU441" s="407">
        <v>316</v>
      </c>
      <c r="BV441" s="449">
        <f t="shared" si="175"/>
        <v>-7.9999999999999975E-7</v>
      </c>
      <c r="BW441" s="402">
        <v>16</v>
      </c>
    </row>
    <row r="442" spans="69:75">
      <c r="BQ442" s="450">
        <f t="shared" si="171"/>
        <v>1.5699916117458078E-3</v>
      </c>
      <c r="BR442" s="398">
        <f t="shared" si="173"/>
        <v>0.41434737006516076</v>
      </c>
      <c r="BS442" s="448">
        <f t="shared" si="172"/>
        <v>0.34417205471018936</v>
      </c>
      <c r="BT442" s="398">
        <f t="shared" si="174"/>
        <v>0</v>
      </c>
      <c r="BU442" s="407">
        <v>317</v>
      </c>
      <c r="BV442" s="449">
        <f t="shared" si="175"/>
        <v>-8.499999999999997E-7</v>
      </c>
      <c r="BW442" s="402">
        <v>17</v>
      </c>
    </row>
    <row r="443" spans="69:75">
      <c r="BQ443" s="450">
        <f t="shared" si="171"/>
        <v>1.5699916117458078E-3</v>
      </c>
      <c r="BR443" s="398">
        <f t="shared" si="173"/>
        <v>0.41277737845341494</v>
      </c>
      <c r="BS443" s="448">
        <f t="shared" si="172"/>
        <v>0.34574199632193514</v>
      </c>
      <c r="BT443" s="398">
        <f t="shared" si="174"/>
        <v>0</v>
      </c>
      <c r="BU443" s="407">
        <v>318</v>
      </c>
      <c r="BV443" s="449">
        <f t="shared" si="175"/>
        <v>-8.9999999999999964E-7</v>
      </c>
      <c r="BW443" s="402">
        <v>18</v>
      </c>
    </row>
    <row r="444" spans="69:75">
      <c r="BQ444" s="450">
        <f t="shared" si="171"/>
        <v>1.5699916117458078E-3</v>
      </c>
      <c r="BR444" s="398">
        <f t="shared" si="173"/>
        <v>0.41120738684166913</v>
      </c>
      <c r="BS444" s="448">
        <f t="shared" si="172"/>
        <v>0.34731193793368098</v>
      </c>
      <c r="BT444" s="398">
        <f t="shared" si="174"/>
        <v>0</v>
      </c>
      <c r="BU444" s="407">
        <v>319</v>
      </c>
      <c r="BV444" s="449">
        <f t="shared" si="175"/>
        <v>-9.4999999999999959E-7</v>
      </c>
      <c r="BW444" s="402">
        <v>19</v>
      </c>
    </row>
    <row r="445" spans="69:75">
      <c r="BQ445" s="447">
        <f>C25</f>
        <v>2010</v>
      </c>
      <c r="BR445" s="398">
        <f>IF(M25="",0,M25)</f>
        <v>0.40963739522992343</v>
      </c>
      <c r="BS445" s="448">
        <f>ABS(BR445-$BU$123)+IF(BQ465="",$BV$120)</f>
        <v>0.34888287954542668</v>
      </c>
      <c r="BT445" s="398">
        <f>IF(BR445=0,"Falso",IF(BS445=$BS$124,$P$3,0))</f>
        <v>0</v>
      </c>
      <c r="BU445" s="407">
        <v>320</v>
      </c>
      <c r="BV445" s="449">
        <v>0</v>
      </c>
      <c r="BW445" s="402">
        <v>0</v>
      </c>
    </row>
    <row r="446" spans="69:75">
      <c r="BQ446" s="450">
        <f t="shared" ref="BQ446:BQ464" si="176">($BR$445-$BR$465)/20</f>
        <v>1.5257397575907494E-3</v>
      </c>
      <c r="BR446" s="398">
        <f>BR445-BQ446</f>
        <v>0.40811165547233269</v>
      </c>
      <c r="BS446" s="448">
        <f t="shared" ref="BS446:BS464" si="177">ABS(BR446-$BU$123)+BV446</f>
        <v>0.35040856930301745</v>
      </c>
      <c r="BT446" s="398">
        <f>IF($BT$465="Falso","Falso",IF(BR446=0,"Falso",IF(BS446=$BS$124,$P$3,0)))</f>
        <v>0</v>
      </c>
      <c r="BU446" s="407">
        <v>321</v>
      </c>
      <c r="BV446" s="449">
        <f>BV445+$BV$121</f>
        <v>-4.9999999999999998E-8</v>
      </c>
      <c r="BW446" s="402">
        <v>1</v>
      </c>
    </row>
    <row r="447" spans="69:75">
      <c r="BQ447" s="450">
        <f t="shared" si="176"/>
        <v>1.5257397575907494E-3</v>
      </c>
      <c r="BR447" s="398">
        <f t="shared" ref="BR447:BR464" si="178">BR446-BQ447</f>
        <v>0.40658591571474195</v>
      </c>
      <c r="BS447" s="448">
        <f t="shared" si="177"/>
        <v>0.35193425906060816</v>
      </c>
      <c r="BT447" s="398">
        <f t="shared" ref="BT447:BT464" si="179">IF($BT$465="Falso","Falso",IF(BR447=0,"Falso",IF(BS447=$BS$124,$P$3,0)))</f>
        <v>0</v>
      </c>
      <c r="BU447" s="407">
        <v>322</v>
      </c>
      <c r="BV447" s="449">
        <f t="shared" ref="BV447:BV464" si="180">BV446+$BV$121</f>
        <v>-9.9999999999999995E-8</v>
      </c>
      <c r="BW447" s="402">
        <v>2</v>
      </c>
    </row>
    <row r="448" spans="69:75">
      <c r="BQ448" s="450">
        <f t="shared" si="176"/>
        <v>1.5257397575907494E-3</v>
      </c>
      <c r="BR448" s="398">
        <f t="shared" si="178"/>
        <v>0.40506017595715121</v>
      </c>
      <c r="BS448" s="448">
        <f t="shared" si="177"/>
        <v>0.35345994881819892</v>
      </c>
      <c r="BT448" s="398">
        <f t="shared" si="179"/>
        <v>0</v>
      </c>
      <c r="BU448" s="407">
        <v>323</v>
      </c>
      <c r="BV448" s="449">
        <f t="shared" si="180"/>
        <v>-1.4999999999999999E-7</v>
      </c>
      <c r="BW448" s="402">
        <v>3</v>
      </c>
    </row>
    <row r="449" spans="69:75">
      <c r="BQ449" s="450">
        <f t="shared" si="176"/>
        <v>1.5257397575907494E-3</v>
      </c>
      <c r="BR449" s="398">
        <f t="shared" si="178"/>
        <v>0.40353443619956048</v>
      </c>
      <c r="BS449" s="448">
        <f t="shared" si="177"/>
        <v>0.35498563857578963</v>
      </c>
      <c r="BT449" s="398">
        <f t="shared" si="179"/>
        <v>0</v>
      </c>
      <c r="BU449" s="407">
        <v>324</v>
      </c>
      <c r="BV449" s="449">
        <f t="shared" si="180"/>
        <v>-1.9999999999999999E-7</v>
      </c>
      <c r="BW449" s="402">
        <v>4</v>
      </c>
    </row>
    <row r="450" spans="69:75">
      <c r="BQ450" s="450">
        <f t="shared" si="176"/>
        <v>1.5257397575907494E-3</v>
      </c>
      <c r="BR450" s="398">
        <f t="shared" si="178"/>
        <v>0.40200869644196974</v>
      </c>
      <c r="BS450" s="448">
        <f t="shared" si="177"/>
        <v>0.3565113283333804</v>
      </c>
      <c r="BT450" s="398">
        <f t="shared" si="179"/>
        <v>0</v>
      </c>
      <c r="BU450" s="407">
        <v>325</v>
      </c>
      <c r="BV450" s="449">
        <f t="shared" si="180"/>
        <v>-2.4999999999999999E-7</v>
      </c>
      <c r="BW450" s="402">
        <v>5</v>
      </c>
    </row>
    <row r="451" spans="69:75">
      <c r="BQ451" s="450">
        <f t="shared" si="176"/>
        <v>1.5257397575907494E-3</v>
      </c>
      <c r="BR451" s="398">
        <f t="shared" si="178"/>
        <v>0.400482956684379</v>
      </c>
      <c r="BS451" s="448">
        <f t="shared" si="177"/>
        <v>0.3580370180909711</v>
      </c>
      <c r="BT451" s="398">
        <f t="shared" si="179"/>
        <v>0</v>
      </c>
      <c r="BU451" s="407">
        <v>326</v>
      </c>
      <c r="BV451" s="449">
        <f t="shared" si="180"/>
        <v>-2.9999999999999999E-7</v>
      </c>
      <c r="BW451" s="402">
        <v>6</v>
      </c>
    </row>
    <row r="452" spans="69:75">
      <c r="BQ452" s="450">
        <f t="shared" si="176"/>
        <v>1.5257397575907494E-3</v>
      </c>
      <c r="BR452" s="398">
        <f t="shared" si="178"/>
        <v>0.39895721692678826</v>
      </c>
      <c r="BS452" s="448">
        <f t="shared" si="177"/>
        <v>0.35956270784856187</v>
      </c>
      <c r="BT452" s="398">
        <f t="shared" si="179"/>
        <v>0</v>
      </c>
      <c r="BU452" s="407">
        <v>327</v>
      </c>
      <c r="BV452" s="449">
        <f t="shared" si="180"/>
        <v>-3.4999999999999998E-7</v>
      </c>
      <c r="BW452" s="402">
        <v>7</v>
      </c>
    </row>
    <row r="453" spans="69:75">
      <c r="BQ453" s="450">
        <f t="shared" si="176"/>
        <v>1.5257397575907494E-3</v>
      </c>
      <c r="BR453" s="398">
        <f t="shared" si="178"/>
        <v>0.39743147716919752</v>
      </c>
      <c r="BS453" s="448">
        <f t="shared" si="177"/>
        <v>0.36108839760615258</v>
      </c>
      <c r="BT453" s="398">
        <f t="shared" si="179"/>
        <v>0</v>
      </c>
      <c r="BU453" s="407">
        <v>328</v>
      </c>
      <c r="BV453" s="449">
        <f t="shared" si="180"/>
        <v>-3.9999999999999998E-7</v>
      </c>
      <c r="BW453" s="402">
        <v>8</v>
      </c>
    </row>
    <row r="454" spans="69:75">
      <c r="BQ454" s="450">
        <f t="shared" si="176"/>
        <v>1.5257397575907494E-3</v>
      </c>
      <c r="BR454" s="398">
        <f t="shared" si="178"/>
        <v>0.39590573741160678</v>
      </c>
      <c r="BS454" s="448">
        <f t="shared" si="177"/>
        <v>0.36261408736374334</v>
      </c>
      <c r="BT454" s="398">
        <f t="shared" si="179"/>
        <v>0</v>
      </c>
      <c r="BU454" s="407">
        <v>329</v>
      </c>
      <c r="BV454" s="449">
        <f t="shared" si="180"/>
        <v>-4.4999999999999998E-7</v>
      </c>
      <c r="BW454" s="402">
        <v>9</v>
      </c>
    </row>
    <row r="455" spans="69:75">
      <c r="BQ455" s="450">
        <f t="shared" si="176"/>
        <v>1.5257397575907494E-3</v>
      </c>
      <c r="BR455" s="398">
        <f t="shared" si="178"/>
        <v>0.39437999765401605</v>
      </c>
      <c r="BS455" s="448">
        <f t="shared" si="177"/>
        <v>0.36413977712133405</v>
      </c>
      <c r="BT455" s="398">
        <f t="shared" si="179"/>
        <v>0</v>
      </c>
      <c r="BU455" s="407">
        <v>330</v>
      </c>
      <c r="BV455" s="449">
        <f t="shared" si="180"/>
        <v>-4.9999999999999998E-7</v>
      </c>
      <c r="BW455" s="402">
        <v>10</v>
      </c>
    </row>
    <row r="456" spans="69:75">
      <c r="BQ456" s="450">
        <f t="shared" si="176"/>
        <v>1.5257397575907494E-3</v>
      </c>
      <c r="BR456" s="398">
        <f t="shared" si="178"/>
        <v>0.39285425789642531</v>
      </c>
      <c r="BS456" s="448">
        <f t="shared" si="177"/>
        <v>0.36566546687892482</v>
      </c>
      <c r="BT456" s="398">
        <f t="shared" si="179"/>
        <v>0</v>
      </c>
      <c r="BU456" s="407">
        <v>331</v>
      </c>
      <c r="BV456" s="449">
        <f t="shared" si="180"/>
        <v>-5.5000000000000003E-7</v>
      </c>
      <c r="BW456" s="402">
        <v>11</v>
      </c>
    </row>
    <row r="457" spans="69:75">
      <c r="BQ457" s="450">
        <f t="shared" si="176"/>
        <v>1.5257397575907494E-3</v>
      </c>
      <c r="BR457" s="398">
        <f t="shared" si="178"/>
        <v>0.39132851813883457</v>
      </c>
      <c r="BS457" s="448">
        <f t="shared" si="177"/>
        <v>0.36719115663651553</v>
      </c>
      <c r="BT457" s="398">
        <f t="shared" si="179"/>
        <v>0</v>
      </c>
      <c r="BU457" s="407">
        <v>332</v>
      </c>
      <c r="BV457" s="449">
        <f t="shared" si="180"/>
        <v>-5.9999999999999997E-7</v>
      </c>
      <c r="BW457" s="402">
        <v>12</v>
      </c>
    </row>
    <row r="458" spans="69:75">
      <c r="BQ458" s="450">
        <f t="shared" si="176"/>
        <v>1.5257397575907494E-3</v>
      </c>
      <c r="BR458" s="398">
        <f t="shared" si="178"/>
        <v>0.38980277838124383</v>
      </c>
      <c r="BS458" s="448">
        <f t="shared" si="177"/>
        <v>0.36871684639410629</v>
      </c>
      <c r="BT458" s="398">
        <f t="shared" si="179"/>
        <v>0</v>
      </c>
      <c r="BU458" s="407">
        <v>333</v>
      </c>
      <c r="BV458" s="449">
        <f t="shared" si="180"/>
        <v>-6.4999999999999992E-7</v>
      </c>
      <c r="BW458" s="402">
        <v>13</v>
      </c>
    </row>
    <row r="459" spans="69:75">
      <c r="BQ459" s="450">
        <f t="shared" si="176"/>
        <v>1.5257397575907494E-3</v>
      </c>
      <c r="BR459" s="398">
        <f t="shared" si="178"/>
        <v>0.38827703862365309</v>
      </c>
      <c r="BS459" s="448">
        <f t="shared" si="177"/>
        <v>0.370242536151697</v>
      </c>
      <c r="BT459" s="398">
        <f t="shared" si="179"/>
        <v>0</v>
      </c>
      <c r="BU459" s="407">
        <v>334</v>
      </c>
      <c r="BV459" s="449">
        <f t="shared" si="180"/>
        <v>-6.9999999999999986E-7</v>
      </c>
      <c r="BW459" s="402">
        <v>14</v>
      </c>
    </row>
    <row r="460" spans="69:75">
      <c r="BQ460" s="450">
        <f t="shared" si="176"/>
        <v>1.5257397575907494E-3</v>
      </c>
      <c r="BR460" s="398">
        <f t="shared" si="178"/>
        <v>0.38675129886606235</v>
      </c>
      <c r="BS460" s="448">
        <f t="shared" si="177"/>
        <v>0.37176822590928776</v>
      </c>
      <c r="BT460" s="398">
        <f t="shared" si="179"/>
        <v>0</v>
      </c>
      <c r="BU460" s="407">
        <v>335</v>
      </c>
      <c r="BV460" s="449">
        <f t="shared" si="180"/>
        <v>-7.4999999999999981E-7</v>
      </c>
      <c r="BW460" s="402">
        <v>15</v>
      </c>
    </row>
    <row r="461" spans="69:75">
      <c r="BQ461" s="450">
        <f t="shared" si="176"/>
        <v>1.5257397575907494E-3</v>
      </c>
      <c r="BR461" s="398">
        <f t="shared" si="178"/>
        <v>0.38522555910847162</v>
      </c>
      <c r="BS461" s="448">
        <f t="shared" si="177"/>
        <v>0.37329391566687847</v>
      </c>
      <c r="BT461" s="398">
        <f t="shared" si="179"/>
        <v>0</v>
      </c>
      <c r="BU461" s="407">
        <v>336</v>
      </c>
      <c r="BV461" s="449">
        <f t="shared" si="180"/>
        <v>-7.9999999999999975E-7</v>
      </c>
      <c r="BW461" s="402">
        <v>16</v>
      </c>
    </row>
    <row r="462" spans="69:75">
      <c r="BQ462" s="450">
        <f t="shared" si="176"/>
        <v>1.5257397575907494E-3</v>
      </c>
      <c r="BR462" s="398">
        <f t="shared" si="178"/>
        <v>0.38369981935088088</v>
      </c>
      <c r="BS462" s="448">
        <f t="shared" si="177"/>
        <v>0.37481960542446924</v>
      </c>
      <c r="BT462" s="398">
        <f t="shared" si="179"/>
        <v>0</v>
      </c>
      <c r="BU462" s="407">
        <v>337</v>
      </c>
      <c r="BV462" s="449">
        <f t="shared" si="180"/>
        <v>-8.499999999999997E-7</v>
      </c>
      <c r="BW462" s="402">
        <v>17</v>
      </c>
    </row>
    <row r="463" spans="69:75">
      <c r="BQ463" s="450">
        <f t="shared" si="176"/>
        <v>1.5257397575907494E-3</v>
      </c>
      <c r="BR463" s="398">
        <f t="shared" si="178"/>
        <v>0.38217407959329014</v>
      </c>
      <c r="BS463" s="448">
        <f t="shared" si="177"/>
        <v>0.37634529518205995</v>
      </c>
      <c r="BT463" s="398">
        <f t="shared" si="179"/>
        <v>0</v>
      </c>
      <c r="BU463" s="407">
        <v>338</v>
      </c>
      <c r="BV463" s="449">
        <f t="shared" si="180"/>
        <v>-8.9999999999999964E-7</v>
      </c>
      <c r="BW463" s="402">
        <v>18</v>
      </c>
    </row>
    <row r="464" spans="69:75">
      <c r="BQ464" s="450">
        <f t="shared" si="176"/>
        <v>1.5257397575907494E-3</v>
      </c>
      <c r="BR464" s="398">
        <f t="shared" si="178"/>
        <v>0.3806483398356994</v>
      </c>
      <c r="BS464" s="448">
        <f t="shared" si="177"/>
        <v>0.37787098493965071</v>
      </c>
      <c r="BT464" s="398">
        <f t="shared" si="179"/>
        <v>0</v>
      </c>
      <c r="BU464" s="407">
        <v>339</v>
      </c>
      <c r="BV464" s="449">
        <f t="shared" si="180"/>
        <v>-9.4999999999999959E-7</v>
      </c>
      <c r="BW464" s="402">
        <v>19</v>
      </c>
    </row>
    <row r="465" spans="69:75">
      <c r="BQ465" s="451">
        <f>C26</f>
        <v>2009</v>
      </c>
      <c r="BR465" s="398">
        <f>IF(M26="",0,M26)</f>
        <v>0.37912260007810844</v>
      </c>
      <c r="BS465" s="448">
        <f>ABS(BR465-$BU$123)+IF(BQ485="",$BV$120)</f>
        <v>0.37939767469724167</v>
      </c>
      <c r="BT465" s="398">
        <f>IF(BR465=0,"Falso",IF(BS465=$BS$124,$P$3,0))</f>
        <v>0</v>
      </c>
      <c r="BU465" s="407">
        <v>340</v>
      </c>
      <c r="BV465" s="449">
        <v>0</v>
      </c>
      <c r="BW465" s="402">
        <v>0</v>
      </c>
    </row>
    <row r="466" spans="69:75">
      <c r="BQ466" s="450">
        <f t="shared" ref="BQ466:BQ484" si="181">($BR$465-$BR$485)/20</f>
        <v>1.4794728271127877E-3</v>
      </c>
      <c r="BR466" s="398">
        <f>BR465-BQ466</f>
        <v>0.37764312725099564</v>
      </c>
      <c r="BS466" s="448">
        <f t="shared" ref="BS466:BS484" si="182">ABS(BR466-$BU$123)+BV466</f>
        <v>0.3808770975243545</v>
      </c>
      <c r="BT466" s="398">
        <f>IF($BT$485="Falso","Falso",IF(BR466=0,"Falso",IF(BS466=$BS$124,$P$3,0)))</f>
        <v>0</v>
      </c>
      <c r="BU466" s="407">
        <v>341</v>
      </c>
      <c r="BV466" s="449">
        <f>BV465+$BV$121</f>
        <v>-4.9999999999999998E-8</v>
      </c>
      <c r="BW466" s="402">
        <v>1</v>
      </c>
    </row>
    <row r="467" spans="69:75">
      <c r="BQ467" s="450">
        <f t="shared" si="181"/>
        <v>1.4794728271127877E-3</v>
      </c>
      <c r="BR467" s="398">
        <f t="shared" ref="BR467:BR484" si="183">BR466-BQ467</f>
        <v>0.37616365442388283</v>
      </c>
      <c r="BS467" s="448">
        <f t="shared" si="182"/>
        <v>0.38235652035146728</v>
      </c>
      <c r="BT467" s="398">
        <f t="shared" ref="BT467:BT484" si="184">IF($BT$485="Falso","Falso",IF(BR467=0,"Falso",IF(BS467=$BS$124,$P$3,0)))</f>
        <v>0</v>
      </c>
      <c r="BU467" s="407">
        <v>342</v>
      </c>
      <c r="BV467" s="449">
        <f t="shared" ref="BV467:BV484" si="185">BV466+$BV$121</f>
        <v>-9.9999999999999995E-8</v>
      </c>
      <c r="BW467" s="402">
        <v>2</v>
      </c>
    </row>
    <row r="468" spans="69:75">
      <c r="BQ468" s="450">
        <f t="shared" si="181"/>
        <v>1.4794728271127877E-3</v>
      </c>
      <c r="BR468" s="398">
        <f t="shared" si="183"/>
        <v>0.37468418159677003</v>
      </c>
      <c r="BS468" s="448">
        <f t="shared" si="182"/>
        <v>0.38383594317858011</v>
      </c>
      <c r="BT468" s="398">
        <f t="shared" si="184"/>
        <v>0</v>
      </c>
      <c r="BU468" s="407">
        <v>343</v>
      </c>
      <c r="BV468" s="449">
        <f t="shared" si="185"/>
        <v>-1.4999999999999999E-7</v>
      </c>
      <c r="BW468" s="402">
        <v>3</v>
      </c>
    </row>
    <row r="469" spans="69:75">
      <c r="BQ469" s="450">
        <f t="shared" si="181"/>
        <v>1.4794728271127877E-3</v>
      </c>
      <c r="BR469" s="398">
        <f t="shared" si="183"/>
        <v>0.37320470876965722</v>
      </c>
      <c r="BS469" s="448">
        <f t="shared" si="182"/>
        <v>0.38531536600569288</v>
      </c>
      <c r="BT469" s="398">
        <f t="shared" si="184"/>
        <v>0</v>
      </c>
      <c r="BU469" s="407">
        <v>344</v>
      </c>
      <c r="BV469" s="449">
        <f t="shared" si="185"/>
        <v>-1.9999999999999999E-7</v>
      </c>
      <c r="BW469" s="402">
        <v>4</v>
      </c>
    </row>
    <row r="470" spans="69:75">
      <c r="BQ470" s="450">
        <f t="shared" si="181"/>
        <v>1.4794728271127877E-3</v>
      </c>
      <c r="BR470" s="398">
        <f t="shared" si="183"/>
        <v>0.37172523594254442</v>
      </c>
      <c r="BS470" s="448">
        <f t="shared" si="182"/>
        <v>0.38679478883280571</v>
      </c>
      <c r="BT470" s="398">
        <f t="shared" si="184"/>
        <v>0</v>
      </c>
      <c r="BU470" s="407">
        <v>345</v>
      </c>
      <c r="BV470" s="449">
        <f t="shared" si="185"/>
        <v>-2.4999999999999999E-7</v>
      </c>
      <c r="BW470" s="402">
        <v>5</v>
      </c>
    </row>
    <row r="471" spans="69:75">
      <c r="BQ471" s="450">
        <f t="shared" si="181"/>
        <v>1.4794728271127877E-3</v>
      </c>
      <c r="BR471" s="398">
        <f t="shared" si="183"/>
        <v>0.37024576311543161</v>
      </c>
      <c r="BS471" s="448">
        <f t="shared" si="182"/>
        <v>0.38827421165991849</v>
      </c>
      <c r="BT471" s="398">
        <f>IF($BT$485="Falso","Falso",IF(BR471=0,"Falso",IF(BS471=$BS$124,$P$3,0)))</f>
        <v>0</v>
      </c>
      <c r="BU471" s="407">
        <v>346</v>
      </c>
      <c r="BV471" s="449">
        <f t="shared" si="185"/>
        <v>-2.9999999999999999E-7</v>
      </c>
      <c r="BW471" s="402">
        <v>6</v>
      </c>
    </row>
    <row r="472" spans="69:75">
      <c r="BQ472" s="450">
        <f t="shared" si="181"/>
        <v>1.4794728271127877E-3</v>
      </c>
      <c r="BR472" s="398">
        <f t="shared" si="183"/>
        <v>0.36876629028831881</v>
      </c>
      <c r="BS472" s="448">
        <f t="shared" si="182"/>
        <v>0.38975363448703132</v>
      </c>
      <c r="BT472" s="398">
        <f t="shared" si="184"/>
        <v>0</v>
      </c>
      <c r="BU472" s="407">
        <v>347</v>
      </c>
      <c r="BV472" s="449">
        <f t="shared" si="185"/>
        <v>-3.4999999999999998E-7</v>
      </c>
      <c r="BW472" s="402">
        <v>7</v>
      </c>
    </row>
    <row r="473" spans="69:75">
      <c r="BQ473" s="450">
        <f t="shared" si="181"/>
        <v>1.4794728271127877E-3</v>
      </c>
      <c r="BR473" s="398">
        <f t="shared" si="183"/>
        <v>0.36728681746120601</v>
      </c>
      <c r="BS473" s="448">
        <f t="shared" si="182"/>
        <v>0.39123305731414409</v>
      </c>
      <c r="BT473" s="398">
        <f t="shared" si="184"/>
        <v>0</v>
      </c>
      <c r="BU473" s="407">
        <v>348</v>
      </c>
      <c r="BV473" s="449">
        <f t="shared" si="185"/>
        <v>-3.9999999999999998E-7</v>
      </c>
      <c r="BW473" s="402">
        <v>8</v>
      </c>
    </row>
    <row r="474" spans="69:75">
      <c r="BQ474" s="450">
        <f t="shared" si="181"/>
        <v>1.4794728271127877E-3</v>
      </c>
      <c r="BR474" s="398">
        <f t="shared" si="183"/>
        <v>0.3658073446340932</v>
      </c>
      <c r="BS474" s="448">
        <f t="shared" si="182"/>
        <v>0.39271248014125693</v>
      </c>
      <c r="BT474" s="398">
        <f t="shared" si="184"/>
        <v>0</v>
      </c>
      <c r="BU474" s="407">
        <v>349</v>
      </c>
      <c r="BV474" s="449">
        <f t="shared" si="185"/>
        <v>-4.4999999999999998E-7</v>
      </c>
      <c r="BW474" s="402">
        <v>9</v>
      </c>
    </row>
    <row r="475" spans="69:75">
      <c r="BQ475" s="450">
        <f t="shared" si="181"/>
        <v>1.4794728271127877E-3</v>
      </c>
      <c r="BR475" s="398">
        <f t="shared" si="183"/>
        <v>0.3643278718069804</v>
      </c>
      <c r="BS475" s="448">
        <f t="shared" si="182"/>
        <v>0.3941919029683697</v>
      </c>
      <c r="BT475" s="398">
        <f t="shared" si="184"/>
        <v>0</v>
      </c>
      <c r="BU475" s="407">
        <v>350</v>
      </c>
      <c r="BV475" s="449">
        <f t="shared" si="185"/>
        <v>-4.9999999999999998E-7</v>
      </c>
      <c r="BW475" s="402">
        <v>10</v>
      </c>
    </row>
    <row r="476" spans="69:75">
      <c r="BQ476" s="450">
        <f t="shared" si="181"/>
        <v>1.4794728271127877E-3</v>
      </c>
      <c r="BR476" s="398">
        <f t="shared" si="183"/>
        <v>0.36284839897986759</v>
      </c>
      <c r="BS476" s="448">
        <f t="shared" si="182"/>
        <v>0.39567132579548253</v>
      </c>
      <c r="BT476" s="398">
        <f t="shared" si="184"/>
        <v>0</v>
      </c>
      <c r="BU476" s="407">
        <v>351</v>
      </c>
      <c r="BV476" s="449">
        <f t="shared" si="185"/>
        <v>-5.5000000000000003E-7</v>
      </c>
      <c r="BW476" s="402">
        <v>11</v>
      </c>
    </row>
    <row r="477" spans="69:75">
      <c r="BQ477" s="450">
        <f t="shared" si="181"/>
        <v>1.4794728271127877E-3</v>
      </c>
      <c r="BR477" s="398">
        <f t="shared" si="183"/>
        <v>0.36136892615275479</v>
      </c>
      <c r="BS477" s="448">
        <f t="shared" si="182"/>
        <v>0.39715074862259531</v>
      </c>
      <c r="BT477" s="398">
        <f t="shared" si="184"/>
        <v>0</v>
      </c>
      <c r="BU477" s="407">
        <v>352</v>
      </c>
      <c r="BV477" s="449">
        <f t="shared" si="185"/>
        <v>-5.9999999999999997E-7</v>
      </c>
      <c r="BW477" s="402">
        <v>12</v>
      </c>
    </row>
    <row r="478" spans="69:75">
      <c r="BQ478" s="450">
        <f t="shared" si="181"/>
        <v>1.4794728271127877E-3</v>
      </c>
      <c r="BR478" s="398">
        <f t="shared" si="183"/>
        <v>0.35988945332564198</v>
      </c>
      <c r="BS478" s="448">
        <f t="shared" si="182"/>
        <v>0.39863017144970814</v>
      </c>
      <c r="BT478" s="398">
        <f t="shared" si="184"/>
        <v>0</v>
      </c>
      <c r="BU478" s="407">
        <v>353</v>
      </c>
      <c r="BV478" s="449">
        <f t="shared" si="185"/>
        <v>-6.4999999999999992E-7</v>
      </c>
      <c r="BW478" s="402">
        <v>13</v>
      </c>
    </row>
    <row r="479" spans="69:75">
      <c r="BQ479" s="450">
        <f t="shared" si="181"/>
        <v>1.4794728271127877E-3</v>
      </c>
      <c r="BR479" s="398">
        <f t="shared" si="183"/>
        <v>0.35840998049852918</v>
      </c>
      <c r="BS479" s="448">
        <f t="shared" si="182"/>
        <v>0.40010959427682091</v>
      </c>
      <c r="BT479" s="398">
        <f t="shared" si="184"/>
        <v>0</v>
      </c>
      <c r="BU479" s="407">
        <v>354</v>
      </c>
      <c r="BV479" s="449">
        <f t="shared" si="185"/>
        <v>-6.9999999999999986E-7</v>
      </c>
      <c r="BW479" s="402">
        <v>14</v>
      </c>
    </row>
    <row r="480" spans="69:75">
      <c r="BQ480" s="450">
        <f t="shared" si="181"/>
        <v>1.4794728271127877E-3</v>
      </c>
      <c r="BR480" s="398">
        <f t="shared" si="183"/>
        <v>0.35693050767141637</v>
      </c>
      <c r="BS480" s="448">
        <f t="shared" si="182"/>
        <v>0.40158901710393374</v>
      </c>
      <c r="BT480" s="398">
        <f t="shared" si="184"/>
        <v>0</v>
      </c>
      <c r="BU480" s="407">
        <v>355</v>
      </c>
      <c r="BV480" s="449">
        <f t="shared" si="185"/>
        <v>-7.4999999999999981E-7</v>
      </c>
      <c r="BW480" s="402">
        <v>15</v>
      </c>
    </row>
    <row r="481" spans="69:75">
      <c r="BQ481" s="450">
        <f t="shared" si="181"/>
        <v>1.4794728271127877E-3</v>
      </c>
      <c r="BR481" s="398">
        <f t="shared" si="183"/>
        <v>0.35545103484430357</v>
      </c>
      <c r="BS481" s="448">
        <f t="shared" si="182"/>
        <v>0.40306843993104652</v>
      </c>
      <c r="BT481" s="398">
        <f t="shared" si="184"/>
        <v>0</v>
      </c>
      <c r="BU481" s="407">
        <v>356</v>
      </c>
      <c r="BV481" s="449">
        <f t="shared" si="185"/>
        <v>-7.9999999999999975E-7</v>
      </c>
      <c r="BW481" s="402">
        <v>16</v>
      </c>
    </row>
    <row r="482" spans="69:75">
      <c r="BQ482" s="450">
        <f t="shared" si="181"/>
        <v>1.4794728271127877E-3</v>
      </c>
      <c r="BR482" s="398">
        <f t="shared" si="183"/>
        <v>0.35397156201719077</v>
      </c>
      <c r="BS482" s="448">
        <f t="shared" si="182"/>
        <v>0.40454786275815935</v>
      </c>
      <c r="BT482" s="398">
        <f t="shared" si="184"/>
        <v>0</v>
      </c>
      <c r="BU482" s="407">
        <v>357</v>
      </c>
      <c r="BV482" s="449">
        <f t="shared" si="185"/>
        <v>-8.499999999999997E-7</v>
      </c>
      <c r="BW482" s="402">
        <v>17</v>
      </c>
    </row>
    <row r="483" spans="69:75">
      <c r="BQ483" s="450">
        <f t="shared" si="181"/>
        <v>1.4794728271127877E-3</v>
      </c>
      <c r="BR483" s="398">
        <f t="shared" si="183"/>
        <v>0.35249208919007796</v>
      </c>
      <c r="BS483" s="448">
        <f t="shared" si="182"/>
        <v>0.40602728558527212</v>
      </c>
      <c r="BT483" s="398">
        <f t="shared" si="184"/>
        <v>0</v>
      </c>
      <c r="BU483" s="407">
        <v>358</v>
      </c>
      <c r="BV483" s="449">
        <f t="shared" si="185"/>
        <v>-8.9999999999999964E-7</v>
      </c>
      <c r="BW483" s="402">
        <v>18</v>
      </c>
    </row>
    <row r="484" spans="69:75">
      <c r="BQ484" s="450">
        <f t="shared" si="181"/>
        <v>1.4794728271127877E-3</v>
      </c>
      <c r="BR484" s="398">
        <f t="shared" si="183"/>
        <v>0.35101261636296516</v>
      </c>
      <c r="BS484" s="448">
        <f t="shared" si="182"/>
        <v>0.40750670841238495</v>
      </c>
      <c r="BT484" s="398">
        <f t="shared" si="184"/>
        <v>0</v>
      </c>
      <c r="BU484" s="407">
        <v>359</v>
      </c>
      <c r="BV484" s="449">
        <f t="shared" si="185"/>
        <v>-9.4999999999999959E-7</v>
      </c>
      <c r="BW484" s="402">
        <v>19</v>
      </c>
    </row>
    <row r="485" spans="69:75">
      <c r="BQ485" s="451">
        <f>C27</f>
        <v>2008</v>
      </c>
      <c r="BR485" s="398">
        <f>IF(M27="",0,M27)</f>
        <v>0.34953314353585269</v>
      </c>
      <c r="BS485" s="448">
        <f>ABS(BR485-$BU$123)+IF(BQ505="",$BV$120)</f>
        <v>0.40898713123949743</v>
      </c>
      <c r="BT485" s="398">
        <f>IF(BR485=0,"Falso",IF(BS485=$BS$124,$P$3,0))</f>
        <v>0</v>
      </c>
      <c r="BU485" s="407">
        <v>360</v>
      </c>
      <c r="BV485" s="449">
        <v>0</v>
      </c>
      <c r="BW485" s="402">
        <v>0</v>
      </c>
    </row>
    <row r="486" spans="69:75">
      <c r="BQ486" s="450">
        <f t="shared" ref="BQ486:BQ504" si="186">($BR$485-$BR$505)/20</f>
        <v>1.4309256738679666E-3</v>
      </c>
      <c r="BR486" s="398">
        <f>BR485-BQ486</f>
        <v>0.3481022178619847</v>
      </c>
      <c r="BS486" s="448">
        <f t="shared" ref="BS486:BS504" si="187">ABS(BR486-$BU$123)+BV486</f>
        <v>0.41041800691336544</v>
      </c>
      <c r="BT486" s="398">
        <f>IF($BT$505="Falso","Falso",IF(BR486=0,"Falso",IF(BS486=$BS$124,$P$3,0)))</f>
        <v>0</v>
      </c>
      <c r="BU486" s="407">
        <v>361</v>
      </c>
      <c r="BV486" s="449">
        <f>BV485+$BV$121</f>
        <v>-4.9999999999999998E-8</v>
      </c>
      <c r="BW486" s="402">
        <v>1</v>
      </c>
    </row>
    <row r="487" spans="69:75">
      <c r="BQ487" s="450">
        <f t="shared" si="186"/>
        <v>1.4309256738679666E-3</v>
      </c>
      <c r="BR487" s="398">
        <f t="shared" ref="BR487:BR504" si="188">BR486-BQ487</f>
        <v>0.34667129218811671</v>
      </c>
      <c r="BS487" s="448">
        <f t="shared" si="187"/>
        <v>0.4118488825872334</v>
      </c>
      <c r="BT487" s="398">
        <f t="shared" ref="BT487:BT504" si="189">IF($BT$505="Falso","Falso",IF(BR487=0,"Falso",IF(BS487=$BS$124,$P$3,0)))</f>
        <v>0</v>
      </c>
      <c r="BU487" s="407">
        <v>362</v>
      </c>
      <c r="BV487" s="449">
        <f t="shared" ref="BV487:BV504" si="190">BV486+$BV$121</f>
        <v>-9.9999999999999995E-8</v>
      </c>
      <c r="BW487" s="402">
        <v>2</v>
      </c>
    </row>
    <row r="488" spans="69:75">
      <c r="BQ488" s="450">
        <f t="shared" si="186"/>
        <v>1.4309256738679666E-3</v>
      </c>
      <c r="BR488" s="398">
        <f t="shared" si="188"/>
        <v>0.34524036651424872</v>
      </c>
      <c r="BS488" s="448">
        <f t="shared" si="187"/>
        <v>0.41327975826110142</v>
      </c>
      <c r="BT488" s="398">
        <f t="shared" si="189"/>
        <v>0</v>
      </c>
      <c r="BU488" s="407">
        <v>363</v>
      </c>
      <c r="BV488" s="449">
        <f t="shared" si="190"/>
        <v>-1.4999999999999999E-7</v>
      </c>
      <c r="BW488" s="402">
        <v>3</v>
      </c>
    </row>
    <row r="489" spans="69:75">
      <c r="BQ489" s="450">
        <f t="shared" si="186"/>
        <v>1.4309256738679666E-3</v>
      </c>
      <c r="BR489" s="398">
        <f t="shared" si="188"/>
        <v>0.34380944084038073</v>
      </c>
      <c r="BS489" s="448">
        <f t="shared" si="187"/>
        <v>0.41471063393496937</v>
      </c>
      <c r="BT489" s="398">
        <f t="shared" si="189"/>
        <v>0</v>
      </c>
      <c r="BU489" s="407">
        <v>364</v>
      </c>
      <c r="BV489" s="449">
        <f t="shared" si="190"/>
        <v>-1.9999999999999999E-7</v>
      </c>
      <c r="BW489" s="402">
        <v>4</v>
      </c>
    </row>
    <row r="490" spans="69:75">
      <c r="BQ490" s="450">
        <f t="shared" si="186"/>
        <v>1.4309256738679666E-3</v>
      </c>
      <c r="BR490" s="398">
        <f t="shared" si="188"/>
        <v>0.34237851516651274</v>
      </c>
      <c r="BS490" s="448">
        <f t="shared" si="187"/>
        <v>0.41614150960883739</v>
      </c>
      <c r="BT490" s="398">
        <f t="shared" si="189"/>
        <v>0</v>
      </c>
      <c r="BU490" s="407">
        <v>365</v>
      </c>
      <c r="BV490" s="449">
        <f t="shared" si="190"/>
        <v>-2.4999999999999999E-7</v>
      </c>
      <c r="BW490" s="402">
        <v>5</v>
      </c>
    </row>
    <row r="491" spans="69:75">
      <c r="BQ491" s="450">
        <f t="shared" si="186"/>
        <v>1.4309256738679666E-3</v>
      </c>
      <c r="BR491" s="398">
        <f t="shared" si="188"/>
        <v>0.34094758949264475</v>
      </c>
      <c r="BS491" s="448">
        <f t="shared" si="187"/>
        <v>0.41757238528270535</v>
      </c>
      <c r="BT491" s="398">
        <f t="shared" si="189"/>
        <v>0</v>
      </c>
      <c r="BU491" s="407">
        <v>366</v>
      </c>
      <c r="BV491" s="449">
        <f t="shared" si="190"/>
        <v>-2.9999999999999999E-7</v>
      </c>
      <c r="BW491" s="402">
        <v>6</v>
      </c>
    </row>
    <row r="492" spans="69:75">
      <c r="BQ492" s="450">
        <f t="shared" si="186"/>
        <v>1.4309256738679666E-3</v>
      </c>
      <c r="BR492" s="398">
        <f t="shared" si="188"/>
        <v>0.33951666381877676</v>
      </c>
      <c r="BS492" s="448">
        <f t="shared" si="187"/>
        <v>0.41900326095657336</v>
      </c>
      <c r="BT492" s="398">
        <f t="shared" si="189"/>
        <v>0</v>
      </c>
      <c r="BU492" s="407">
        <v>367</v>
      </c>
      <c r="BV492" s="449">
        <f t="shared" si="190"/>
        <v>-3.4999999999999998E-7</v>
      </c>
      <c r="BW492" s="402">
        <v>7</v>
      </c>
    </row>
    <row r="493" spans="69:75">
      <c r="BQ493" s="450">
        <f t="shared" si="186"/>
        <v>1.4309256738679666E-3</v>
      </c>
      <c r="BR493" s="398">
        <f t="shared" si="188"/>
        <v>0.33808573814490878</v>
      </c>
      <c r="BS493" s="448">
        <f t="shared" si="187"/>
        <v>0.42043413663044132</v>
      </c>
      <c r="BT493" s="398">
        <f t="shared" si="189"/>
        <v>0</v>
      </c>
      <c r="BU493" s="407">
        <v>368</v>
      </c>
      <c r="BV493" s="449">
        <f t="shared" si="190"/>
        <v>-3.9999999999999998E-7</v>
      </c>
      <c r="BW493" s="402">
        <v>8</v>
      </c>
    </row>
    <row r="494" spans="69:75">
      <c r="BQ494" s="450">
        <f t="shared" si="186"/>
        <v>1.4309256738679666E-3</v>
      </c>
      <c r="BR494" s="398">
        <f t="shared" si="188"/>
        <v>0.33665481247104079</v>
      </c>
      <c r="BS494" s="448">
        <f t="shared" si="187"/>
        <v>0.42186501230430934</v>
      </c>
      <c r="BT494" s="398">
        <f t="shared" si="189"/>
        <v>0</v>
      </c>
      <c r="BU494" s="407">
        <v>369</v>
      </c>
      <c r="BV494" s="449">
        <f t="shared" si="190"/>
        <v>-4.4999999999999998E-7</v>
      </c>
      <c r="BW494" s="402">
        <v>9</v>
      </c>
    </row>
    <row r="495" spans="69:75">
      <c r="BQ495" s="450">
        <f t="shared" si="186"/>
        <v>1.4309256738679666E-3</v>
      </c>
      <c r="BR495" s="398">
        <f t="shared" si="188"/>
        <v>0.3352238867971728</v>
      </c>
      <c r="BS495" s="448">
        <f t="shared" si="187"/>
        <v>0.4232958879781773</v>
      </c>
      <c r="BT495" s="398">
        <f t="shared" si="189"/>
        <v>0</v>
      </c>
      <c r="BU495" s="407">
        <v>370</v>
      </c>
      <c r="BV495" s="449">
        <f t="shared" si="190"/>
        <v>-4.9999999999999998E-7</v>
      </c>
      <c r="BW495" s="402">
        <v>10</v>
      </c>
    </row>
    <row r="496" spans="69:75">
      <c r="BQ496" s="450">
        <f t="shared" si="186"/>
        <v>1.4309256738679666E-3</v>
      </c>
      <c r="BR496" s="398">
        <f t="shared" si="188"/>
        <v>0.33379296112330481</v>
      </c>
      <c r="BS496" s="448">
        <f t="shared" si="187"/>
        <v>0.42472676365204531</v>
      </c>
      <c r="BT496" s="398">
        <f t="shared" si="189"/>
        <v>0</v>
      </c>
      <c r="BU496" s="407">
        <v>371</v>
      </c>
      <c r="BV496" s="449">
        <f t="shared" si="190"/>
        <v>-5.5000000000000003E-7</v>
      </c>
      <c r="BW496" s="402">
        <v>11</v>
      </c>
    </row>
    <row r="497" spans="69:75">
      <c r="BQ497" s="450">
        <f t="shared" si="186"/>
        <v>1.4309256738679666E-3</v>
      </c>
      <c r="BR497" s="398">
        <f t="shared" si="188"/>
        <v>0.33236203544943682</v>
      </c>
      <c r="BS497" s="448">
        <f t="shared" si="187"/>
        <v>0.42615763932591327</v>
      </c>
      <c r="BT497" s="398">
        <f t="shared" si="189"/>
        <v>0</v>
      </c>
      <c r="BU497" s="407">
        <v>372</v>
      </c>
      <c r="BV497" s="449">
        <f t="shared" si="190"/>
        <v>-5.9999999999999997E-7</v>
      </c>
      <c r="BW497" s="402">
        <v>12</v>
      </c>
    </row>
    <row r="498" spans="69:75">
      <c r="BQ498" s="450">
        <f t="shared" si="186"/>
        <v>1.4309256738679666E-3</v>
      </c>
      <c r="BR498" s="398">
        <f t="shared" si="188"/>
        <v>0.33093110977556883</v>
      </c>
      <c r="BS498" s="448">
        <f t="shared" si="187"/>
        <v>0.42758851499978129</v>
      </c>
      <c r="BT498" s="398">
        <f t="shared" si="189"/>
        <v>0</v>
      </c>
      <c r="BU498" s="407">
        <v>373</v>
      </c>
      <c r="BV498" s="449">
        <f t="shared" si="190"/>
        <v>-6.4999999999999992E-7</v>
      </c>
      <c r="BW498" s="402">
        <v>13</v>
      </c>
    </row>
    <row r="499" spans="69:75">
      <c r="BQ499" s="450">
        <f t="shared" si="186"/>
        <v>1.4309256738679666E-3</v>
      </c>
      <c r="BR499" s="398">
        <f t="shared" si="188"/>
        <v>0.32950018410170084</v>
      </c>
      <c r="BS499" s="448">
        <f t="shared" si="187"/>
        <v>0.42901939067364925</v>
      </c>
      <c r="BT499" s="398">
        <f t="shared" si="189"/>
        <v>0</v>
      </c>
      <c r="BU499" s="407">
        <v>374</v>
      </c>
      <c r="BV499" s="449">
        <f t="shared" si="190"/>
        <v>-6.9999999999999986E-7</v>
      </c>
      <c r="BW499" s="402">
        <v>14</v>
      </c>
    </row>
    <row r="500" spans="69:75">
      <c r="BQ500" s="450">
        <f t="shared" si="186"/>
        <v>1.4309256738679666E-3</v>
      </c>
      <c r="BR500" s="398">
        <f t="shared" si="188"/>
        <v>0.32806925842783285</v>
      </c>
      <c r="BS500" s="448">
        <f t="shared" si="187"/>
        <v>0.43045026634751726</v>
      </c>
      <c r="BT500" s="398">
        <f t="shared" si="189"/>
        <v>0</v>
      </c>
      <c r="BU500" s="407">
        <v>375</v>
      </c>
      <c r="BV500" s="449">
        <f t="shared" si="190"/>
        <v>-7.4999999999999981E-7</v>
      </c>
      <c r="BW500" s="402">
        <v>15</v>
      </c>
    </row>
    <row r="501" spans="69:75">
      <c r="BQ501" s="450">
        <f t="shared" si="186"/>
        <v>1.4309256738679666E-3</v>
      </c>
      <c r="BR501" s="398">
        <f t="shared" si="188"/>
        <v>0.32663833275396487</v>
      </c>
      <c r="BS501" s="448">
        <f t="shared" si="187"/>
        <v>0.43188114202138522</v>
      </c>
      <c r="BT501" s="398">
        <f t="shared" si="189"/>
        <v>0</v>
      </c>
      <c r="BU501" s="407">
        <v>376</v>
      </c>
      <c r="BV501" s="449">
        <f t="shared" si="190"/>
        <v>-7.9999999999999975E-7</v>
      </c>
      <c r="BW501" s="402">
        <v>16</v>
      </c>
    </row>
    <row r="502" spans="69:75">
      <c r="BQ502" s="450">
        <f t="shared" si="186"/>
        <v>1.4309256738679666E-3</v>
      </c>
      <c r="BR502" s="398">
        <f t="shared" si="188"/>
        <v>0.32520740708009688</v>
      </c>
      <c r="BS502" s="448">
        <f t="shared" si="187"/>
        <v>0.43331201769525324</v>
      </c>
      <c r="BT502" s="398">
        <f t="shared" si="189"/>
        <v>0</v>
      </c>
      <c r="BU502" s="407">
        <v>377</v>
      </c>
      <c r="BV502" s="449">
        <f t="shared" si="190"/>
        <v>-8.499999999999997E-7</v>
      </c>
      <c r="BW502" s="402">
        <v>17</v>
      </c>
    </row>
    <row r="503" spans="69:75">
      <c r="BQ503" s="450">
        <f t="shared" si="186"/>
        <v>1.4309256738679666E-3</v>
      </c>
      <c r="BR503" s="398">
        <f t="shared" si="188"/>
        <v>0.32377648140622889</v>
      </c>
      <c r="BS503" s="448">
        <f t="shared" si="187"/>
        <v>0.4347428933691212</v>
      </c>
      <c r="BT503" s="398">
        <f t="shared" si="189"/>
        <v>0</v>
      </c>
      <c r="BU503" s="407">
        <v>378</v>
      </c>
      <c r="BV503" s="449">
        <f t="shared" si="190"/>
        <v>-8.9999999999999964E-7</v>
      </c>
      <c r="BW503" s="402">
        <v>18</v>
      </c>
    </row>
    <row r="504" spans="69:75">
      <c r="BQ504" s="450">
        <f t="shared" si="186"/>
        <v>1.4309256738679666E-3</v>
      </c>
      <c r="BR504" s="398">
        <f t="shared" si="188"/>
        <v>0.3223455557323609</v>
      </c>
      <c r="BS504" s="448">
        <f t="shared" si="187"/>
        <v>0.43617376904298921</v>
      </c>
      <c r="BT504" s="398">
        <f t="shared" si="189"/>
        <v>0</v>
      </c>
      <c r="BU504" s="407">
        <v>379</v>
      </c>
      <c r="BV504" s="449">
        <f t="shared" si="190"/>
        <v>-9.4999999999999959E-7</v>
      </c>
      <c r="BW504" s="402">
        <v>19</v>
      </c>
    </row>
    <row r="505" spans="69:75">
      <c r="BQ505" s="451">
        <f>C28</f>
        <v>2007</v>
      </c>
      <c r="BR505" s="398">
        <f>IF(M28="",0,M28)</f>
        <v>0.32091463005849336</v>
      </c>
      <c r="BS505" s="448">
        <f>ABS(BR505-$BU$123)+IF(BQ525="",$BV$120)</f>
        <v>0.43760564471685676</v>
      </c>
      <c r="BT505" s="398">
        <f>IF(BR505=0,"Falso",IF(BS505=$BS$124,$P$3,0))</f>
        <v>0</v>
      </c>
      <c r="BU505" s="407">
        <v>380</v>
      </c>
      <c r="BV505" s="449">
        <v>0</v>
      </c>
      <c r="BW505" s="402">
        <v>0</v>
      </c>
    </row>
    <row r="506" spans="69:75">
      <c r="BQ506" s="450">
        <f t="shared" ref="BQ506:BQ524" si="191">($BR$505-$BR$525)/20</f>
        <v>1.379771278265851E-3</v>
      </c>
      <c r="BR506" s="398">
        <f>BR505-BQ506</f>
        <v>0.31953485878022753</v>
      </c>
      <c r="BS506" s="448">
        <f t="shared" ref="BS506:BS524" si="192">ABS(BR506-$BU$123)+BV506</f>
        <v>0.43898536599512261</v>
      </c>
      <c r="BT506" s="398">
        <f>IF($BT$525="Falso","Falso",IF(BR506=0,"Falso",IF(BS506=$BS$124,$P$3,0)))</f>
        <v>0</v>
      </c>
      <c r="BU506" s="407">
        <v>381</v>
      </c>
      <c r="BV506" s="449">
        <f>BV505+$BV$121</f>
        <v>-4.9999999999999998E-8</v>
      </c>
      <c r="BW506" s="402">
        <v>1</v>
      </c>
    </row>
    <row r="507" spans="69:75">
      <c r="BQ507" s="450">
        <f t="shared" si="191"/>
        <v>1.379771278265851E-3</v>
      </c>
      <c r="BR507" s="398">
        <f t="shared" ref="BR507:BR524" si="193">BR506-BQ507</f>
        <v>0.3181550875019617</v>
      </c>
      <c r="BS507" s="448">
        <f t="shared" si="192"/>
        <v>0.44036508727338841</v>
      </c>
      <c r="BT507" s="398">
        <f t="shared" ref="BT507:BT524" si="194">IF($BT$525="Falso","Falso",IF(BR507=0,"Falso",IF(BS507=$BS$124,$P$3,0)))</f>
        <v>0</v>
      </c>
      <c r="BU507" s="407">
        <v>382</v>
      </c>
      <c r="BV507" s="449">
        <f t="shared" ref="BV507:BV524" si="195">BV506+$BV$121</f>
        <v>-9.9999999999999995E-8</v>
      </c>
      <c r="BW507" s="402">
        <v>2</v>
      </c>
    </row>
    <row r="508" spans="69:75">
      <c r="BQ508" s="450">
        <f t="shared" si="191"/>
        <v>1.379771278265851E-3</v>
      </c>
      <c r="BR508" s="398">
        <f t="shared" si="193"/>
        <v>0.31677531622369587</v>
      </c>
      <c r="BS508" s="448">
        <f t="shared" si="192"/>
        <v>0.44174480855165427</v>
      </c>
      <c r="BT508" s="398">
        <f t="shared" si="194"/>
        <v>0</v>
      </c>
      <c r="BU508" s="407">
        <v>383</v>
      </c>
      <c r="BV508" s="449">
        <f t="shared" si="195"/>
        <v>-1.4999999999999999E-7</v>
      </c>
      <c r="BW508" s="402">
        <v>3</v>
      </c>
    </row>
    <row r="509" spans="69:75">
      <c r="BQ509" s="450">
        <f t="shared" si="191"/>
        <v>1.379771278265851E-3</v>
      </c>
      <c r="BR509" s="398">
        <f t="shared" si="193"/>
        <v>0.31539554494543004</v>
      </c>
      <c r="BS509" s="448">
        <f t="shared" si="192"/>
        <v>0.44312452982992007</v>
      </c>
      <c r="BT509" s="398">
        <f t="shared" si="194"/>
        <v>0</v>
      </c>
      <c r="BU509" s="407">
        <v>384</v>
      </c>
      <c r="BV509" s="449">
        <f t="shared" si="195"/>
        <v>-1.9999999999999999E-7</v>
      </c>
      <c r="BW509" s="402">
        <v>4</v>
      </c>
    </row>
    <row r="510" spans="69:75">
      <c r="BQ510" s="450">
        <f t="shared" si="191"/>
        <v>1.379771278265851E-3</v>
      </c>
      <c r="BR510" s="398">
        <f t="shared" si="193"/>
        <v>0.31401577366716421</v>
      </c>
      <c r="BS510" s="448">
        <f t="shared" si="192"/>
        <v>0.44450425110818592</v>
      </c>
      <c r="BT510" s="398">
        <f t="shared" si="194"/>
        <v>0</v>
      </c>
      <c r="BU510" s="407">
        <v>385</v>
      </c>
      <c r="BV510" s="449">
        <f t="shared" si="195"/>
        <v>-2.4999999999999999E-7</v>
      </c>
      <c r="BW510" s="402">
        <v>5</v>
      </c>
    </row>
    <row r="511" spans="69:75">
      <c r="BQ511" s="450">
        <f t="shared" si="191"/>
        <v>1.379771278265851E-3</v>
      </c>
      <c r="BR511" s="398">
        <f t="shared" si="193"/>
        <v>0.31263600238889838</v>
      </c>
      <c r="BS511" s="448">
        <f t="shared" si="192"/>
        <v>0.44588397238645172</v>
      </c>
      <c r="BT511" s="398">
        <f t="shared" si="194"/>
        <v>0</v>
      </c>
      <c r="BU511" s="407">
        <v>386</v>
      </c>
      <c r="BV511" s="449">
        <f t="shared" si="195"/>
        <v>-2.9999999999999999E-7</v>
      </c>
      <c r="BW511" s="402">
        <v>6</v>
      </c>
    </row>
    <row r="512" spans="69:75">
      <c r="BQ512" s="450">
        <f t="shared" si="191"/>
        <v>1.379771278265851E-3</v>
      </c>
      <c r="BR512" s="398">
        <f t="shared" si="193"/>
        <v>0.31125623111063255</v>
      </c>
      <c r="BS512" s="448">
        <f t="shared" si="192"/>
        <v>0.44726369366471758</v>
      </c>
      <c r="BT512" s="398">
        <f t="shared" si="194"/>
        <v>0</v>
      </c>
      <c r="BU512" s="407">
        <v>387</v>
      </c>
      <c r="BV512" s="449">
        <f t="shared" si="195"/>
        <v>-3.4999999999999998E-7</v>
      </c>
      <c r="BW512" s="402">
        <v>7</v>
      </c>
    </row>
    <row r="513" spans="69:75">
      <c r="BQ513" s="450">
        <f t="shared" si="191"/>
        <v>1.379771278265851E-3</v>
      </c>
      <c r="BR513" s="398">
        <f t="shared" si="193"/>
        <v>0.30987645983236672</v>
      </c>
      <c r="BS513" s="448">
        <f t="shared" si="192"/>
        <v>0.44864341494298338</v>
      </c>
      <c r="BT513" s="398">
        <f t="shared" si="194"/>
        <v>0</v>
      </c>
      <c r="BU513" s="407">
        <v>388</v>
      </c>
      <c r="BV513" s="449">
        <f t="shared" si="195"/>
        <v>-3.9999999999999998E-7</v>
      </c>
      <c r="BW513" s="402">
        <v>8</v>
      </c>
    </row>
    <row r="514" spans="69:75">
      <c r="BQ514" s="450">
        <f t="shared" si="191"/>
        <v>1.379771278265851E-3</v>
      </c>
      <c r="BR514" s="398">
        <f t="shared" si="193"/>
        <v>0.3084966885541009</v>
      </c>
      <c r="BS514" s="448">
        <f t="shared" si="192"/>
        <v>0.45002313622124923</v>
      </c>
      <c r="BT514" s="398">
        <f t="shared" si="194"/>
        <v>0</v>
      </c>
      <c r="BU514" s="407">
        <v>389</v>
      </c>
      <c r="BV514" s="449">
        <f t="shared" si="195"/>
        <v>-4.4999999999999998E-7</v>
      </c>
      <c r="BW514" s="402">
        <v>9</v>
      </c>
    </row>
    <row r="515" spans="69:75">
      <c r="BQ515" s="450">
        <f t="shared" si="191"/>
        <v>1.379771278265851E-3</v>
      </c>
      <c r="BR515" s="398">
        <f t="shared" si="193"/>
        <v>0.30711691727583507</v>
      </c>
      <c r="BS515" s="448">
        <f t="shared" si="192"/>
        <v>0.45140285749951503</v>
      </c>
      <c r="BT515" s="398">
        <f t="shared" si="194"/>
        <v>0</v>
      </c>
      <c r="BU515" s="407">
        <v>390</v>
      </c>
      <c r="BV515" s="449">
        <f t="shared" si="195"/>
        <v>-4.9999999999999998E-7</v>
      </c>
      <c r="BW515" s="402">
        <v>10</v>
      </c>
    </row>
    <row r="516" spans="69:75">
      <c r="BQ516" s="450">
        <f t="shared" si="191"/>
        <v>1.379771278265851E-3</v>
      </c>
      <c r="BR516" s="398">
        <f t="shared" si="193"/>
        <v>0.30573714599756924</v>
      </c>
      <c r="BS516" s="448">
        <f t="shared" si="192"/>
        <v>0.45278257877778089</v>
      </c>
      <c r="BT516" s="398">
        <f t="shared" si="194"/>
        <v>0</v>
      </c>
      <c r="BU516" s="407">
        <v>391</v>
      </c>
      <c r="BV516" s="449">
        <f t="shared" si="195"/>
        <v>-5.5000000000000003E-7</v>
      </c>
      <c r="BW516" s="402">
        <v>11</v>
      </c>
    </row>
    <row r="517" spans="69:75">
      <c r="BQ517" s="450">
        <f t="shared" si="191"/>
        <v>1.379771278265851E-3</v>
      </c>
      <c r="BR517" s="398">
        <f t="shared" si="193"/>
        <v>0.30435737471930341</v>
      </c>
      <c r="BS517" s="448">
        <f t="shared" si="192"/>
        <v>0.45416230005604669</v>
      </c>
      <c r="BT517" s="398">
        <f t="shared" si="194"/>
        <v>0</v>
      </c>
      <c r="BU517" s="407">
        <v>392</v>
      </c>
      <c r="BV517" s="449">
        <f t="shared" si="195"/>
        <v>-5.9999999999999997E-7</v>
      </c>
      <c r="BW517" s="402">
        <v>12</v>
      </c>
    </row>
    <row r="518" spans="69:75">
      <c r="BQ518" s="450">
        <f t="shared" si="191"/>
        <v>1.379771278265851E-3</v>
      </c>
      <c r="BR518" s="398">
        <f t="shared" si="193"/>
        <v>0.30297760344103758</v>
      </c>
      <c r="BS518" s="448">
        <f t="shared" si="192"/>
        <v>0.45554202133431254</v>
      </c>
      <c r="BT518" s="398">
        <f t="shared" si="194"/>
        <v>0</v>
      </c>
      <c r="BU518" s="407">
        <v>393</v>
      </c>
      <c r="BV518" s="449">
        <f t="shared" si="195"/>
        <v>-6.4999999999999992E-7</v>
      </c>
      <c r="BW518" s="402">
        <v>13</v>
      </c>
    </row>
    <row r="519" spans="69:75">
      <c r="BQ519" s="450">
        <f t="shared" si="191"/>
        <v>1.379771278265851E-3</v>
      </c>
      <c r="BR519" s="398">
        <f t="shared" si="193"/>
        <v>0.30159783216277175</v>
      </c>
      <c r="BS519" s="448">
        <f t="shared" si="192"/>
        <v>0.45692174261257834</v>
      </c>
      <c r="BT519" s="398">
        <f t="shared" si="194"/>
        <v>0</v>
      </c>
      <c r="BU519" s="407">
        <v>394</v>
      </c>
      <c r="BV519" s="449">
        <f t="shared" si="195"/>
        <v>-6.9999999999999986E-7</v>
      </c>
      <c r="BW519" s="402">
        <v>14</v>
      </c>
    </row>
    <row r="520" spans="69:75">
      <c r="BQ520" s="450">
        <f t="shared" si="191"/>
        <v>1.379771278265851E-3</v>
      </c>
      <c r="BR520" s="398">
        <f t="shared" si="193"/>
        <v>0.30021806088450592</v>
      </c>
      <c r="BS520" s="448">
        <f t="shared" si="192"/>
        <v>0.4583014638908442</v>
      </c>
      <c r="BT520" s="398">
        <f t="shared" si="194"/>
        <v>0</v>
      </c>
      <c r="BU520" s="407">
        <v>395</v>
      </c>
      <c r="BV520" s="449">
        <f t="shared" si="195"/>
        <v>-7.4999999999999981E-7</v>
      </c>
      <c r="BW520" s="402">
        <v>15</v>
      </c>
    </row>
    <row r="521" spans="69:75">
      <c r="BQ521" s="450">
        <f t="shared" si="191"/>
        <v>1.379771278265851E-3</v>
      </c>
      <c r="BR521" s="398">
        <f t="shared" si="193"/>
        <v>0.29883828960624009</v>
      </c>
      <c r="BS521" s="448">
        <f t="shared" si="192"/>
        <v>0.45968118516911</v>
      </c>
      <c r="BT521" s="398">
        <f t="shared" si="194"/>
        <v>0</v>
      </c>
      <c r="BU521" s="407">
        <v>396</v>
      </c>
      <c r="BV521" s="449">
        <f t="shared" si="195"/>
        <v>-7.9999999999999975E-7</v>
      </c>
      <c r="BW521" s="402">
        <v>16</v>
      </c>
    </row>
    <row r="522" spans="69:75">
      <c r="BQ522" s="450">
        <f t="shared" si="191"/>
        <v>1.379771278265851E-3</v>
      </c>
      <c r="BR522" s="398">
        <f t="shared" si="193"/>
        <v>0.29745851832797426</v>
      </c>
      <c r="BS522" s="448">
        <f t="shared" si="192"/>
        <v>0.46106090644737585</v>
      </c>
      <c r="BT522" s="398">
        <f t="shared" si="194"/>
        <v>0</v>
      </c>
      <c r="BU522" s="407">
        <v>397</v>
      </c>
      <c r="BV522" s="449">
        <f t="shared" si="195"/>
        <v>-8.499999999999997E-7</v>
      </c>
      <c r="BW522" s="402">
        <v>17</v>
      </c>
    </row>
    <row r="523" spans="69:75">
      <c r="BQ523" s="450">
        <f t="shared" si="191"/>
        <v>1.379771278265851E-3</v>
      </c>
      <c r="BR523" s="398">
        <f t="shared" si="193"/>
        <v>0.29607874704970844</v>
      </c>
      <c r="BS523" s="448">
        <f t="shared" si="192"/>
        <v>0.46244062772564165</v>
      </c>
      <c r="BT523" s="398">
        <f t="shared" si="194"/>
        <v>0</v>
      </c>
      <c r="BU523" s="407">
        <v>398</v>
      </c>
      <c r="BV523" s="449">
        <f t="shared" si="195"/>
        <v>-8.9999999999999964E-7</v>
      </c>
      <c r="BW523" s="402">
        <v>18</v>
      </c>
    </row>
    <row r="524" spans="69:75">
      <c r="BQ524" s="450">
        <f t="shared" si="191"/>
        <v>1.379771278265851E-3</v>
      </c>
      <c r="BR524" s="398">
        <f t="shared" si="193"/>
        <v>0.29469897577144261</v>
      </c>
      <c r="BS524" s="448">
        <f t="shared" si="192"/>
        <v>0.46382034900390751</v>
      </c>
      <c r="BT524" s="398">
        <f t="shared" si="194"/>
        <v>0</v>
      </c>
      <c r="BU524" s="407">
        <v>399</v>
      </c>
      <c r="BV524" s="449">
        <f t="shared" si="195"/>
        <v>-9.4999999999999959E-7</v>
      </c>
      <c r="BW524" s="402">
        <v>19</v>
      </c>
    </row>
    <row r="525" spans="69:75">
      <c r="BQ525" s="451">
        <f>C29</f>
        <v>2006</v>
      </c>
      <c r="BR525" s="398">
        <f>IF(M29="",0,M29)</f>
        <v>0.29331920449317633</v>
      </c>
      <c r="BS525" s="448">
        <f>ABS(BR525-$BU$123)+IF(BQ545="",$BV$120)</f>
        <v>0.46520107028217378</v>
      </c>
      <c r="BT525" s="398">
        <f>IF(BR525=0,"Falso",IF(BS525=$BS$124,$P$3,0))</f>
        <v>0</v>
      </c>
      <c r="BU525" s="407">
        <v>400</v>
      </c>
      <c r="BV525" s="449">
        <v>0</v>
      </c>
      <c r="BW525" s="402">
        <v>0</v>
      </c>
    </row>
    <row r="526" spans="69:75">
      <c r="BQ526" s="450">
        <f t="shared" ref="BQ526:BQ544" si="196">($BR$525-$BR$545)/20</f>
        <v>1.3255987419987514E-3</v>
      </c>
      <c r="BR526" s="398">
        <f>BR525-BQ526</f>
        <v>0.29199360575117761</v>
      </c>
      <c r="BS526" s="448">
        <f t="shared" ref="BS526:BS544" si="197">ABS(BR526-$BU$123)+BV526</f>
        <v>0.46652661902417253</v>
      </c>
      <c r="BT526" s="398">
        <f>IF($BT$545="Falso","Falso",IF(BR526=0,"Falso",IF(BS526=$BS$124,$P$3,0)))</f>
        <v>0</v>
      </c>
      <c r="BU526" s="407">
        <v>401</v>
      </c>
      <c r="BV526" s="449">
        <f>BV525+$BV$121</f>
        <v>-4.9999999999999998E-8</v>
      </c>
      <c r="BW526" s="402">
        <v>1</v>
      </c>
    </row>
    <row r="527" spans="69:75">
      <c r="BQ527" s="450">
        <f t="shared" si="196"/>
        <v>1.3255987419987514E-3</v>
      </c>
      <c r="BR527" s="398">
        <f t="shared" ref="BR527:BR544" si="198">BR526-BQ527</f>
        <v>0.29066800700917883</v>
      </c>
      <c r="BS527" s="448">
        <f t="shared" si="197"/>
        <v>0.46785216776617128</v>
      </c>
      <c r="BT527" s="398">
        <f t="shared" ref="BT527:BT544" si="199">IF($BT$545="Falso","Falso",IF(BR527=0,"Falso",IF(BS527=$BS$124,$P$3,0)))</f>
        <v>0</v>
      </c>
      <c r="BU527" s="407">
        <v>402</v>
      </c>
      <c r="BV527" s="449">
        <f t="shared" ref="BV527:BV544" si="200">BV526+$BV$121</f>
        <v>-9.9999999999999995E-8</v>
      </c>
      <c r="BW527" s="402">
        <v>2</v>
      </c>
    </row>
    <row r="528" spans="69:75">
      <c r="BQ528" s="450">
        <f t="shared" si="196"/>
        <v>1.3255987419987514E-3</v>
      </c>
      <c r="BR528" s="398">
        <f t="shared" si="198"/>
        <v>0.28934240826718005</v>
      </c>
      <c r="BS528" s="448">
        <f t="shared" si="197"/>
        <v>0.46917771650817008</v>
      </c>
      <c r="BT528" s="398">
        <f t="shared" si="199"/>
        <v>0</v>
      </c>
      <c r="BU528" s="407">
        <v>403</v>
      </c>
      <c r="BV528" s="449">
        <f t="shared" si="200"/>
        <v>-1.4999999999999999E-7</v>
      </c>
      <c r="BW528" s="402">
        <v>3</v>
      </c>
    </row>
    <row r="529" spans="69:75">
      <c r="BQ529" s="450">
        <f t="shared" si="196"/>
        <v>1.3255987419987514E-3</v>
      </c>
      <c r="BR529" s="398">
        <f t="shared" si="198"/>
        <v>0.28801680952518127</v>
      </c>
      <c r="BS529" s="448">
        <f t="shared" si="197"/>
        <v>0.47050326525016883</v>
      </c>
      <c r="BT529" s="398">
        <f t="shared" si="199"/>
        <v>0</v>
      </c>
      <c r="BU529" s="407">
        <v>404</v>
      </c>
      <c r="BV529" s="449">
        <f t="shared" si="200"/>
        <v>-1.9999999999999999E-7</v>
      </c>
      <c r="BW529" s="402">
        <v>4</v>
      </c>
    </row>
    <row r="530" spans="69:75">
      <c r="BQ530" s="450">
        <f t="shared" si="196"/>
        <v>1.3255987419987514E-3</v>
      </c>
      <c r="BR530" s="398">
        <f t="shared" si="198"/>
        <v>0.28669121078318249</v>
      </c>
      <c r="BS530" s="448">
        <f t="shared" si="197"/>
        <v>0.47182881399216764</v>
      </c>
      <c r="BT530" s="398">
        <f t="shared" si="199"/>
        <v>0</v>
      </c>
      <c r="BU530" s="407">
        <v>405</v>
      </c>
      <c r="BV530" s="449">
        <f t="shared" si="200"/>
        <v>-2.4999999999999999E-7</v>
      </c>
      <c r="BW530" s="402">
        <v>5</v>
      </c>
    </row>
    <row r="531" spans="69:75">
      <c r="BQ531" s="450">
        <f t="shared" si="196"/>
        <v>1.3255987419987514E-3</v>
      </c>
      <c r="BR531" s="398">
        <f t="shared" si="198"/>
        <v>0.28536561204118371</v>
      </c>
      <c r="BS531" s="448">
        <f t="shared" si="197"/>
        <v>0.47315436273416639</v>
      </c>
      <c r="BT531" s="398">
        <f t="shared" si="199"/>
        <v>0</v>
      </c>
      <c r="BU531" s="407">
        <v>406</v>
      </c>
      <c r="BV531" s="449">
        <f t="shared" si="200"/>
        <v>-2.9999999999999999E-7</v>
      </c>
      <c r="BW531" s="402">
        <v>6</v>
      </c>
    </row>
    <row r="532" spans="69:75">
      <c r="BQ532" s="450">
        <f t="shared" si="196"/>
        <v>1.3255987419987514E-3</v>
      </c>
      <c r="BR532" s="398">
        <f t="shared" si="198"/>
        <v>0.28404001329918493</v>
      </c>
      <c r="BS532" s="448">
        <f t="shared" si="197"/>
        <v>0.47447991147616519</v>
      </c>
      <c r="BT532" s="398">
        <f t="shared" si="199"/>
        <v>0</v>
      </c>
      <c r="BU532" s="407">
        <v>407</v>
      </c>
      <c r="BV532" s="449">
        <f t="shared" si="200"/>
        <v>-3.4999999999999998E-7</v>
      </c>
      <c r="BW532" s="402">
        <v>7</v>
      </c>
    </row>
    <row r="533" spans="69:75">
      <c r="BQ533" s="450">
        <f t="shared" si="196"/>
        <v>1.3255987419987514E-3</v>
      </c>
      <c r="BR533" s="398">
        <f t="shared" si="198"/>
        <v>0.28271441455718616</v>
      </c>
      <c r="BS533" s="448">
        <f t="shared" si="197"/>
        <v>0.47580546021816394</v>
      </c>
      <c r="BT533" s="398">
        <f t="shared" si="199"/>
        <v>0</v>
      </c>
      <c r="BU533" s="407">
        <v>408</v>
      </c>
      <c r="BV533" s="449">
        <f t="shared" si="200"/>
        <v>-3.9999999999999998E-7</v>
      </c>
      <c r="BW533" s="402">
        <v>8</v>
      </c>
    </row>
    <row r="534" spans="69:75">
      <c r="BQ534" s="450">
        <f t="shared" si="196"/>
        <v>1.3255987419987514E-3</v>
      </c>
      <c r="BR534" s="398">
        <f t="shared" si="198"/>
        <v>0.28138881581518738</v>
      </c>
      <c r="BS534" s="448">
        <f t="shared" si="197"/>
        <v>0.47713100896016275</v>
      </c>
      <c r="BT534" s="398">
        <f t="shared" si="199"/>
        <v>0</v>
      </c>
      <c r="BU534" s="407">
        <v>409</v>
      </c>
      <c r="BV534" s="449">
        <f t="shared" si="200"/>
        <v>-4.4999999999999998E-7</v>
      </c>
      <c r="BW534" s="402">
        <v>9</v>
      </c>
    </row>
    <row r="535" spans="69:75">
      <c r="BQ535" s="450">
        <f t="shared" si="196"/>
        <v>1.3255987419987514E-3</v>
      </c>
      <c r="BR535" s="398">
        <f t="shared" si="198"/>
        <v>0.2800632170731886</v>
      </c>
      <c r="BS535" s="448">
        <f t="shared" si="197"/>
        <v>0.4784565577021615</v>
      </c>
      <c r="BT535" s="398">
        <f t="shared" si="199"/>
        <v>0</v>
      </c>
      <c r="BU535" s="407">
        <v>410</v>
      </c>
      <c r="BV535" s="449">
        <f t="shared" si="200"/>
        <v>-4.9999999999999998E-7</v>
      </c>
      <c r="BW535" s="402">
        <v>10</v>
      </c>
    </row>
    <row r="536" spans="69:75">
      <c r="BQ536" s="450">
        <f t="shared" si="196"/>
        <v>1.3255987419987514E-3</v>
      </c>
      <c r="BR536" s="398">
        <f t="shared" si="198"/>
        <v>0.27873761833118982</v>
      </c>
      <c r="BS536" s="448">
        <f t="shared" si="197"/>
        <v>0.47978210644416031</v>
      </c>
      <c r="BT536" s="398">
        <f t="shared" si="199"/>
        <v>0</v>
      </c>
      <c r="BU536" s="407">
        <v>411</v>
      </c>
      <c r="BV536" s="449">
        <f t="shared" si="200"/>
        <v>-5.5000000000000003E-7</v>
      </c>
      <c r="BW536" s="402">
        <v>11</v>
      </c>
    </row>
    <row r="537" spans="69:75">
      <c r="BQ537" s="450">
        <f t="shared" si="196"/>
        <v>1.3255987419987514E-3</v>
      </c>
      <c r="BR537" s="398">
        <f t="shared" si="198"/>
        <v>0.27741201958919104</v>
      </c>
      <c r="BS537" s="448">
        <f t="shared" si="197"/>
        <v>0.48110765518615906</v>
      </c>
      <c r="BT537" s="398">
        <f t="shared" si="199"/>
        <v>0</v>
      </c>
      <c r="BU537" s="407">
        <v>412</v>
      </c>
      <c r="BV537" s="449">
        <f t="shared" si="200"/>
        <v>-5.9999999999999997E-7</v>
      </c>
      <c r="BW537" s="402">
        <v>12</v>
      </c>
    </row>
    <row r="538" spans="69:75">
      <c r="BQ538" s="450">
        <f t="shared" si="196"/>
        <v>1.3255987419987514E-3</v>
      </c>
      <c r="BR538" s="398">
        <f t="shared" si="198"/>
        <v>0.27608642084719226</v>
      </c>
      <c r="BS538" s="448">
        <f t="shared" si="197"/>
        <v>0.48243320392815786</v>
      </c>
      <c r="BT538" s="398">
        <f t="shared" si="199"/>
        <v>0</v>
      </c>
      <c r="BU538" s="407">
        <v>413</v>
      </c>
      <c r="BV538" s="449">
        <f t="shared" si="200"/>
        <v>-6.4999999999999992E-7</v>
      </c>
      <c r="BW538" s="402">
        <v>13</v>
      </c>
    </row>
    <row r="539" spans="69:75">
      <c r="BQ539" s="450">
        <f t="shared" si="196"/>
        <v>1.3255987419987514E-3</v>
      </c>
      <c r="BR539" s="398">
        <f t="shared" si="198"/>
        <v>0.27476082210519348</v>
      </c>
      <c r="BS539" s="448">
        <f t="shared" si="197"/>
        <v>0.48375875267015661</v>
      </c>
      <c r="BT539" s="398">
        <f t="shared" si="199"/>
        <v>0</v>
      </c>
      <c r="BU539" s="407">
        <v>414</v>
      </c>
      <c r="BV539" s="449">
        <f t="shared" si="200"/>
        <v>-6.9999999999999986E-7</v>
      </c>
      <c r="BW539" s="402">
        <v>14</v>
      </c>
    </row>
    <row r="540" spans="69:75">
      <c r="BQ540" s="450">
        <f t="shared" si="196"/>
        <v>1.3255987419987514E-3</v>
      </c>
      <c r="BR540" s="398">
        <f t="shared" si="198"/>
        <v>0.2734352233631947</v>
      </c>
      <c r="BS540" s="448">
        <f t="shared" si="197"/>
        <v>0.48508430141215542</v>
      </c>
      <c r="BT540" s="398">
        <f t="shared" si="199"/>
        <v>0</v>
      </c>
      <c r="BU540" s="407">
        <v>415</v>
      </c>
      <c r="BV540" s="449">
        <f t="shared" si="200"/>
        <v>-7.4999999999999981E-7</v>
      </c>
      <c r="BW540" s="402">
        <v>15</v>
      </c>
    </row>
    <row r="541" spans="69:75">
      <c r="BQ541" s="450">
        <f t="shared" si="196"/>
        <v>1.3255987419987514E-3</v>
      </c>
      <c r="BR541" s="398">
        <f t="shared" si="198"/>
        <v>0.27210962462119592</v>
      </c>
      <c r="BS541" s="448">
        <f t="shared" si="197"/>
        <v>0.48640985015415417</v>
      </c>
      <c r="BT541" s="398">
        <f t="shared" si="199"/>
        <v>0</v>
      </c>
      <c r="BU541" s="407">
        <v>416</v>
      </c>
      <c r="BV541" s="449">
        <f t="shared" si="200"/>
        <v>-7.9999999999999975E-7</v>
      </c>
      <c r="BW541" s="402">
        <v>16</v>
      </c>
    </row>
    <row r="542" spans="69:75">
      <c r="BQ542" s="450">
        <f t="shared" si="196"/>
        <v>1.3255987419987514E-3</v>
      </c>
      <c r="BR542" s="398">
        <f t="shared" si="198"/>
        <v>0.27078402587919714</v>
      </c>
      <c r="BS542" s="448">
        <f t="shared" si="197"/>
        <v>0.48773539889615297</v>
      </c>
      <c r="BT542" s="398">
        <f t="shared" si="199"/>
        <v>0</v>
      </c>
      <c r="BU542" s="407">
        <v>417</v>
      </c>
      <c r="BV542" s="449">
        <f t="shared" si="200"/>
        <v>-8.499999999999997E-7</v>
      </c>
      <c r="BW542" s="402">
        <v>17</v>
      </c>
    </row>
    <row r="543" spans="69:75">
      <c r="BQ543" s="450">
        <f t="shared" si="196"/>
        <v>1.3255987419987514E-3</v>
      </c>
      <c r="BR543" s="398">
        <f t="shared" si="198"/>
        <v>0.26945842713719836</v>
      </c>
      <c r="BS543" s="448">
        <f t="shared" si="197"/>
        <v>0.48906094763815172</v>
      </c>
      <c r="BT543" s="398">
        <f t="shared" si="199"/>
        <v>0</v>
      </c>
      <c r="BU543" s="407">
        <v>418</v>
      </c>
      <c r="BV543" s="449">
        <f t="shared" si="200"/>
        <v>-8.9999999999999964E-7</v>
      </c>
      <c r="BW543" s="402">
        <v>18</v>
      </c>
    </row>
    <row r="544" spans="69:75">
      <c r="BQ544" s="450">
        <f t="shared" si="196"/>
        <v>1.3255987419987514E-3</v>
      </c>
      <c r="BR544" s="398">
        <f t="shared" si="198"/>
        <v>0.26813282839519959</v>
      </c>
      <c r="BS544" s="448">
        <f t="shared" si="197"/>
        <v>0.49038649638015053</v>
      </c>
      <c r="BT544" s="398">
        <f t="shared" si="199"/>
        <v>0</v>
      </c>
      <c r="BU544" s="407">
        <v>419</v>
      </c>
      <c r="BV544" s="449">
        <f t="shared" si="200"/>
        <v>-9.4999999999999959E-7</v>
      </c>
      <c r="BW544" s="402">
        <v>19</v>
      </c>
    </row>
    <row r="545" spans="69:75">
      <c r="BQ545" s="451">
        <f>C30</f>
        <v>2005</v>
      </c>
      <c r="BR545" s="398">
        <f>IF(M30="",0,M30)</f>
        <v>0.26680722965320131</v>
      </c>
      <c r="BS545" s="448">
        <f>ABS(BR545-$BU$123)+IF(BQ565="",$BV$120)</f>
        <v>0.49171304512214881</v>
      </c>
      <c r="BT545" s="398">
        <f>IF(BR545=0,"Falso",IF(BS545=$BS$124,$P$3,0))</f>
        <v>0</v>
      </c>
      <c r="BU545" s="407">
        <v>420</v>
      </c>
      <c r="BV545" s="449">
        <v>0</v>
      </c>
      <c r="BW545" s="402">
        <v>0</v>
      </c>
    </row>
    <row r="546" spans="69:75">
      <c r="BQ546" s="450">
        <f t="shared" ref="BQ546:BQ564" si="201">($BR$545-$BR$565)/20</f>
        <v>1.2678801591201037E-3</v>
      </c>
      <c r="BR546" s="398">
        <f>BR545-BQ546</f>
        <v>0.2655393494940812</v>
      </c>
      <c r="BS546" s="448">
        <f t="shared" ref="BS546:BS564" si="202">ABS(BR546-$BU$123)+BV546</f>
        <v>0.49298087528126894</v>
      </c>
      <c r="BT546" s="398">
        <f>IF($BT$565="Falso","Falso",IF(BR546=0,"Falso",IF(BS546=$BS$124,$P$3,0)))</f>
        <v>0</v>
      </c>
      <c r="BU546" s="407">
        <v>421</v>
      </c>
      <c r="BV546" s="449">
        <f>BV545+$BV$121</f>
        <v>-4.9999999999999998E-8</v>
      </c>
      <c r="BW546" s="402">
        <v>1</v>
      </c>
    </row>
    <row r="547" spans="69:75">
      <c r="BQ547" s="450">
        <f t="shared" si="201"/>
        <v>1.2678801591201037E-3</v>
      </c>
      <c r="BR547" s="398">
        <f t="shared" ref="BR547:BR564" si="203">BR546-BQ547</f>
        <v>0.2642714693349611</v>
      </c>
      <c r="BS547" s="448">
        <f t="shared" si="202"/>
        <v>0.49424870544038901</v>
      </c>
      <c r="BT547" s="398">
        <f t="shared" ref="BT547:BT564" si="204">IF($BT$565="Falso","Falso",IF(BR547=0,"Falso",IF(BS547=$BS$124,$P$3,0)))</f>
        <v>0</v>
      </c>
      <c r="BU547" s="407">
        <v>422</v>
      </c>
      <c r="BV547" s="449">
        <f t="shared" ref="BV547:BV564" si="205">BV546+$BV$121</f>
        <v>-9.9999999999999995E-8</v>
      </c>
      <c r="BW547" s="402">
        <v>2</v>
      </c>
    </row>
    <row r="548" spans="69:75">
      <c r="BQ548" s="450">
        <f t="shared" si="201"/>
        <v>1.2678801591201037E-3</v>
      </c>
      <c r="BR548" s="398">
        <f t="shared" si="203"/>
        <v>0.26300358917584099</v>
      </c>
      <c r="BS548" s="448">
        <f t="shared" si="202"/>
        <v>0.49551653559950914</v>
      </c>
      <c r="BT548" s="398">
        <f t="shared" si="204"/>
        <v>0</v>
      </c>
      <c r="BU548" s="407">
        <v>423</v>
      </c>
      <c r="BV548" s="449">
        <f t="shared" si="205"/>
        <v>-1.4999999999999999E-7</v>
      </c>
      <c r="BW548" s="402">
        <v>3</v>
      </c>
    </row>
    <row r="549" spans="69:75">
      <c r="BQ549" s="450">
        <f t="shared" si="201"/>
        <v>1.2678801591201037E-3</v>
      </c>
      <c r="BR549" s="398">
        <f t="shared" si="203"/>
        <v>0.26173570901672089</v>
      </c>
      <c r="BS549" s="448">
        <f t="shared" si="202"/>
        <v>0.49678436575862922</v>
      </c>
      <c r="BT549" s="398">
        <f t="shared" si="204"/>
        <v>0</v>
      </c>
      <c r="BU549" s="407">
        <v>424</v>
      </c>
      <c r="BV549" s="449">
        <f t="shared" si="205"/>
        <v>-1.9999999999999999E-7</v>
      </c>
      <c r="BW549" s="402">
        <v>4</v>
      </c>
    </row>
    <row r="550" spans="69:75">
      <c r="BQ550" s="450">
        <f t="shared" si="201"/>
        <v>1.2678801591201037E-3</v>
      </c>
      <c r="BR550" s="398">
        <f t="shared" si="203"/>
        <v>0.26046782885760078</v>
      </c>
      <c r="BS550" s="448">
        <f t="shared" si="202"/>
        <v>0.49805219591774935</v>
      </c>
      <c r="BT550" s="398">
        <f t="shared" si="204"/>
        <v>0</v>
      </c>
      <c r="BU550" s="407">
        <v>425</v>
      </c>
      <c r="BV550" s="449">
        <f t="shared" si="205"/>
        <v>-2.4999999999999999E-7</v>
      </c>
      <c r="BW550" s="402">
        <v>5</v>
      </c>
    </row>
    <row r="551" spans="69:75">
      <c r="BQ551" s="450">
        <f t="shared" si="201"/>
        <v>1.2678801591201037E-3</v>
      </c>
      <c r="BR551" s="398">
        <f t="shared" si="203"/>
        <v>0.25919994869848068</v>
      </c>
      <c r="BS551" s="448">
        <f t="shared" si="202"/>
        <v>0.49932002607686943</v>
      </c>
      <c r="BT551" s="398">
        <f t="shared" si="204"/>
        <v>0</v>
      </c>
      <c r="BU551" s="407">
        <v>426</v>
      </c>
      <c r="BV551" s="449">
        <f t="shared" si="205"/>
        <v>-2.9999999999999999E-7</v>
      </c>
      <c r="BW551" s="402">
        <v>6</v>
      </c>
    </row>
    <row r="552" spans="69:75">
      <c r="BQ552" s="450">
        <f t="shared" si="201"/>
        <v>1.2678801591201037E-3</v>
      </c>
      <c r="BR552" s="398">
        <f t="shared" si="203"/>
        <v>0.25793206853936057</v>
      </c>
      <c r="BS552" s="448">
        <f t="shared" si="202"/>
        <v>0.50058785623598956</v>
      </c>
      <c r="BT552" s="398">
        <f t="shared" si="204"/>
        <v>0</v>
      </c>
      <c r="BU552" s="407">
        <v>427</v>
      </c>
      <c r="BV552" s="449">
        <f t="shared" si="205"/>
        <v>-3.4999999999999998E-7</v>
      </c>
      <c r="BW552" s="402">
        <v>7</v>
      </c>
    </row>
    <row r="553" spans="69:75">
      <c r="BQ553" s="450">
        <f t="shared" si="201"/>
        <v>1.2678801591201037E-3</v>
      </c>
      <c r="BR553" s="398">
        <f t="shared" si="203"/>
        <v>0.25666418838024047</v>
      </c>
      <c r="BS553" s="448">
        <f t="shared" si="202"/>
        <v>0.50185568639510958</v>
      </c>
      <c r="BT553" s="398">
        <f t="shared" si="204"/>
        <v>0</v>
      </c>
      <c r="BU553" s="407">
        <v>428</v>
      </c>
      <c r="BV553" s="449">
        <f t="shared" si="205"/>
        <v>-3.9999999999999998E-7</v>
      </c>
      <c r="BW553" s="402">
        <v>8</v>
      </c>
    </row>
    <row r="554" spans="69:75">
      <c r="BQ554" s="450">
        <f t="shared" si="201"/>
        <v>1.2678801591201037E-3</v>
      </c>
      <c r="BR554" s="398">
        <f t="shared" si="203"/>
        <v>0.25539630822112036</v>
      </c>
      <c r="BS554" s="448">
        <f t="shared" si="202"/>
        <v>0.50312351655422971</v>
      </c>
      <c r="BT554" s="398">
        <f t="shared" si="204"/>
        <v>0</v>
      </c>
      <c r="BU554" s="407">
        <v>429</v>
      </c>
      <c r="BV554" s="449">
        <f t="shared" si="205"/>
        <v>-4.4999999999999998E-7</v>
      </c>
      <c r="BW554" s="402">
        <v>9</v>
      </c>
    </row>
    <row r="555" spans="69:75">
      <c r="BQ555" s="450">
        <f t="shared" si="201"/>
        <v>1.2678801591201037E-3</v>
      </c>
      <c r="BR555" s="398">
        <f t="shared" si="203"/>
        <v>0.25412842806200026</v>
      </c>
      <c r="BS555" s="448">
        <f t="shared" si="202"/>
        <v>0.50439134671334995</v>
      </c>
      <c r="BT555" s="398">
        <f t="shared" si="204"/>
        <v>0</v>
      </c>
      <c r="BU555" s="407">
        <v>430</v>
      </c>
      <c r="BV555" s="449">
        <f t="shared" si="205"/>
        <v>-4.9999999999999998E-7</v>
      </c>
      <c r="BW555" s="402">
        <v>10</v>
      </c>
    </row>
    <row r="556" spans="69:75">
      <c r="BQ556" s="450">
        <f t="shared" si="201"/>
        <v>1.2678801591201037E-3</v>
      </c>
      <c r="BR556" s="398">
        <f t="shared" si="203"/>
        <v>0.25286054790288015</v>
      </c>
      <c r="BS556" s="448">
        <f t="shared" si="202"/>
        <v>0.50565917687246997</v>
      </c>
      <c r="BT556" s="398">
        <f t="shared" si="204"/>
        <v>0</v>
      </c>
      <c r="BU556" s="407">
        <v>431</v>
      </c>
      <c r="BV556" s="449">
        <f t="shared" si="205"/>
        <v>-5.5000000000000003E-7</v>
      </c>
      <c r="BW556" s="402">
        <v>11</v>
      </c>
    </row>
    <row r="557" spans="69:75">
      <c r="BQ557" s="450">
        <f t="shared" si="201"/>
        <v>1.2678801591201037E-3</v>
      </c>
      <c r="BR557" s="398">
        <f t="shared" si="203"/>
        <v>0.25159266774376005</v>
      </c>
      <c r="BS557" s="448">
        <f t="shared" si="202"/>
        <v>0.50692700703158999</v>
      </c>
      <c r="BT557" s="398">
        <f t="shared" si="204"/>
        <v>0</v>
      </c>
      <c r="BU557" s="407">
        <v>432</v>
      </c>
      <c r="BV557" s="449">
        <f t="shared" si="205"/>
        <v>-5.9999999999999997E-7</v>
      </c>
      <c r="BW557" s="402">
        <v>12</v>
      </c>
    </row>
    <row r="558" spans="69:75">
      <c r="BQ558" s="450">
        <f t="shared" si="201"/>
        <v>1.2678801591201037E-3</v>
      </c>
      <c r="BR558" s="398">
        <f t="shared" si="203"/>
        <v>0.25032478758463994</v>
      </c>
      <c r="BS558" s="448">
        <f t="shared" si="202"/>
        <v>0.50819483719071012</v>
      </c>
      <c r="BT558" s="398">
        <f t="shared" si="204"/>
        <v>0</v>
      </c>
      <c r="BU558" s="407">
        <v>433</v>
      </c>
      <c r="BV558" s="449">
        <f t="shared" si="205"/>
        <v>-6.4999999999999992E-7</v>
      </c>
      <c r="BW558" s="402">
        <v>13</v>
      </c>
    </row>
    <row r="559" spans="69:75">
      <c r="BQ559" s="450">
        <f t="shared" si="201"/>
        <v>1.2678801591201037E-3</v>
      </c>
      <c r="BR559" s="398">
        <f t="shared" si="203"/>
        <v>0.24905690742551984</v>
      </c>
      <c r="BS559" s="448">
        <f t="shared" si="202"/>
        <v>0.50946266734983037</v>
      </c>
      <c r="BT559" s="398">
        <f t="shared" si="204"/>
        <v>0</v>
      </c>
      <c r="BU559" s="407">
        <v>434</v>
      </c>
      <c r="BV559" s="449">
        <f t="shared" si="205"/>
        <v>-6.9999999999999986E-7</v>
      </c>
      <c r="BW559" s="402">
        <v>14</v>
      </c>
    </row>
    <row r="560" spans="69:75">
      <c r="BQ560" s="450">
        <f t="shared" si="201"/>
        <v>1.2678801591201037E-3</v>
      </c>
      <c r="BR560" s="398">
        <f t="shared" si="203"/>
        <v>0.24778902726639973</v>
      </c>
      <c r="BS560" s="448">
        <f t="shared" si="202"/>
        <v>0.51073049750895039</v>
      </c>
      <c r="BT560" s="398">
        <f t="shared" si="204"/>
        <v>0</v>
      </c>
      <c r="BU560" s="407">
        <v>435</v>
      </c>
      <c r="BV560" s="449">
        <f t="shared" si="205"/>
        <v>-7.4999999999999981E-7</v>
      </c>
      <c r="BW560" s="402">
        <v>15</v>
      </c>
    </row>
    <row r="561" spans="69:75">
      <c r="BQ561" s="450">
        <f t="shared" si="201"/>
        <v>1.2678801591201037E-3</v>
      </c>
      <c r="BR561" s="398">
        <f t="shared" si="203"/>
        <v>0.24652114710727963</v>
      </c>
      <c r="BS561" s="448">
        <f t="shared" si="202"/>
        <v>0.51199832766807041</v>
      </c>
      <c r="BT561" s="398">
        <f t="shared" si="204"/>
        <v>0</v>
      </c>
      <c r="BU561" s="407">
        <v>436</v>
      </c>
      <c r="BV561" s="449">
        <f t="shared" si="205"/>
        <v>-7.9999999999999975E-7</v>
      </c>
      <c r="BW561" s="402">
        <v>16</v>
      </c>
    </row>
    <row r="562" spans="69:75">
      <c r="BQ562" s="450">
        <f t="shared" si="201"/>
        <v>1.2678801591201037E-3</v>
      </c>
      <c r="BR562" s="398">
        <f t="shared" si="203"/>
        <v>0.24525326694815952</v>
      </c>
      <c r="BS562" s="448">
        <f t="shared" si="202"/>
        <v>0.51326615782719054</v>
      </c>
      <c r="BT562" s="398">
        <f t="shared" si="204"/>
        <v>0</v>
      </c>
      <c r="BU562" s="407">
        <v>437</v>
      </c>
      <c r="BV562" s="449">
        <f t="shared" si="205"/>
        <v>-8.499999999999997E-7</v>
      </c>
      <c r="BW562" s="402">
        <v>17</v>
      </c>
    </row>
    <row r="563" spans="69:75">
      <c r="BQ563" s="450">
        <f t="shared" si="201"/>
        <v>1.2678801591201037E-3</v>
      </c>
      <c r="BR563" s="398">
        <f t="shared" si="203"/>
        <v>0.24398538678903942</v>
      </c>
      <c r="BS563" s="448">
        <f t="shared" si="202"/>
        <v>0.51453398798631078</v>
      </c>
      <c r="BT563" s="398">
        <f t="shared" si="204"/>
        <v>0</v>
      </c>
      <c r="BU563" s="407">
        <v>438</v>
      </c>
      <c r="BV563" s="449">
        <f t="shared" si="205"/>
        <v>-8.9999999999999964E-7</v>
      </c>
      <c r="BW563" s="402">
        <v>18</v>
      </c>
    </row>
    <row r="564" spans="69:75">
      <c r="BQ564" s="450">
        <f t="shared" si="201"/>
        <v>1.2678801591201037E-3</v>
      </c>
      <c r="BR564" s="398">
        <f t="shared" si="203"/>
        <v>0.24271750662991931</v>
      </c>
      <c r="BS564" s="448">
        <f t="shared" si="202"/>
        <v>0.5158018181454308</v>
      </c>
      <c r="BT564" s="398">
        <f t="shared" si="204"/>
        <v>0</v>
      </c>
      <c r="BU564" s="407">
        <v>439</v>
      </c>
      <c r="BV564" s="449">
        <f t="shared" si="205"/>
        <v>-9.4999999999999959E-7</v>
      </c>
      <c r="BW564" s="402">
        <v>19</v>
      </c>
    </row>
    <row r="565" spans="69:75">
      <c r="BQ565" s="451">
        <f>C31</f>
        <v>2004</v>
      </c>
      <c r="BR565" s="398">
        <f>IF(M31="",0,M31)</f>
        <v>0.24144962647079923</v>
      </c>
      <c r="BS565" s="448">
        <f>ABS(BR565-$BU$123)+IF(BQ585="",$BV$120)</f>
        <v>0.51707064830455085</v>
      </c>
      <c r="BT565" s="398">
        <f>IF(BR565=0,"Falso",IF(BS565=$BS$124,$P$3,0))</f>
        <v>0</v>
      </c>
      <c r="BU565" s="407">
        <v>440</v>
      </c>
      <c r="BV565" s="449">
        <v>0</v>
      </c>
      <c r="BW565" s="402">
        <v>0</v>
      </c>
    </row>
    <row r="566" spans="69:75">
      <c r="BQ566" s="450">
        <f>($BR$565-$BR$585)/20</f>
        <v>1.2059186504830067E-3</v>
      </c>
      <c r="BR566" s="398">
        <f>BR565-BQ566</f>
        <v>0.24024370782031623</v>
      </c>
      <c r="BS566" s="448">
        <f t="shared" ref="BS566:BS584" si="206">ABS(BR566-$BU$123)+BV566</f>
        <v>0.51827651695503385</v>
      </c>
      <c r="BT566" s="398">
        <f>IF($BT$585="Falso","Falso",IF(BR566=0,"Falso",IF(BS566=$BS$124,$P$3,0)))</f>
        <v>0</v>
      </c>
      <c r="BU566" s="407">
        <v>441</v>
      </c>
      <c r="BV566" s="449">
        <f>BV565+$BV$121</f>
        <v>-4.9999999999999998E-8</v>
      </c>
      <c r="BW566" s="402">
        <v>1</v>
      </c>
    </row>
    <row r="567" spans="69:75">
      <c r="BQ567" s="450">
        <f t="shared" ref="BQ567:BQ584" si="207">($BR$565-$BR$585)/20</f>
        <v>1.2059186504830067E-3</v>
      </c>
      <c r="BR567" s="398">
        <f t="shared" ref="BR567:BR584" si="208">BR566-BQ567</f>
        <v>0.23903778916983323</v>
      </c>
      <c r="BS567" s="448">
        <f t="shared" si="206"/>
        <v>0.51948238560551696</v>
      </c>
      <c r="BT567" s="398">
        <f t="shared" ref="BT567:BT584" si="209">IF($BT$585="Falso","Falso",IF(BR567=0,"Falso",IF(BS567=$BS$124,$P$3,0)))</f>
        <v>0</v>
      </c>
      <c r="BU567" s="407">
        <v>442</v>
      </c>
      <c r="BV567" s="449">
        <f t="shared" ref="BV567:BV584" si="210">BV566+$BV$121</f>
        <v>-9.9999999999999995E-8</v>
      </c>
      <c r="BW567" s="402">
        <v>2</v>
      </c>
    </row>
    <row r="568" spans="69:75">
      <c r="BQ568" s="450">
        <f t="shared" si="207"/>
        <v>1.2059186504830067E-3</v>
      </c>
      <c r="BR568" s="398">
        <f t="shared" si="208"/>
        <v>0.23783187051935023</v>
      </c>
      <c r="BS568" s="448">
        <f t="shared" si="206"/>
        <v>0.52068825425599985</v>
      </c>
      <c r="BT568" s="398">
        <f t="shared" si="209"/>
        <v>0</v>
      </c>
      <c r="BU568" s="407">
        <v>443</v>
      </c>
      <c r="BV568" s="449">
        <f t="shared" si="210"/>
        <v>-1.4999999999999999E-7</v>
      </c>
      <c r="BW568" s="402">
        <v>3</v>
      </c>
    </row>
    <row r="569" spans="69:75">
      <c r="BQ569" s="450">
        <f t="shared" si="207"/>
        <v>1.2059186504830067E-3</v>
      </c>
      <c r="BR569" s="398">
        <f t="shared" si="208"/>
        <v>0.23662595186886723</v>
      </c>
      <c r="BS569" s="448">
        <f t="shared" si="206"/>
        <v>0.52189412290648285</v>
      </c>
      <c r="BT569" s="398">
        <f t="shared" si="209"/>
        <v>0</v>
      </c>
      <c r="BU569" s="407">
        <v>444</v>
      </c>
      <c r="BV569" s="449">
        <f t="shared" si="210"/>
        <v>-1.9999999999999999E-7</v>
      </c>
      <c r="BW569" s="402">
        <v>4</v>
      </c>
    </row>
    <row r="570" spans="69:75">
      <c r="BQ570" s="450">
        <f t="shared" si="207"/>
        <v>1.2059186504830067E-3</v>
      </c>
      <c r="BR570" s="398">
        <f t="shared" si="208"/>
        <v>0.23542003321838423</v>
      </c>
      <c r="BS570" s="448">
        <f t="shared" si="206"/>
        <v>0.52309999155696585</v>
      </c>
      <c r="BT570" s="398">
        <f t="shared" si="209"/>
        <v>0</v>
      </c>
      <c r="BU570" s="407">
        <v>445</v>
      </c>
      <c r="BV570" s="449">
        <f t="shared" si="210"/>
        <v>-2.4999999999999999E-7</v>
      </c>
      <c r="BW570" s="402">
        <v>5</v>
      </c>
    </row>
    <row r="571" spans="69:75">
      <c r="BQ571" s="450">
        <f t="shared" si="207"/>
        <v>1.2059186504830067E-3</v>
      </c>
      <c r="BR571" s="398">
        <f t="shared" si="208"/>
        <v>0.23421411456790123</v>
      </c>
      <c r="BS571" s="448">
        <f t="shared" si="206"/>
        <v>0.52430586020744896</v>
      </c>
      <c r="BT571" s="398">
        <f t="shared" si="209"/>
        <v>0</v>
      </c>
      <c r="BU571" s="407">
        <v>446</v>
      </c>
      <c r="BV571" s="449">
        <f t="shared" si="210"/>
        <v>-2.9999999999999999E-7</v>
      </c>
      <c r="BW571" s="402">
        <v>6</v>
      </c>
    </row>
    <row r="572" spans="69:75">
      <c r="BQ572" s="450">
        <f t="shared" si="207"/>
        <v>1.2059186504830067E-3</v>
      </c>
      <c r="BR572" s="398">
        <f t="shared" si="208"/>
        <v>0.23300819591741823</v>
      </c>
      <c r="BS572" s="448">
        <f t="shared" si="206"/>
        <v>0.52551172885793196</v>
      </c>
      <c r="BT572" s="398">
        <f t="shared" si="209"/>
        <v>0</v>
      </c>
      <c r="BU572" s="407">
        <v>447</v>
      </c>
      <c r="BV572" s="449">
        <f t="shared" si="210"/>
        <v>-3.4999999999999998E-7</v>
      </c>
      <c r="BW572" s="402">
        <v>7</v>
      </c>
    </row>
    <row r="573" spans="69:75">
      <c r="BQ573" s="450">
        <f t="shared" si="207"/>
        <v>1.2059186504830067E-3</v>
      </c>
      <c r="BR573" s="398">
        <f t="shared" si="208"/>
        <v>0.23180227726693522</v>
      </c>
      <c r="BS573" s="448">
        <f t="shared" si="206"/>
        <v>0.52671759750841485</v>
      </c>
      <c r="BT573" s="398">
        <f t="shared" si="209"/>
        <v>0</v>
      </c>
      <c r="BU573" s="407">
        <v>448</v>
      </c>
      <c r="BV573" s="449">
        <f t="shared" si="210"/>
        <v>-3.9999999999999998E-7</v>
      </c>
      <c r="BW573" s="402">
        <v>8</v>
      </c>
    </row>
    <row r="574" spans="69:75">
      <c r="BQ574" s="450">
        <f t="shared" si="207"/>
        <v>1.2059186504830067E-3</v>
      </c>
      <c r="BR574" s="398">
        <f t="shared" si="208"/>
        <v>0.23059635861645222</v>
      </c>
      <c r="BS574" s="448">
        <f t="shared" si="206"/>
        <v>0.52792346615889785</v>
      </c>
      <c r="BT574" s="398">
        <f t="shared" si="209"/>
        <v>0</v>
      </c>
      <c r="BU574" s="407">
        <v>449</v>
      </c>
      <c r="BV574" s="449">
        <f t="shared" si="210"/>
        <v>-4.4999999999999998E-7</v>
      </c>
      <c r="BW574" s="402">
        <v>9</v>
      </c>
    </row>
    <row r="575" spans="69:75">
      <c r="BQ575" s="450">
        <f t="shared" si="207"/>
        <v>1.2059186504830067E-3</v>
      </c>
      <c r="BR575" s="398">
        <f t="shared" si="208"/>
        <v>0.22939043996596922</v>
      </c>
      <c r="BS575" s="448">
        <f t="shared" si="206"/>
        <v>0.52912933480938096</v>
      </c>
      <c r="BT575" s="398">
        <f t="shared" si="209"/>
        <v>0</v>
      </c>
      <c r="BU575" s="407">
        <v>450</v>
      </c>
      <c r="BV575" s="449">
        <f t="shared" si="210"/>
        <v>-4.9999999999999998E-7</v>
      </c>
      <c r="BW575" s="402">
        <v>10</v>
      </c>
    </row>
    <row r="576" spans="69:75">
      <c r="BQ576" s="450">
        <f t="shared" si="207"/>
        <v>1.2059186504830067E-3</v>
      </c>
      <c r="BR576" s="398">
        <f t="shared" si="208"/>
        <v>0.22818452131548622</v>
      </c>
      <c r="BS576" s="448">
        <f t="shared" si="206"/>
        <v>0.53033520345986385</v>
      </c>
      <c r="BT576" s="398">
        <f t="shared" si="209"/>
        <v>0</v>
      </c>
      <c r="BU576" s="407">
        <v>451</v>
      </c>
      <c r="BV576" s="449">
        <f t="shared" si="210"/>
        <v>-5.5000000000000003E-7</v>
      </c>
      <c r="BW576" s="402">
        <v>11</v>
      </c>
    </row>
    <row r="577" spans="69:75">
      <c r="BQ577" s="450">
        <f t="shared" si="207"/>
        <v>1.2059186504830067E-3</v>
      </c>
      <c r="BR577" s="398">
        <f t="shared" si="208"/>
        <v>0.22697860266500322</v>
      </c>
      <c r="BS577" s="448">
        <f t="shared" si="206"/>
        <v>0.53154107211034685</v>
      </c>
      <c r="BT577" s="398">
        <f t="shared" si="209"/>
        <v>0</v>
      </c>
      <c r="BU577" s="407">
        <v>452</v>
      </c>
      <c r="BV577" s="449">
        <f t="shared" si="210"/>
        <v>-5.9999999999999997E-7</v>
      </c>
      <c r="BW577" s="402">
        <v>12</v>
      </c>
    </row>
    <row r="578" spans="69:75">
      <c r="BQ578" s="450">
        <f t="shared" si="207"/>
        <v>1.2059186504830067E-3</v>
      </c>
      <c r="BR578" s="398">
        <f t="shared" si="208"/>
        <v>0.22577268401452022</v>
      </c>
      <c r="BS578" s="448">
        <f t="shared" si="206"/>
        <v>0.53274694076082985</v>
      </c>
      <c r="BT578" s="398">
        <f t="shared" si="209"/>
        <v>0</v>
      </c>
      <c r="BU578" s="407">
        <v>453</v>
      </c>
      <c r="BV578" s="449">
        <f t="shared" si="210"/>
        <v>-6.4999999999999992E-7</v>
      </c>
      <c r="BW578" s="402">
        <v>13</v>
      </c>
    </row>
    <row r="579" spans="69:75">
      <c r="BQ579" s="450">
        <f t="shared" si="207"/>
        <v>1.2059186504830067E-3</v>
      </c>
      <c r="BR579" s="398">
        <f t="shared" si="208"/>
        <v>0.22456676536403722</v>
      </c>
      <c r="BS579" s="448">
        <f t="shared" si="206"/>
        <v>0.53395280941131296</v>
      </c>
      <c r="BT579" s="398">
        <f t="shared" si="209"/>
        <v>0</v>
      </c>
      <c r="BU579" s="407">
        <v>454</v>
      </c>
      <c r="BV579" s="449">
        <f t="shared" si="210"/>
        <v>-6.9999999999999986E-7</v>
      </c>
      <c r="BW579" s="402">
        <v>14</v>
      </c>
    </row>
    <row r="580" spans="69:75">
      <c r="BQ580" s="450">
        <f t="shared" si="207"/>
        <v>1.2059186504830067E-3</v>
      </c>
      <c r="BR580" s="398">
        <f t="shared" si="208"/>
        <v>0.22336084671355422</v>
      </c>
      <c r="BS580" s="448">
        <f t="shared" si="206"/>
        <v>0.53515867806179596</v>
      </c>
      <c r="BT580" s="398">
        <f t="shared" si="209"/>
        <v>0</v>
      </c>
      <c r="BU580" s="407">
        <v>455</v>
      </c>
      <c r="BV580" s="449">
        <f t="shared" si="210"/>
        <v>-7.4999999999999981E-7</v>
      </c>
      <c r="BW580" s="402">
        <v>15</v>
      </c>
    </row>
    <row r="581" spans="69:75">
      <c r="BQ581" s="450">
        <f t="shared" si="207"/>
        <v>1.2059186504830067E-3</v>
      </c>
      <c r="BR581" s="398">
        <f t="shared" si="208"/>
        <v>0.22215492806307122</v>
      </c>
      <c r="BS581" s="448">
        <f t="shared" si="206"/>
        <v>0.53636454671227884</v>
      </c>
      <c r="BT581" s="398">
        <f t="shared" si="209"/>
        <v>0</v>
      </c>
      <c r="BU581" s="407">
        <v>456</v>
      </c>
      <c r="BV581" s="449">
        <f t="shared" si="210"/>
        <v>-7.9999999999999975E-7</v>
      </c>
      <c r="BW581" s="402">
        <v>16</v>
      </c>
    </row>
    <row r="582" spans="69:75">
      <c r="BQ582" s="450">
        <f t="shared" si="207"/>
        <v>1.2059186504830067E-3</v>
      </c>
      <c r="BR582" s="398">
        <f t="shared" si="208"/>
        <v>0.22094900941258822</v>
      </c>
      <c r="BS582" s="448">
        <f t="shared" si="206"/>
        <v>0.53757041536276184</v>
      </c>
      <c r="BT582" s="398">
        <f t="shared" si="209"/>
        <v>0</v>
      </c>
      <c r="BU582" s="407">
        <v>457</v>
      </c>
      <c r="BV582" s="449">
        <f t="shared" si="210"/>
        <v>-8.499999999999997E-7</v>
      </c>
      <c r="BW582" s="402">
        <v>17</v>
      </c>
    </row>
    <row r="583" spans="69:75">
      <c r="BQ583" s="450">
        <f t="shared" si="207"/>
        <v>1.2059186504830067E-3</v>
      </c>
      <c r="BR583" s="398">
        <f t="shared" si="208"/>
        <v>0.21974309076210521</v>
      </c>
      <c r="BS583" s="448">
        <f t="shared" si="206"/>
        <v>0.53877628401324495</v>
      </c>
      <c r="BT583" s="398">
        <f t="shared" si="209"/>
        <v>0</v>
      </c>
      <c r="BU583" s="407">
        <v>458</v>
      </c>
      <c r="BV583" s="449">
        <f t="shared" si="210"/>
        <v>-8.9999999999999964E-7</v>
      </c>
      <c r="BW583" s="402">
        <v>18</v>
      </c>
    </row>
    <row r="584" spans="69:75">
      <c r="BQ584" s="450">
        <f t="shared" si="207"/>
        <v>1.2059186504830067E-3</v>
      </c>
      <c r="BR584" s="398">
        <f t="shared" si="208"/>
        <v>0.21853717211162221</v>
      </c>
      <c r="BS584" s="448">
        <f t="shared" si="206"/>
        <v>0.53998215266372784</v>
      </c>
      <c r="BT584" s="398">
        <f t="shared" si="209"/>
        <v>0</v>
      </c>
      <c r="BU584" s="407">
        <v>459</v>
      </c>
      <c r="BV584" s="449">
        <f t="shared" si="210"/>
        <v>-9.4999999999999959E-7</v>
      </c>
      <c r="BW584" s="402">
        <v>19</v>
      </c>
    </row>
    <row r="585" spans="69:75">
      <c r="BQ585" s="451">
        <f>C32</f>
        <v>2003</v>
      </c>
      <c r="BR585" s="398">
        <f>IF(M32="",0,M32)</f>
        <v>0.2173312534611391</v>
      </c>
      <c r="BS585" s="448">
        <f>ABS(BR585-$BU$123)+IF(BQ605="",$BV$120)</f>
        <v>0.54118902131421098</v>
      </c>
      <c r="BT585" s="398">
        <f>IF(BR585=0,"Falso",IF(BS585=$BS$124,$P$3,0))</f>
        <v>0</v>
      </c>
      <c r="BU585" s="407">
        <v>460</v>
      </c>
      <c r="BV585" s="449">
        <v>0</v>
      </c>
      <c r="BW585" s="402">
        <v>0</v>
      </c>
    </row>
    <row r="586" spans="69:75">
      <c r="BQ586" s="450">
        <f t="shared" ref="BQ586:BQ604" si="211">($BR$585-$BR$605)/20</f>
        <v>1.1387626251301685E-3</v>
      </c>
      <c r="BR586" s="398">
        <f>BR585-BQ586</f>
        <v>0.21619249083600894</v>
      </c>
      <c r="BS586" s="448">
        <f t="shared" ref="BS586:BS604" si="212">ABS(BR586-$BU$123)+BV586</f>
        <v>0.54232773393934119</v>
      </c>
      <c r="BT586" s="398">
        <f>IF($BT$605="Falso","Falso",IF(BR586=0,"Falso",IF(BS586=$BS$124,$P$3,0)))</f>
        <v>0</v>
      </c>
      <c r="BU586" s="407">
        <v>461</v>
      </c>
      <c r="BV586" s="449">
        <f>BV585+$BV$121</f>
        <v>-4.9999999999999998E-8</v>
      </c>
      <c r="BW586" s="402">
        <v>1</v>
      </c>
    </row>
    <row r="587" spans="69:75">
      <c r="BQ587" s="450">
        <f t="shared" si="211"/>
        <v>1.1387626251301685E-3</v>
      </c>
      <c r="BR587" s="398">
        <f t="shared" ref="BR587:BR604" si="213">BR586-BQ587</f>
        <v>0.21505372821087879</v>
      </c>
      <c r="BS587" s="448">
        <f t="shared" si="212"/>
        <v>0.54346644656447141</v>
      </c>
      <c r="BT587" s="398">
        <f t="shared" ref="BT587:BT604" si="214">IF($BT$605="Falso","Falso",IF(BR587=0,"Falso",IF(BS587=$BS$124,$P$3,0)))</f>
        <v>0</v>
      </c>
      <c r="BU587" s="407">
        <v>462</v>
      </c>
      <c r="BV587" s="449">
        <f t="shared" ref="BV587:BV604" si="215">BV586+$BV$121</f>
        <v>-9.9999999999999995E-8</v>
      </c>
      <c r="BW587" s="402">
        <v>2</v>
      </c>
    </row>
    <row r="588" spans="69:75">
      <c r="BQ588" s="450">
        <f t="shared" si="211"/>
        <v>1.1387626251301685E-3</v>
      </c>
      <c r="BR588" s="398">
        <f t="shared" si="213"/>
        <v>0.21391496558574863</v>
      </c>
      <c r="BS588" s="448">
        <f t="shared" si="212"/>
        <v>0.54460515918960151</v>
      </c>
      <c r="BT588" s="398">
        <f t="shared" si="214"/>
        <v>0</v>
      </c>
      <c r="BU588" s="407">
        <v>463</v>
      </c>
      <c r="BV588" s="449">
        <f t="shared" si="215"/>
        <v>-1.4999999999999999E-7</v>
      </c>
      <c r="BW588" s="402">
        <v>3</v>
      </c>
    </row>
    <row r="589" spans="69:75">
      <c r="BQ589" s="450">
        <f t="shared" si="211"/>
        <v>1.1387626251301685E-3</v>
      </c>
      <c r="BR589" s="398">
        <f t="shared" si="213"/>
        <v>0.21277620296061847</v>
      </c>
      <c r="BS589" s="448">
        <f t="shared" si="212"/>
        <v>0.54574387181473161</v>
      </c>
      <c r="BT589" s="398">
        <f t="shared" si="214"/>
        <v>0</v>
      </c>
      <c r="BU589" s="407">
        <v>464</v>
      </c>
      <c r="BV589" s="449">
        <f t="shared" si="215"/>
        <v>-1.9999999999999999E-7</v>
      </c>
      <c r="BW589" s="402">
        <v>4</v>
      </c>
    </row>
    <row r="590" spans="69:75">
      <c r="BQ590" s="450">
        <f t="shared" si="211"/>
        <v>1.1387626251301685E-3</v>
      </c>
      <c r="BR590" s="398">
        <f t="shared" si="213"/>
        <v>0.21163744033548831</v>
      </c>
      <c r="BS590" s="448">
        <f t="shared" si="212"/>
        <v>0.54688258443986171</v>
      </c>
      <c r="BT590" s="398">
        <f t="shared" si="214"/>
        <v>0</v>
      </c>
      <c r="BU590" s="407">
        <v>465</v>
      </c>
      <c r="BV590" s="449">
        <f t="shared" si="215"/>
        <v>-2.4999999999999999E-7</v>
      </c>
      <c r="BW590" s="402">
        <v>5</v>
      </c>
    </row>
    <row r="591" spans="69:75">
      <c r="BQ591" s="450">
        <f t="shared" si="211"/>
        <v>1.1387626251301685E-3</v>
      </c>
      <c r="BR591" s="398">
        <f t="shared" si="213"/>
        <v>0.21049867771035816</v>
      </c>
      <c r="BS591" s="448">
        <f t="shared" si="212"/>
        <v>0.54802129706499203</v>
      </c>
      <c r="BT591" s="398">
        <f t="shared" si="214"/>
        <v>0</v>
      </c>
      <c r="BU591" s="407">
        <v>466</v>
      </c>
      <c r="BV591" s="449">
        <f t="shared" si="215"/>
        <v>-2.9999999999999999E-7</v>
      </c>
      <c r="BW591" s="402">
        <v>6</v>
      </c>
    </row>
    <row r="592" spans="69:75">
      <c r="BQ592" s="450">
        <f t="shared" si="211"/>
        <v>1.1387626251301685E-3</v>
      </c>
      <c r="BR592" s="398">
        <f t="shared" si="213"/>
        <v>0.209359915085228</v>
      </c>
      <c r="BS592" s="448">
        <f t="shared" si="212"/>
        <v>0.54916000969012213</v>
      </c>
      <c r="BT592" s="398">
        <f t="shared" si="214"/>
        <v>0</v>
      </c>
      <c r="BU592" s="407">
        <v>467</v>
      </c>
      <c r="BV592" s="449">
        <f t="shared" si="215"/>
        <v>-3.4999999999999998E-7</v>
      </c>
      <c r="BW592" s="402">
        <v>7</v>
      </c>
    </row>
    <row r="593" spans="69:75">
      <c r="BQ593" s="450">
        <f t="shared" si="211"/>
        <v>1.1387626251301685E-3</v>
      </c>
      <c r="BR593" s="398">
        <f t="shared" si="213"/>
        <v>0.20822115246009784</v>
      </c>
      <c r="BS593" s="448">
        <f t="shared" si="212"/>
        <v>0.55029872231525223</v>
      </c>
      <c r="BT593" s="398">
        <f t="shared" si="214"/>
        <v>0</v>
      </c>
      <c r="BU593" s="407">
        <v>468</v>
      </c>
      <c r="BV593" s="449">
        <f t="shared" si="215"/>
        <v>-3.9999999999999998E-7</v>
      </c>
      <c r="BW593" s="402">
        <v>8</v>
      </c>
    </row>
    <row r="594" spans="69:75">
      <c r="BQ594" s="450">
        <f t="shared" si="211"/>
        <v>1.1387626251301685E-3</v>
      </c>
      <c r="BR594" s="398">
        <f t="shared" si="213"/>
        <v>0.20708238983496768</v>
      </c>
      <c r="BS594" s="448">
        <f t="shared" si="212"/>
        <v>0.55143743494038244</v>
      </c>
      <c r="BT594" s="398">
        <f t="shared" si="214"/>
        <v>0</v>
      </c>
      <c r="BU594" s="407">
        <v>469</v>
      </c>
      <c r="BV594" s="449">
        <f t="shared" si="215"/>
        <v>-4.4999999999999998E-7</v>
      </c>
      <c r="BW594" s="402">
        <v>9</v>
      </c>
    </row>
    <row r="595" spans="69:75">
      <c r="BQ595" s="450">
        <f t="shared" si="211"/>
        <v>1.1387626251301685E-3</v>
      </c>
      <c r="BR595" s="398">
        <f t="shared" si="213"/>
        <v>0.20594362720983753</v>
      </c>
      <c r="BS595" s="448">
        <f t="shared" si="212"/>
        <v>0.55257614756551265</v>
      </c>
      <c r="BT595" s="398">
        <f t="shared" si="214"/>
        <v>0</v>
      </c>
      <c r="BU595" s="407">
        <v>470</v>
      </c>
      <c r="BV595" s="449">
        <f t="shared" si="215"/>
        <v>-4.9999999999999998E-7</v>
      </c>
      <c r="BW595" s="402">
        <v>10</v>
      </c>
    </row>
    <row r="596" spans="69:75">
      <c r="BQ596" s="450">
        <f t="shared" si="211"/>
        <v>1.1387626251301685E-3</v>
      </c>
      <c r="BR596" s="398">
        <f t="shared" si="213"/>
        <v>0.20480486458470737</v>
      </c>
      <c r="BS596" s="448">
        <f t="shared" si="212"/>
        <v>0.55371486019064275</v>
      </c>
      <c r="BT596" s="398">
        <f t="shared" si="214"/>
        <v>0</v>
      </c>
      <c r="BU596" s="407">
        <v>471</v>
      </c>
      <c r="BV596" s="449">
        <f t="shared" si="215"/>
        <v>-5.5000000000000003E-7</v>
      </c>
      <c r="BW596" s="402">
        <v>11</v>
      </c>
    </row>
    <row r="597" spans="69:75">
      <c r="BQ597" s="450">
        <f t="shared" si="211"/>
        <v>1.1387626251301685E-3</v>
      </c>
      <c r="BR597" s="398">
        <f t="shared" si="213"/>
        <v>0.20366610195957721</v>
      </c>
      <c r="BS597" s="448">
        <f t="shared" si="212"/>
        <v>0.55485357281577286</v>
      </c>
      <c r="BT597" s="398">
        <f t="shared" si="214"/>
        <v>0</v>
      </c>
      <c r="BU597" s="407">
        <v>472</v>
      </c>
      <c r="BV597" s="449">
        <f t="shared" si="215"/>
        <v>-5.9999999999999997E-7</v>
      </c>
      <c r="BW597" s="402">
        <v>12</v>
      </c>
    </row>
    <row r="598" spans="69:75">
      <c r="BQ598" s="450">
        <f t="shared" si="211"/>
        <v>1.1387626251301685E-3</v>
      </c>
      <c r="BR598" s="398">
        <f t="shared" si="213"/>
        <v>0.20252733933444705</v>
      </c>
      <c r="BS598" s="448">
        <f t="shared" si="212"/>
        <v>0.55599228544090296</v>
      </c>
      <c r="BT598" s="398">
        <f t="shared" si="214"/>
        <v>0</v>
      </c>
      <c r="BU598" s="407">
        <v>473</v>
      </c>
      <c r="BV598" s="449">
        <f t="shared" si="215"/>
        <v>-6.4999999999999992E-7</v>
      </c>
      <c r="BW598" s="402">
        <v>13</v>
      </c>
    </row>
    <row r="599" spans="69:75">
      <c r="BQ599" s="450">
        <f t="shared" si="211"/>
        <v>1.1387626251301685E-3</v>
      </c>
      <c r="BR599" s="398">
        <f t="shared" si="213"/>
        <v>0.2013885767093169</v>
      </c>
      <c r="BS599" s="448">
        <f t="shared" si="212"/>
        <v>0.55713099806603328</v>
      </c>
      <c r="BT599" s="398">
        <f t="shared" si="214"/>
        <v>0</v>
      </c>
      <c r="BU599" s="407">
        <v>474</v>
      </c>
      <c r="BV599" s="449">
        <f t="shared" si="215"/>
        <v>-6.9999999999999986E-7</v>
      </c>
      <c r="BW599" s="402">
        <v>14</v>
      </c>
    </row>
    <row r="600" spans="69:75">
      <c r="BQ600" s="450">
        <f t="shared" si="211"/>
        <v>1.1387626251301685E-3</v>
      </c>
      <c r="BR600" s="398">
        <f t="shared" si="213"/>
        <v>0.20024981408418674</v>
      </c>
      <c r="BS600" s="448">
        <f t="shared" si="212"/>
        <v>0.55826971069116338</v>
      </c>
      <c r="BT600" s="398">
        <f t="shared" si="214"/>
        <v>0</v>
      </c>
      <c r="BU600" s="407">
        <v>475</v>
      </c>
      <c r="BV600" s="449">
        <f t="shared" si="215"/>
        <v>-7.4999999999999981E-7</v>
      </c>
      <c r="BW600" s="402">
        <v>15</v>
      </c>
    </row>
    <row r="601" spans="69:75">
      <c r="BQ601" s="450">
        <f t="shared" si="211"/>
        <v>1.1387626251301685E-3</v>
      </c>
      <c r="BR601" s="398">
        <f t="shared" si="213"/>
        <v>0.19911105145905658</v>
      </c>
      <c r="BS601" s="448">
        <f t="shared" si="212"/>
        <v>0.55940842331629348</v>
      </c>
      <c r="BT601" s="398">
        <f t="shared" si="214"/>
        <v>0</v>
      </c>
      <c r="BU601" s="407">
        <v>476</v>
      </c>
      <c r="BV601" s="449">
        <f t="shared" si="215"/>
        <v>-7.9999999999999975E-7</v>
      </c>
      <c r="BW601" s="402">
        <v>16</v>
      </c>
    </row>
    <row r="602" spans="69:75">
      <c r="BQ602" s="450">
        <f t="shared" si="211"/>
        <v>1.1387626251301685E-3</v>
      </c>
      <c r="BR602" s="398">
        <f t="shared" si="213"/>
        <v>0.19797228883392642</v>
      </c>
      <c r="BS602" s="448">
        <f t="shared" si="212"/>
        <v>0.56054713594142369</v>
      </c>
      <c r="BT602" s="398">
        <f t="shared" si="214"/>
        <v>0</v>
      </c>
      <c r="BU602" s="407">
        <v>477</v>
      </c>
      <c r="BV602" s="449">
        <f t="shared" si="215"/>
        <v>-8.499999999999997E-7</v>
      </c>
      <c r="BW602" s="402">
        <v>17</v>
      </c>
    </row>
    <row r="603" spans="69:75">
      <c r="BQ603" s="450">
        <f t="shared" si="211"/>
        <v>1.1387626251301685E-3</v>
      </c>
      <c r="BR603" s="398">
        <f t="shared" si="213"/>
        <v>0.19683352620879627</v>
      </c>
      <c r="BS603" s="448">
        <f t="shared" si="212"/>
        <v>0.5616858485665539</v>
      </c>
      <c r="BT603" s="398">
        <f t="shared" si="214"/>
        <v>0</v>
      </c>
      <c r="BU603" s="407">
        <v>478</v>
      </c>
      <c r="BV603" s="449">
        <f t="shared" si="215"/>
        <v>-8.9999999999999964E-7</v>
      </c>
      <c r="BW603" s="402">
        <v>18</v>
      </c>
    </row>
    <row r="604" spans="69:75">
      <c r="BQ604" s="450">
        <f t="shared" si="211"/>
        <v>1.1387626251301685E-3</v>
      </c>
      <c r="BR604" s="398">
        <f t="shared" si="213"/>
        <v>0.19569476358366611</v>
      </c>
      <c r="BS604" s="448">
        <f t="shared" si="212"/>
        <v>0.562824561191684</v>
      </c>
      <c r="BT604" s="398">
        <f t="shared" si="214"/>
        <v>0</v>
      </c>
      <c r="BU604" s="407">
        <v>479</v>
      </c>
      <c r="BV604" s="449">
        <f t="shared" si="215"/>
        <v>-9.4999999999999959E-7</v>
      </c>
      <c r="BW604" s="402">
        <v>19</v>
      </c>
    </row>
    <row r="605" spans="69:75">
      <c r="BQ605" s="451">
        <f>C33</f>
        <v>2002</v>
      </c>
      <c r="BR605" s="398">
        <f>IF(M33="",0,M33)</f>
        <v>0.19455600095853573</v>
      </c>
      <c r="BS605" s="448">
        <f>ABS(BR605-$BU$123)+IF(BQ625="",$BV$120)</f>
        <v>0.56396427381681435</v>
      </c>
      <c r="BT605" s="398">
        <f>IF(BR605=0,"Falso",IF(BS605=$BS$124,$P$3,0))</f>
        <v>0</v>
      </c>
      <c r="BU605" s="407">
        <v>480</v>
      </c>
      <c r="BV605" s="449">
        <v>0</v>
      </c>
      <c r="BW605" s="402">
        <v>0</v>
      </c>
    </row>
    <row r="606" spans="69:75">
      <c r="BQ606" s="450">
        <f t="shared" ref="BQ606:BQ624" si="216">($BR$605-$BR$625)/20</f>
        <v>1.0650549834473777E-3</v>
      </c>
      <c r="BR606" s="398">
        <f>BR605-BQ606</f>
        <v>0.19349094597508834</v>
      </c>
      <c r="BS606" s="448">
        <f t="shared" ref="BS606:BS624" si="217">ABS(BR606-$BU$123)+BV606</f>
        <v>0.56502927880026177</v>
      </c>
      <c r="BT606" s="398">
        <f>IF($BT$625="Falso","Falso",IF(BR606=0,"Falso",IF(BS606=$BS$124,$P$3,0)))</f>
        <v>0</v>
      </c>
      <c r="BU606" s="407">
        <v>481</v>
      </c>
      <c r="BV606" s="449">
        <f>BV605+$BV$121</f>
        <v>-4.9999999999999998E-8</v>
      </c>
      <c r="BW606" s="402">
        <v>1</v>
      </c>
    </row>
    <row r="607" spans="69:75">
      <c r="BQ607" s="450">
        <f t="shared" si="216"/>
        <v>1.0650549834473777E-3</v>
      </c>
      <c r="BR607" s="398">
        <f t="shared" ref="BR607:BR624" si="218">BR606-BQ607</f>
        <v>0.19242589099164095</v>
      </c>
      <c r="BS607" s="448">
        <f t="shared" si="217"/>
        <v>0.56609428378370918</v>
      </c>
      <c r="BT607" s="398">
        <f t="shared" ref="BT607:BT624" si="219">IF($BT$625="Falso","Falso",IF(BR607=0,"Falso",IF(BS607=$BS$124,$P$3,0)))</f>
        <v>0</v>
      </c>
      <c r="BU607" s="407">
        <v>482</v>
      </c>
      <c r="BV607" s="449">
        <f t="shared" ref="BV607:BV624" si="220">BV606+$BV$121</f>
        <v>-9.9999999999999995E-8</v>
      </c>
      <c r="BW607" s="402">
        <v>2</v>
      </c>
    </row>
    <row r="608" spans="69:75">
      <c r="BQ608" s="450">
        <f t="shared" si="216"/>
        <v>1.0650549834473777E-3</v>
      </c>
      <c r="BR608" s="398">
        <f t="shared" si="218"/>
        <v>0.19136083600819356</v>
      </c>
      <c r="BS608" s="448">
        <f t="shared" si="217"/>
        <v>0.5671592887671566</v>
      </c>
      <c r="BT608" s="398">
        <f t="shared" si="219"/>
        <v>0</v>
      </c>
      <c r="BU608" s="407">
        <v>483</v>
      </c>
      <c r="BV608" s="449">
        <f t="shared" si="220"/>
        <v>-1.4999999999999999E-7</v>
      </c>
      <c r="BW608" s="402">
        <v>3</v>
      </c>
    </row>
    <row r="609" spans="69:75">
      <c r="BQ609" s="450">
        <f t="shared" si="216"/>
        <v>1.0650549834473777E-3</v>
      </c>
      <c r="BR609" s="398">
        <f t="shared" si="218"/>
        <v>0.19029578102474617</v>
      </c>
      <c r="BS609" s="448">
        <f t="shared" si="217"/>
        <v>0.5682242937506039</v>
      </c>
      <c r="BT609" s="398">
        <f t="shared" si="219"/>
        <v>0</v>
      </c>
      <c r="BU609" s="407">
        <v>484</v>
      </c>
      <c r="BV609" s="449">
        <f t="shared" si="220"/>
        <v>-1.9999999999999999E-7</v>
      </c>
      <c r="BW609" s="402">
        <v>4</v>
      </c>
    </row>
    <row r="610" spans="69:75">
      <c r="BQ610" s="450">
        <f t="shared" si="216"/>
        <v>1.0650549834473777E-3</v>
      </c>
      <c r="BR610" s="398">
        <f t="shared" si="218"/>
        <v>0.18923072604129879</v>
      </c>
      <c r="BS610" s="448">
        <f t="shared" si="217"/>
        <v>0.56928929873405132</v>
      </c>
      <c r="BT610" s="398">
        <f t="shared" si="219"/>
        <v>0</v>
      </c>
      <c r="BU610" s="407">
        <v>485</v>
      </c>
      <c r="BV610" s="449">
        <f t="shared" si="220"/>
        <v>-2.4999999999999999E-7</v>
      </c>
      <c r="BW610" s="402">
        <v>5</v>
      </c>
    </row>
    <row r="611" spans="69:75">
      <c r="BQ611" s="450">
        <f t="shared" si="216"/>
        <v>1.0650549834473777E-3</v>
      </c>
      <c r="BR611" s="398">
        <f t="shared" si="218"/>
        <v>0.1881656710578514</v>
      </c>
      <c r="BS611" s="448">
        <f t="shared" si="217"/>
        <v>0.57035430371749873</v>
      </c>
      <c r="BT611" s="398">
        <f t="shared" si="219"/>
        <v>0</v>
      </c>
      <c r="BU611" s="407">
        <v>486</v>
      </c>
      <c r="BV611" s="449">
        <f t="shared" si="220"/>
        <v>-2.9999999999999999E-7</v>
      </c>
      <c r="BW611" s="402">
        <v>6</v>
      </c>
    </row>
    <row r="612" spans="69:75">
      <c r="BQ612" s="450">
        <f t="shared" si="216"/>
        <v>1.0650549834473777E-3</v>
      </c>
      <c r="BR612" s="398">
        <f t="shared" si="218"/>
        <v>0.18710061607440401</v>
      </c>
      <c r="BS612" s="448">
        <f t="shared" si="217"/>
        <v>0.57141930870094615</v>
      </c>
      <c r="BT612" s="398">
        <f t="shared" si="219"/>
        <v>0</v>
      </c>
      <c r="BU612" s="407">
        <v>487</v>
      </c>
      <c r="BV612" s="449">
        <f t="shared" si="220"/>
        <v>-3.4999999999999998E-7</v>
      </c>
      <c r="BW612" s="402">
        <v>7</v>
      </c>
    </row>
    <row r="613" spans="69:75">
      <c r="BQ613" s="450">
        <f t="shared" si="216"/>
        <v>1.0650549834473777E-3</v>
      </c>
      <c r="BR613" s="398">
        <f t="shared" si="218"/>
        <v>0.18603556109095662</v>
      </c>
      <c r="BS613" s="448">
        <f t="shared" si="217"/>
        <v>0.57248431368439345</v>
      </c>
      <c r="BT613" s="398">
        <f t="shared" si="219"/>
        <v>0</v>
      </c>
      <c r="BU613" s="407">
        <v>488</v>
      </c>
      <c r="BV613" s="449">
        <f t="shared" si="220"/>
        <v>-3.9999999999999998E-7</v>
      </c>
      <c r="BW613" s="402">
        <v>8</v>
      </c>
    </row>
    <row r="614" spans="69:75">
      <c r="BQ614" s="450">
        <f t="shared" si="216"/>
        <v>1.0650549834473777E-3</v>
      </c>
      <c r="BR614" s="398">
        <f t="shared" si="218"/>
        <v>0.18497050610750923</v>
      </c>
      <c r="BS614" s="448">
        <f t="shared" si="217"/>
        <v>0.57354931866784087</v>
      </c>
      <c r="BT614" s="398">
        <f t="shared" si="219"/>
        <v>0</v>
      </c>
      <c r="BU614" s="407">
        <v>489</v>
      </c>
      <c r="BV614" s="449">
        <f t="shared" si="220"/>
        <v>-4.4999999999999998E-7</v>
      </c>
      <c r="BW614" s="402">
        <v>9</v>
      </c>
    </row>
    <row r="615" spans="69:75">
      <c r="BQ615" s="450">
        <f t="shared" si="216"/>
        <v>1.0650549834473777E-3</v>
      </c>
      <c r="BR615" s="398">
        <f t="shared" si="218"/>
        <v>0.18390545112406184</v>
      </c>
      <c r="BS615" s="448">
        <f t="shared" si="217"/>
        <v>0.57461432365128828</v>
      </c>
      <c r="BT615" s="398">
        <f t="shared" si="219"/>
        <v>0</v>
      </c>
      <c r="BU615" s="407">
        <v>490</v>
      </c>
      <c r="BV615" s="449">
        <f t="shared" si="220"/>
        <v>-4.9999999999999998E-7</v>
      </c>
      <c r="BW615" s="402">
        <v>10</v>
      </c>
    </row>
    <row r="616" spans="69:75">
      <c r="BQ616" s="450">
        <f t="shared" si="216"/>
        <v>1.0650549834473777E-3</v>
      </c>
      <c r="BR616" s="398">
        <f t="shared" si="218"/>
        <v>0.18284039614061445</v>
      </c>
      <c r="BS616" s="448">
        <f t="shared" si="217"/>
        <v>0.5756793286347357</v>
      </c>
      <c r="BT616" s="398">
        <f t="shared" si="219"/>
        <v>0</v>
      </c>
      <c r="BU616" s="407">
        <v>491</v>
      </c>
      <c r="BV616" s="449">
        <f t="shared" si="220"/>
        <v>-5.5000000000000003E-7</v>
      </c>
      <c r="BW616" s="402">
        <v>11</v>
      </c>
    </row>
    <row r="617" spans="69:75">
      <c r="BQ617" s="450">
        <f t="shared" si="216"/>
        <v>1.0650549834473777E-3</v>
      </c>
      <c r="BR617" s="398">
        <f t="shared" si="218"/>
        <v>0.18177534115716706</v>
      </c>
      <c r="BS617" s="448">
        <f t="shared" si="217"/>
        <v>0.576744333618183</v>
      </c>
      <c r="BT617" s="398">
        <f t="shared" si="219"/>
        <v>0</v>
      </c>
      <c r="BU617" s="407">
        <v>492</v>
      </c>
      <c r="BV617" s="449">
        <f t="shared" si="220"/>
        <v>-5.9999999999999997E-7</v>
      </c>
      <c r="BW617" s="402">
        <v>12</v>
      </c>
    </row>
    <row r="618" spans="69:75">
      <c r="BQ618" s="450">
        <f t="shared" si="216"/>
        <v>1.0650549834473777E-3</v>
      </c>
      <c r="BR618" s="398">
        <f t="shared" si="218"/>
        <v>0.18071028617371968</v>
      </c>
      <c r="BS618" s="448">
        <f t="shared" si="217"/>
        <v>0.57780933860163042</v>
      </c>
      <c r="BT618" s="398">
        <f t="shared" si="219"/>
        <v>0</v>
      </c>
      <c r="BU618" s="407">
        <v>493</v>
      </c>
      <c r="BV618" s="449">
        <f t="shared" si="220"/>
        <v>-6.4999999999999992E-7</v>
      </c>
      <c r="BW618" s="402">
        <v>13</v>
      </c>
    </row>
    <row r="619" spans="69:75">
      <c r="BQ619" s="450">
        <f t="shared" si="216"/>
        <v>1.0650549834473777E-3</v>
      </c>
      <c r="BR619" s="398">
        <f t="shared" si="218"/>
        <v>0.17964523119027229</v>
      </c>
      <c r="BS619" s="448">
        <f t="shared" si="217"/>
        <v>0.57887434358507783</v>
      </c>
      <c r="BT619" s="398">
        <f t="shared" si="219"/>
        <v>0</v>
      </c>
      <c r="BU619" s="407">
        <v>494</v>
      </c>
      <c r="BV619" s="449">
        <f t="shared" si="220"/>
        <v>-6.9999999999999986E-7</v>
      </c>
      <c r="BW619" s="402">
        <v>14</v>
      </c>
    </row>
    <row r="620" spans="69:75">
      <c r="BQ620" s="450">
        <f t="shared" si="216"/>
        <v>1.0650549834473777E-3</v>
      </c>
      <c r="BR620" s="398">
        <f t="shared" si="218"/>
        <v>0.1785801762068249</v>
      </c>
      <c r="BS620" s="448">
        <f t="shared" si="217"/>
        <v>0.57993934856852525</v>
      </c>
      <c r="BT620" s="398">
        <f t="shared" si="219"/>
        <v>0</v>
      </c>
      <c r="BU620" s="407">
        <v>495</v>
      </c>
      <c r="BV620" s="449">
        <f t="shared" si="220"/>
        <v>-7.4999999999999981E-7</v>
      </c>
      <c r="BW620" s="402">
        <v>15</v>
      </c>
    </row>
    <row r="621" spans="69:75">
      <c r="BQ621" s="450">
        <f t="shared" si="216"/>
        <v>1.0650549834473777E-3</v>
      </c>
      <c r="BR621" s="398">
        <f t="shared" si="218"/>
        <v>0.17751512122337751</v>
      </c>
      <c r="BS621" s="448">
        <f t="shared" si="217"/>
        <v>0.58100435355197255</v>
      </c>
      <c r="BT621" s="398">
        <f t="shared" si="219"/>
        <v>0</v>
      </c>
      <c r="BU621" s="407">
        <v>496</v>
      </c>
      <c r="BV621" s="449">
        <f t="shared" si="220"/>
        <v>-7.9999999999999975E-7</v>
      </c>
      <c r="BW621" s="402">
        <v>16</v>
      </c>
    </row>
    <row r="622" spans="69:75">
      <c r="BQ622" s="450">
        <f t="shared" si="216"/>
        <v>1.0650549834473777E-3</v>
      </c>
      <c r="BR622" s="398">
        <f t="shared" si="218"/>
        <v>0.17645006623993012</v>
      </c>
      <c r="BS622" s="448">
        <f t="shared" si="217"/>
        <v>0.58206935853541997</v>
      </c>
      <c r="BT622" s="398">
        <f t="shared" si="219"/>
        <v>0</v>
      </c>
      <c r="BU622" s="407">
        <v>497</v>
      </c>
      <c r="BV622" s="449">
        <f t="shared" si="220"/>
        <v>-8.499999999999997E-7</v>
      </c>
      <c r="BW622" s="402">
        <v>17</v>
      </c>
    </row>
    <row r="623" spans="69:75">
      <c r="BQ623" s="450">
        <f t="shared" si="216"/>
        <v>1.0650549834473777E-3</v>
      </c>
      <c r="BR623" s="398">
        <f t="shared" si="218"/>
        <v>0.17538501125648273</v>
      </c>
      <c r="BS623" s="448">
        <f t="shared" si="217"/>
        <v>0.58313436351886738</v>
      </c>
      <c r="BT623" s="398">
        <f t="shared" si="219"/>
        <v>0</v>
      </c>
      <c r="BU623" s="407">
        <v>498</v>
      </c>
      <c r="BV623" s="449">
        <f t="shared" si="220"/>
        <v>-8.9999999999999964E-7</v>
      </c>
      <c r="BW623" s="402">
        <v>18</v>
      </c>
    </row>
    <row r="624" spans="69:75">
      <c r="BQ624" s="450">
        <f t="shared" si="216"/>
        <v>1.0650549834473777E-3</v>
      </c>
      <c r="BR624" s="398">
        <f t="shared" si="218"/>
        <v>0.17431995627303534</v>
      </c>
      <c r="BS624" s="448">
        <f t="shared" si="217"/>
        <v>0.5841993685023148</v>
      </c>
      <c r="BT624" s="398">
        <f t="shared" si="219"/>
        <v>0</v>
      </c>
      <c r="BU624" s="407">
        <v>499</v>
      </c>
      <c r="BV624" s="449">
        <f t="shared" si="220"/>
        <v>-9.4999999999999959E-7</v>
      </c>
      <c r="BW624" s="402">
        <v>19</v>
      </c>
    </row>
    <row r="625" spans="69:75">
      <c r="BQ625" s="451">
        <f>C34</f>
        <v>2001</v>
      </c>
      <c r="BR625" s="398">
        <f>IF(M34="",0,M34)</f>
        <v>0.17325490128958818</v>
      </c>
      <c r="BS625" s="448">
        <f>ABS(BR625-$BU$123)+IF(BQ645="",$BV$120)</f>
        <v>0.58526537348576191</v>
      </c>
      <c r="BT625" s="398">
        <f>IF(BR625=0,"Falso",IF(BS625=$BS$124,$P$3,0))</f>
        <v>0</v>
      </c>
      <c r="BU625" s="407">
        <v>500</v>
      </c>
      <c r="BV625" s="449">
        <v>0</v>
      </c>
      <c r="BW625" s="402">
        <v>0</v>
      </c>
    </row>
    <row r="626" spans="69:75">
      <c r="BQ626" s="450">
        <f t="shared" ref="BQ626:BQ644" si="221">($BR$625-$BR$645)/20</f>
        <v>9.8274473383025982E-4</v>
      </c>
      <c r="BR626" s="398">
        <f>BR625-BQ626</f>
        <v>0.17227215655575792</v>
      </c>
      <c r="BS626" s="448">
        <f t="shared" ref="BS626:BS644" si="222">ABS(BR626-$BU$123)+BV626</f>
        <v>0.58624806821959219</v>
      </c>
      <c r="BT626" s="398">
        <f>IF($BT$645="Falso","Falso",IF(BR626=0,"Falso",IF(BS626=$BS$124,$P$3,0)))</f>
        <v>0</v>
      </c>
      <c r="BU626" s="407">
        <v>501</v>
      </c>
      <c r="BV626" s="449">
        <f>BV625+$BV$121</f>
        <v>-4.9999999999999998E-8</v>
      </c>
      <c r="BW626" s="402">
        <v>1</v>
      </c>
    </row>
    <row r="627" spans="69:75">
      <c r="BQ627" s="450">
        <f t="shared" si="221"/>
        <v>9.8274473383025982E-4</v>
      </c>
      <c r="BR627" s="398">
        <f t="shared" ref="BR627:BR644" si="223">BR626-BQ627</f>
        <v>0.17128941182192767</v>
      </c>
      <c r="BS627" s="448">
        <f t="shared" si="222"/>
        <v>0.58723076295342247</v>
      </c>
      <c r="BT627" s="398">
        <f t="shared" ref="BT627:BT644" si="224">IF($BT$645="Falso","Falso",IF(BR627=0,"Falso",IF(BS627=$BS$124,$P$3,0)))</f>
        <v>0</v>
      </c>
      <c r="BU627" s="407">
        <v>502</v>
      </c>
      <c r="BV627" s="449">
        <f t="shared" ref="BV627:BV644" si="225">BV626+$BV$121</f>
        <v>-9.9999999999999995E-8</v>
      </c>
      <c r="BW627" s="402">
        <v>2</v>
      </c>
    </row>
    <row r="628" spans="69:75">
      <c r="BQ628" s="450">
        <f t="shared" si="221"/>
        <v>9.8274473383025982E-4</v>
      </c>
      <c r="BR628" s="398">
        <f t="shared" si="223"/>
        <v>0.17030666708809741</v>
      </c>
      <c r="BS628" s="448">
        <f t="shared" si="222"/>
        <v>0.58821345768725275</v>
      </c>
      <c r="BT628" s="398">
        <f t="shared" si="224"/>
        <v>0</v>
      </c>
      <c r="BU628" s="407">
        <v>503</v>
      </c>
      <c r="BV628" s="449">
        <f t="shared" si="225"/>
        <v>-1.4999999999999999E-7</v>
      </c>
      <c r="BW628" s="402">
        <v>3</v>
      </c>
    </row>
    <row r="629" spans="69:75">
      <c r="BQ629" s="450">
        <f t="shared" si="221"/>
        <v>9.8274473383025982E-4</v>
      </c>
      <c r="BR629" s="398">
        <f t="shared" si="223"/>
        <v>0.16932392235426716</v>
      </c>
      <c r="BS629" s="448">
        <f t="shared" si="222"/>
        <v>0.58919615242108292</v>
      </c>
      <c r="BT629" s="398">
        <f t="shared" si="224"/>
        <v>0</v>
      </c>
      <c r="BU629" s="407">
        <v>504</v>
      </c>
      <c r="BV629" s="449">
        <f t="shared" si="225"/>
        <v>-1.9999999999999999E-7</v>
      </c>
      <c r="BW629" s="402">
        <v>4</v>
      </c>
    </row>
    <row r="630" spans="69:75">
      <c r="BQ630" s="450">
        <f t="shared" si="221"/>
        <v>9.8274473383025982E-4</v>
      </c>
      <c r="BR630" s="398">
        <f t="shared" si="223"/>
        <v>0.1683411776204369</v>
      </c>
      <c r="BS630" s="448">
        <f t="shared" si="222"/>
        <v>0.5901788471549132</v>
      </c>
      <c r="BT630" s="398">
        <f t="shared" si="224"/>
        <v>0</v>
      </c>
      <c r="BU630" s="407">
        <v>505</v>
      </c>
      <c r="BV630" s="449">
        <f t="shared" si="225"/>
        <v>-2.4999999999999999E-7</v>
      </c>
      <c r="BW630" s="402">
        <v>5</v>
      </c>
    </row>
    <row r="631" spans="69:75">
      <c r="BQ631" s="450">
        <f t="shared" si="221"/>
        <v>9.8274473383025982E-4</v>
      </c>
      <c r="BR631" s="398">
        <f t="shared" si="223"/>
        <v>0.16735843288660665</v>
      </c>
      <c r="BS631" s="448">
        <f t="shared" si="222"/>
        <v>0.59116154188874348</v>
      </c>
      <c r="BT631" s="398">
        <f t="shared" si="224"/>
        <v>0</v>
      </c>
      <c r="BU631" s="407">
        <v>506</v>
      </c>
      <c r="BV631" s="449">
        <f t="shared" si="225"/>
        <v>-2.9999999999999999E-7</v>
      </c>
      <c r="BW631" s="402">
        <v>6</v>
      </c>
    </row>
    <row r="632" spans="69:75">
      <c r="BQ632" s="450">
        <f t="shared" si="221"/>
        <v>9.8274473383025982E-4</v>
      </c>
      <c r="BR632" s="398">
        <f t="shared" si="223"/>
        <v>0.1663756881527764</v>
      </c>
      <c r="BS632" s="448">
        <f t="shared" si="222"/>
        <v>0.59214423662257376</v>
      </c>
      <c r="BT632" s="398">
        <f t="shared" si="224"/>
        <v>0</v>
      </c>
      <c r="BU632" s="407">
        <v>507</v>
      </c>
      <c r="BV632" s="449">
        <f t="shared" si="225"/>
        <v>-3.4999999999999998E-7</v>
      </c>
      <c r="BW632" s="402">
        <v>7</v>
      </c>
    </row>
    <row r="633" spans="69:75">
      <c r="BQ633" s="450">
        <f t="shared" si="221"/>
        <v>9.8274473383025982E-4</v>
      </c>
      <c r="BR633" s="398">
        <f t="shared" si="223"/>
        <v>0.16539294341894614</v>
      </c>
      <c r="BS633" s="448">
        <f t="shared" si="222"/>
        <v>0.59312693135640393</v>
      </c>
      <c r="BT633" s="398">
        <f t="shared" si="224"/>
        <v>0</v>
      </c>
      <c r="BU633" s="407">
        <v>508</v>
      </c>
      <c r="BV633" s="449">
        <f t="shared" si="225"/>
        <v>-3.9999999999999998E-7</v>
      </c>
      <c r="BW633" s="402">
        <v>8</v>
      </c>
    </row>
    <row r="634" spans="69:75">
      <c r="BQ634" s="450">
        <f t="shared" si="221"/>
        <v>9.8274473383025982E-4</v>
      </c>
      <c r="BR634" s="398">
        <f t="shared" si="223"/>
        <v>0.16441019868511589</v>
      </c>
      <c r="BS634" s="448">
        <f t="shared" si="222"/>
        <v>0.59410962609023421</v>
      </c>
      <c r="BT634" s="398">
        <f t="shared" si="224"/>
        <v>0</v>
      </c>
      <c r="BU634" s="407">
        <v>509</v>
      </c>
      <c r="BV634" s="449">
        <f t="shared" si="225"/>
        <v>-4.4999999999999998E-7</v>
      </c>
      <c r="BW634" s="402">
        <v>9</v>
      </c>
    </row>
    <row r="635" spans="69:75">
      <c r="BQ635" s="450">
        <f t="shared" si="221"/>
        <v>9.8274473383025982E-4</v>
      </c>
      <c r="BR635" s="398">
        <f t="shared" si="223"/>
        <v>0.16342745395128563</v>
      </c>
      <c r="BS635" s="448">
        <f t="shared" si="222"/>
        <v>0.59509232082406449</v>
      </c>
      <c r="BT635" s="398">
        <f t="shared" si="224"/>
        <v>0</v>
      </c>
      <c r="BU635" s="407">
        <v>510</v>
      </c>
      <c r="BV635" s="449">
        <f t="shared" si="225"/>
        <v>-4.9999999999999998E-7</v>
      </c>
      <c r="BW635" s="402">
        <v>10</v>
      </c>
    </row>
    <row r="636" spans="69:75">
      <c r="BQ636" s="450">
        <f t="shared" si="221"/>
        <v>9.8274473383025982E-4</v>
      </c>
      <c r="BR636" s="398">
        <f t="shared" si="223"/>
        <v>0.16244470921745538</v>
      </c>
      <c r="BS636" s="448">
        <f t="shared" si="222"/>
        <v>0.59607501555789477</v>
      </c>
      <c r="BT636" s="398">
        <f t="shared" si="224"/>
        <v>0</v>
      </c>
      <c r="BU636" s="407">
        <v>511</v>
      </c>
      <c r="BV636" s="449">
        <f t="shared" si="225"/>
        <v>-5.5000000000000003E-7</v>
      </c>
      <c r="BW636" s="402">
        <v>11</v>
      </c>
    </row>
    <row r="637" spans="69:75">
      <c r="BQ637" s="450">
        <f t="shared" si="221"/>
        <v>9.8274473383025982E-4</v>
      </c>
      <c r="BR637" s="398">
        <f t="shared" si="223"/>
        <v>0.16146196448362513</v>
      </c>
      <c r="BS637" s="448">
        <f t="shared" si="222"/>
        <v>0.59705771029172494</v>
      </c>
      <c r="BT637" s="398">
        <f t="shared" si="224"/>
        <v>0</v>
      </c>
      <c r="BU637" s="407">
        <v>512</v>
      </c>
      <c r="BV637" s="449">
        <f t="shared" si="225"/>
        <v>-5.9999999999999997E-7</v>
      </c>
      <c r="BW637" s="402">
        <v>12</v>
      </c>
    </row>
    <row r="638" spans="69:75">
      <c r="BQ638" s="450">
        <f t="shared" si="221"/>
        <v>9.8274473383025982E-4</v>
      </c>
      <c r="BR638" s="398">
        <f t="shared" si="223"/>
        <v>0.16047921974979487</v>
      </c>
      <c r="BS638" s="448">
        <f t="shared" si="222"/>
        <v>0.59804040502555522</v>
      </c>
      <c r="BT638" s="398">
        <f t="shared" si="224"/>
        <v>0</v>
      </c>
      <c r="BU638" s="407">
        <v>513</v>
      </c>
      <c r="BV638" s="449">
        <f t="shared" si="225"/>
        <v>-6.4999999999999992E-7</v>
      </c>
      <c r="BW638" s="402">
        <v>13</v>
      </c>
    </row>
    <row r="639" spans="69:75">
      <c r="BQ639" s="450">
        <f t="shared" si="221"/>
        <v>9.8274473383025982E-4</v>
      </c>
      <c r="BR639" s="398">
        <f t="shared" si="223"/>
        <v>0.15949647501596462</v>
      </c>
      <c r="BS639" s="448">
        <f t="shared" si="222"/>
        <v>0.5990230997593855</v>
      </c>
      <c r="BT639" s="398">
        <f t="shared" si="224"/>
        <v>0</v>
      </c>
      <c r="BU639" s="407">
        <v>514</v>
      </c>
      <c r="BV639" s="449">
        <f t="shared" si="225"/>
        <v>-6.9999999999999986E-7</v>
      </c>
      <c r="BW639" s="402">
        <v>14</v>
      </c>
    </row>
    <row r="640" spans="69:75">
      <c r="BQ640" s="450">
        <f t="shared" si="221"/>
        <v>9.8274473383025982E-4</v>
      </c>
      <c r="BR640" s="398">
        <f t="shared" si="223"/>
        <v>0.15851373028213436</v>
      </c>
      <c r="BS640" s="448">
        <f t="shared" si="222"/>
        <v>0.60000579449321578</v>
      </c>
      <c r="BT640" s="398">
        <f t="shared" si="224"/>
        <v>0</v>
      </c>
      <c r="BU640" s="407">
        <v>515</v>
      </c>
      <c r="BV640" s="449">
        <f t="shared" si="225"/>
        <v>-7.4999999999999981E-7</v>
      </c>
      <c r="BW640" s="402">
        <v>15</v>
      </c>
    </row>
    <row r="641" spans="69:75">
      <c r="BQ641" s="450">
        <f t="shared" si="221"/>
        <v>9.8274473383025982E-4</v>
      </c>
      <c r="BR641" s="398">
        <f t="shared" si="223"/>
        <v>0.15753098554830411</v>
      </c>
      <c r="BS641" s="448">
        <f t="shared" si="222"/>
        <v>0.60098848922704595</v>
      </c>
      <c r="BT641" s="398">
        <f t="shared" si="224"/>
        <v>0</v>
      </c>
      <c r="BU641" s="407">
        <v>516</v>
      </c>
      <c r="BV641" s="449">
        <f t="shared" si="225"/>
        <v>-7.9999999999999975E-7</v>
      </c>
      <c r="BW641" s="402">
        <v>16</v>
      </c>
    </row>
    <row r="642" spans="69:75">
      <c r="BQ642" s="450">
        <f t="shared" si="221"/>
        <v>9.8274473383025982E-4</v>
      </c>
      <c r="BR642" s="398">
        <f t="shared" si="223"/>
        <v>0.15654824081447385</v>
      </c>
      <c r="BS642" s="448">
        <f t="shared" si="222"/>
        <v>0.60197118396087623</v>
      </c>
      <c r="BT642" s="398">
        <f t="shared" si="224"/>
        <v>0</v>
      </c>
      <c r="BU642" s="407">
        <v>517</v>
      </c>
      <c r="BV642" s="449">
        <f t="shared" si="225"/>
        <v>-8.499999999999997E-7</v>
      </c>
      <c r="BW642" s="402">
        <v>17</v>
      </c>
    </row>
    <row r="643" spans="69:75">
      <c r="BQ643" s="450">
        <f t="shared" si="221"/>
        <v>9.8274473383025982E-4</v>
      </c>
      <c r="BR643" s="398">
        <f t="shared" si="223"/>
        <v>0.1555654960806436</v>
      </c>
      <c r="BS643" s="448">
        <f t="shared" si="222"/>
        <v>0.60295387869470651</v>
      </c>
      <c r="BT643" s="398">
        <f t="shared" si="224"/>
        <v>0</v>
      </c>
      <c r="BU643" s="407">
        <v>518</v>
      </c>
      <c r="BV643" s="449">
        <f t="shared" si="225"/>
        <v>-8.9999999999999964E-7</v>
      </c>
      <c r="BW643" s="402">
        <v>18</v>
      </c>
    </row>
    <row r="644" spans="69:75">
      <c r="BQ644" s="450">
        <f t="shared" si="221"/>
        <v>9.8274473383025982E-4</v>
      </c>
      <c r="BR644" s="398">
        <f t="shared" si="223"/>
        <v>0.15458275134681335</v>
      </c>
      <c r="BS644" s="448">
        <f t="shared" si="222"/>
        <v>0.60393657342853679</v>
      </c>
      <c r="BT644" s="398">
        <f t="shared" si="224"/>
        <v>0</v>
      </c>
      <c r="BU644" s="407">
        <v>519</v>
      </c>
      <c r="BV644" s="449">
        <f t="shared" si="225"/>
        <v>-9.4999999999999959E-7</v>
      </c>
      <c r="BW644" s="402">
        <v>19</v>
      </c>
    </row>
    <row r="645" spans="69:75">
      <c r="BQ645" s="451">
        <f>C35</f>
        <v>2000</v>
      </c>
      <c r="BR645" s="398">
        <f>IF(M35="",0,M35)</f>
        <v>0.15360000661298298</v>
      </c>
      <c r="BS645" s="448">
        <f>ABS(BR645-$BU$123)+IF(BQ665="",$BV$120)</f>
        <v>0.6049202681623671</v>
      </c>
      <c r="BT645" s="398">
        <f>IF(BR645=0,"Falso",IF(BS645=$BS$124,$P$3,0))</f>
        <v>0</v>
      </c>
      <c r="BU645" s="407">
        <v>520</v>
      </c>
      <c r="BV645" s="449">
        <v>0</v>
      </c>
      <c r="BW645" s="402">
        <v>0</v>
      </c>
    </row>
    <row r="646" spans="69:75">
      <c r="BQ646" s="450">
        <f t="shared" ref="BQ646:BQ664" si="226">($BR$645-$BR$665)/20</f>
        <v>8.8846806315840408E-4</v>
      </c>
      <c r="BR646" s="398">
        <f>BR645-BQ646</f>
        <v>0.15271153854982458</v>
      </c>
      <c r="BS646" s="448">
        <f t="shared" ref="BS646:BS664" si="227">ABS(BR646-$BU$123)+BV646</f>
        <v>0.60580868622552553</v>
      </c>
      <c r="BT646" s="398">
        <f>IF($BT$665="Falso","Falso",IF(BR646=0,"Falso",IF(BS646=$BS$124,$P$3,0)))</f>
        <v>0</v>
      </c>
      <c r="BU646" s="407">
        <v>521</v>
      </c>
      <c r="BV646" s="449">
        <f>BV645+$BV$121</f>
        <v>-4.9999999999999998E-8</v>
      </c>
      <c r="BW646" s="402">
        <v>1</v>
      </c>
    </row>
    <row r="647" spans="69:75">
      <c r="BQ647" s="450">
        <f t="shared" si="226"/>
        <v>8.8846806315840408E-4</v>
      </c>
      <c r="BR647" s="398">
        <f t="shared" ref="BR647:BR664" si="228">BR646-BQ647</f>
        <v>0.15182307048666618</v>
      </c>
      <c r="BS647" s="448">
        <f t="shared" si="227"/>
        <v>0.60669710428868395</v>
      </c>
      <c r="BT647" s="398">
        <f t="shared" ref="BT647:BT664" si="229">IF($BT$665="Falso","Falso",IF(BR647=0,"Falso",IF(BS647=$BS$124,$P$3,0)))</f>
        <v>0</v>
      </c>
      <c r="BU647" s="407">
        <v>522</v>
      </c>
      <c r="BV647" s="449">
        <f t="shared" ref="BV647:BV664" si="230">BV646+$BV$121</f>
        <v>-9.9999999999999995E-8</v>
      </c>
      <c r="BW647" s="402">
        <v>2</v>
      </c>
    </row>
    <row r="648" spans="69:75">
      <c r="BQ648" s="450">
        <f t="shared" si="226"/>
        <v>8.8846806315840408E-4</v>
      </c>
      <c r="BR648" s="398">
        <f t="shared" si="228"/>
        <v>0.15093460242350779</v>
      </c>
      <c r="BS648" s="448">
        <f t="shared" si="227"/>
        <v>0.60758552235184238</v>
      </c>
      <c r="BT648" s="398">
        <f t="shared" si="229"/>
        <v>0</v>
      </c>
      <c r="BU648" s="407">
        <v>523</v>
      </c>
      <c r="BV648" s="449">
        <f t="shared" si="230"/>
        <v>-1.4999999999999999E-7</v>
      </c>
      <c r="BW648" s="402">
        <v>3</v>
      </c>
    </row>
    <row r="649" spans="69:75">
      <c r="BQ649" s="450">
        <f t="shared" si="226"/>
        <v>8.8846806315840408E-4</v>
      </c>
      <c r="BR649" s="398">
        <f t="shared" si="228"/>
        <v>0.15004613436034939</v>
      </c>
      <c r="BS649" s="448">
        <f t="shared" si="227"/>
        <v>0.60847394041500069</v>
      </c>
      <c r="BT649" s="398">
        <f t="shared" si="229"/>
        <v>0</v>
      </c>
      <c r="BU649" s="407">
        <v>524</v>
      </c>
      <c r="BV649" s="449">
        <f t="shared" si="230"/>
        <v>-1.9999999999999999E-7</v>
      </c>
      <c r="BW649" s="402">
        <v>4</v>
      </c>
    </row>
    <row r="650" spans="69:75">
      <c r="BQ650" s="450">
        <f t="shared" si="226"/>
        <v>8.8846806315840408E-4</v>
      </c>
      <c r="BR650" s="398">
        <f t="shared" si="228"/>
        <v>0.14915766629719099</v>
      </c>
      <c r="BS650" s="448">
        <f t="shared" si="227"/>
        <v>0.60936235847815912</v>
      </c>
      <c r="BT650" s="398">
        <f t="shared" si="229"/>
        <v>0</v>
      </c>
      <c r="BU650" s="407">
        <v>525</v>
      </c>
      <c r="BV650" s="449">
        <f t="shared" si="230"/>
        <v>-2.4999999999999999E-7</v>
      </c>
      <c r="BW650" s="402">
        <v>5</v>
      </c>
    </row>
    <row r="651" spans="69:75">
      <c r="BQ651" s="450">
        <f t="shared" si="226"/>
        <v>8.8846806315840408E-4</v>
      </c>
      <c r="BR651" s="398">
        <f t="shared" si="228"/>
        <v>0.14826919823403259</v>
      </c>
      <c r="BS651" s="448">
        <f t="shared" si="227"/>
        <v>0.61025077654131754</v>
      </c>
      <c r="BT651" s="398">
        <f t="shared" si="229"/>
        <v>0</v>
      </c>
      <c r="BU651" s="407">
        <v>526</v>
      </c>
      <c r="BV651" s="449">
        <f t="shared" si="230"/>
        <v>-2.9999999999999999E-7</v>
      </c>
      <c r="BW651" s="402">
        <v>6</v>
      </c>
    </row>
    <row r="652" spans="69:75">
      <c r="BQ652" s="450">
        <f t="shared" si="226"/>
        <v>8.8846806315840408E-4</v>
      </c>
      <c r="BR652" s="398">
        <f t="shared" si="228"/>
        <v>0.14738073017087419</v>
      </c>
      <c r="BS652" s="448">
        <f t="shared" si="227"/>
        <v>0.61113919460447597</v>
      </c>
      <c r="BT652" s="398">
        <f t="shared" si="229"/>
        <v>0</v>
      </c>
      <c r="BU652" s="407">
        <v>527</v>
      </c>
      <c r="BV652" s="449">
        <f t="shared" si="230"/>
        <v>-3.4999999999999998E-7</v>
      </c>
      <c r="BW652" s="402">
        <v>7</v>
      </c>
    </row>
    <row r="653" spans="69:75">
      <c r="BQ653" s="450">
        <f t="shared" si="226"/>
        <v>8.8846806315840408E-4</v>
      </c>
      <c r="BR653" s="398">
        <f t="shared" si="228"/>
        <v>0.14649226210771579</v>
      </c>
      <c r="BS653" s="448">
        <f t="shared" si="227"/>
        <v>0.61202761266763428</v>
      </c>
      <c r="BT653" s="398">
        <f t="shared" si="229"/>
        <v>0</v>
      </c>
      <c r="BU653" s="407">
        <v>528</v>
      </c>
      <c r="BV653" s="449">
        <f t="shared" si="230"/>
        <v>-3.9999999999999998E-7</v>
      </c>
      <c r="BW653" s="402">
        <v>8</v>
      </c>
    </row>
    <row r="654" spans="69:75">
      <c r="BQ654" s="450">
        <f>($BR$645-$BR$665)/20</f>
        <v>8.8846806315840408E-4</v>
      </c>
      <c r="BR654" s="398">
        <f t="shared" si="228"/>
        <v>0.14560379404455739</v>
      </c>
      <c r="BS654" s="448">
        <f t="shared" si="227"/>
        <v>0.6129160307307927</v>
      </c>
      <c r="BT654" s="398">
        <f t="shared" si="229"/>
        <v>0</v>
      </c>
      <c r="BU654" s="407">
        <v>529</v>
      </c>
      <c r="BV654" s="449">
        <f t="shared" si="230"/>
        <v>-4.4999999999999998E-7</v>
      </c>
      <c r="BW654" s="402">
        <v>9</v>
      </c>
    </row>
    <row r="655" spans="69:75">
      <c r="BQ655" s="450">
        <f t="shared" si="226"/>
        <v>8.8846806315840408E-4</v>
      </c>
      <c r="BR655" s="398">
        <f t="shared" si="228"/>
        <v>0.144715325981399</v>
      </c>
      <c r="BS655" s="448">
        <f t="shared" si="227"/>
        <v>0.61380444879395113</v>
      </c>
      <c r="BT655" s="398">
        <f t="shared" si="229"/>
        <v>0</v>
      </c>
      <c r="BU655" s="407">
        <v>530</v>
      </c>
      <c r="BV655" s="449">
        <f t="shared" si="230"/>
        <v>-4.9999999999999998E-7</v>
      </c>
      <c r="BW655" s="402">
        <v>10</v>
      </c>
    </row>
    <row r="656" spans="69:75">
      <c r="BQ656" s="450">
        <f t="shared" si="226"/>
        <v>8.8846806315840408E-4</v>
      </c>
      <c r="BR656" s="398">
        <f t="shared" si="228"/>
        <v>0.1438268579182406</v>
      </c>
      <c r="BS656" s="448">
        <f t="shared" si="227"/>
        <v>0.61469286685710955</v>
      </c>
      <c r="BT656" s="398">
        <f t="shared" si="229"/>
        <v>0</v>
      </c>
      <c r="BU656" s="407">
        <v>531</v>
      </c>
      <c r="BV656" s="449">
        <f t="shared" si="230"/>
        <v>-5.5000000000000003E-7</v>
      </c>
      <c r="BW656" s="402">
        <v>11</v>
      </c>
    </row>
    <row r="657" spans="69:75">
      <c r="BQ657" s="450">
        <f t="shared" si="226"/>
        <v>8.8846806315840408E-4</v>
      </c>
      <c r="BR657" s="398">
        <f t="shared" si="228"/>
        <v>0.1429383898550822</v>
      </c>
      <c r="BS657" s="448">
        <f t="shared" si="227"/>
        <v>0.61558128492026787</v>
      </c>
      <c r="BT657" s="398">
        <f t="shared" si="229"/>
        <v>0</v>
      </c>
      <c r="BU657" s="407">
        <v>532</v>
      </c>
      <c r="BV657" s="449">
        <f t="shared" si="230"/>
        <v>-5.9999999999999997E-7</v>
      </c>
      <c r="BW657" s="402">
        <v>12</v>
      </c>
    </row>
    <row r="658" spans="69:75">
      <c r="BQ658" s="450">
        <f t="shared" si="226"/>
        <v>8.8846806315840408E-4</v>
      </c>
      <c r="BR658" s="398">
        <f t="shared" si="228"/>
        <v>0.1420499217919238</v>
      </c>
      <c r="BS658" s="448">
        <f t="shared" si="227"/>
        <v>0.61646970298342629</v>
      </c>
      <c r="BT658" s="398">
        <f t="shared" si="229"/>
        <v>0</v>
      </c>
      <c r="BU658" s="407">
        <v>533</v>
      </c>
      <c r="BV658" s="449">
        <f t="shared" si="230"/>
        <v>-6.4999999999999992E-7</v>
      </c>
      <c r="BW658" s="402">
        <v>13</v>
      </c>
    </row>
    <row r="659" spans="69:75">
      <c r="BQ659" s="450">
        <f t="shared" si="226"/>
        <v>8.8846806315840408E-4</v>
      </c>
      <c r="BR659" s="398">
        <f t="shared" si="228"/>
        <v>0.1411614537287654</v>
      </c>
      <c r="BS659" s="448">
        <f t="shared" si="227"/>
        <v>0.61735812104658472</v>
      </c>
      <c r="BT659" s="398">
        <f t="shared" si="229"/>
        <v>0</v>
      </c>
      <c r="BU659" s="407">
        <v>534</v>
      </c>
      <c r="BV659" s="449">
        <f t="shared" si="230"/>
        <v>-6.9999999999999986E-7</v>
      </c>
      <c r="BW659" s="402">
        <v>14</v>
      </c>
    </row>
    <row r="660" spans="69:75">
      <c r="BQ660" s="450">
        <f t="shared" si="226"/>
        <v>8.8846806315840408E-4</v>
      </c>
      <c r="BR660" s="398">
        <f t="shared" si="228"/>
        <v>0.140272985665607</v>
      </c>
      <c r="BS660" s="448">
        <f t="shared" si="227"/>
        <v>0.61824653910974314</v>
      </c>
      <c r="BT660" s="398">
        <f t="shared" si="229"/>
        <v>0</v>
      </c>
      <c r="BU660" s="407">
        <v>535</v>
      </c>
      <c r="BV660" s="449">
        <f t="shared" si="230"/>
        <v>-7.4999999999999981E-7</v>
      </c>
      <c r="BW660" s="402">
        <v>15</v>
      </c>
    </row>
    <row r="661" spans="69:75">
      <c r="BQ661" s="450">
        <f t="shared" si="226"/>
        <v>8.8846806315840408E-4</v>
      </c>
      <c r="BR661" s="398">
        <f t="shared" si="228"/>
        <v>0.1393845176024486</v>
      </c>
      <c r="BS661" s="448">
        <f t="shared" si="227"/>
        <v>0.61913495717290146</v>
      </c>
      <c r="BT661" s="398">
        <f t="shared" si="229"/>
        <v>0</v>
      </c>
      <c r="BU661" s="407">
        <v>536</v>
      </c>
      <c r="BV661" s="449">
        <f t="shared" si="230"/>
        <v>-7.9999999999999975E-7</v>
      </c>
      <c r="BW661" s="402">
        <v>16</v>
      </c>
    </row>
    <row r="662" spans="69:75">
      <c r="BQ662" s="450">
        <f t="shared" si="226"/>
        <v>8.8846806315840408E-4</v>
      </c>
      <c r="BR662" s="398">
        <f t="shared" si="228"/>
        <v>0.13849604953929021</v>
      </c>
      <c r="BS662" s="448">
        <f t="shared" si="227"/>
        <v>0.62002337523605988</v>
      </c>
      <c r="BT662" s="398">
        <f t="shared" si="229"/>
        <v>0</v>
      </c>
      <c r="BU662" s="407">
        <v>537</v>
      </c>
      <c r="BV662" s="449">
        <f t="shared" si="230"/>
        <v>-8.499999999999997E-7</v>
      </c>
      <c r="BW662" s="402">
        <v>17</v>
      </c>
    </row>
    <row r="663" spans="69:75">
      <c r="BQ663" s="450">
        <f t="shared" si="226"/>
        <v>8.8846806315840408E-4</v>
      </c>
      <c r="BR663" s="398">
        <f t="shared" si="228"/>
        <v>0.13760758147613181</v>
      </c>
      <c r="BS663" s="448">
        <f t="shared" si="227"/>
        <v>0.62091179329921831</v>
      </c>
      <c r="BT663" s="398">
        <f t="shared" si="229"/>
        <v>0</v>
      </c>
      <c r="BU663" s="407">
        <v>538</v>
      </c>
      <c r="BV663" s="449">
        <f t="shared" si="230"/>
        <v>-8.9999999999999964E-7</v>
      </c>
      <c r="BW663" s="402">
        <v>18</v>
      </c>
    </row>
    <row r="664" spans="69:75">
      <c r="BQ664" s="450">
        <f t="shared" si="226"/>
        <v>8.8846806315840408E-4</v>
      </c>
      <c r="BR664" s="398">
        <f t="shared" si="228"/>
        <v>0.13671911341297341</v>
      </c>
      <c r="BS664" s="448">
        <f t="shared" si="227"/>
        <v>0.62180021136237673</v>
      </c>
      <c r="BT664" s="398">
        <f t="shared" si="229"/>
        <v>0</v>
      </c>
      <c r="BU664" s="407">
        <v>539</v>
      </c>
      <c r="BV664" s="449">
        <f t="shared" si="230"/>
        <v>-9.4999999999999959E-7</v>
      </c>
      <c r="BW664" s="402">
        <v>19</v>
      </c>
    </row>
    <row r="665" spans="69:75">
      <c r="BQ665" s="451">
        <f>C36</f>
        <v>1999</v>
      </c>
      <c r="BR665" s="398">
        <f>IF(M36="",0,M36)</f>
        <v>0.1358306453498149</v>
      </c>
      <c r="BS665" s="448">
        <f>ABS(BR665-$BU$123)+IF(BQ685="",$BV$120)</f>
        <v>0.62268962942553518</v>
      </c>
      <c r="BT665" s="398">
        <f>IF(BR665=0,"Falso",IF(BS665=$BS$124,$P$3,0))</f>
        <v>0</v>
      </c>
      <c r="BU665" s="407">
        <v>540</v>
      </c>
      <c r="BV665" s="449">
        <v>0</v>
      </c>
      <c r="BW665" s="402">
        <v>0</v>
      </c>
    </row>
    <row r="666" spans="69:75">
      <c r="BQ666" s="450">
        <f t="shared" ref="BQ666:BQ684" si="231">($BR$665-$BR$685)/20</f>
        <v>7.7597098909325539E-4</v>
      </c>
      <c r="BR666" s="398">
        <f>BR665-BQ666</f>
        <v>0.13505467436072163</v>
      </c>
      <c r="BS666" s="448">
        <f t="shared" ref="BS666:BS684" si="232">ABS(BR666-$BU$123)+BV666</f>
        <v>0.62346555041462848</v>
      </c>
      <c r="BT666" s="398">
        <f>IF($BT$685="Falso","Falso",IF(BR666=0,"Falso",IF(BS666=$BS$124,$P$3,0)))</f>
        <v>0</v>
      </c>
      <c r="BU666" s="407">
        <v>541</v>
      </c>
      <c r="BV666" s="449">
        <f>BV665+$BV$121</f>
        <v>-4.9999999999999998E-8</v>
      </c>
      <c r="BW666" s="402">
        <v>1</v>
      </c>
    </row>
    <row r="667" spans="69:75">
      <c r="BQ667" s="450">
        <f t="shared" si="231"/>
        <v>7.7597098909325539E-4</v>
      </c>
      <c r="BR667" s="398">
        <f t="shared" ref="BR667:BR684" si="233">BR666-BQ667</f>
        <v>0.13427870337162837</v>
      </c>
      <c r="BS667" s="448">
        <f t="shared" si="232"/>
        <v>0.62424147140372177</v>
      </c>
      <c r="BT667" s="398">
        <f t="shared" ref="BT667:BT684" si="234">IF($BT$685="Falso","Falso",IF(BR667=0,"Falso",IF(BS667=$BS$124,$P$3,0)))</f>
        <v>0</v>
      </c>
      <c r="BU667" s="407">
        <v>542</v>
      </c>
      <c r="BV667" s="449">
        <f t="shared" ref="BV667:BV684" si="235">BV666+$BV$121</f>
        <v>-9.9999999999999995E-8</v>
      </c>
      <c r="BW667" s="402">
        <v>2</v>
      </c>
    </row>
    <row r="668" spans="69:75">
      <c r="BQ668" s="450">
        <f t="shared" si="231"/>
        <v>7.7597098909325539E-4</v>
      </c>
      <c r="BR668" s="398">
        <f t="shared" si="233"/>
        <v>0.1335027323825351</v>
      </c>
      <c r="BS668" s="448">
        <f t="shared" si="232"/>
        <v>0.62501739239281506</v>
      </c>
      <c r="BT668" s="398">
        <f t="shared" si="234"/>
        <v>0</v>
      </c>
      <c r="BU668" s="407">
        <v>543</v>
      </c>
      <c r="BV668" s="449">
        <f t="shared" si="235"/>
        <v>-1.4999999999999999E-7</v>
      </c>
      <c r="BW668" s="402">
        <v>3</v>
      </c>
    </row>
    <row r="669" spans="69:75">
      <c r="BQ669" s="450">
        <f t="shared" si="231"/>
        <v>7.7597098909325539E-4</v>
      </c>
      <c r="BR669" s="398">
        <f t="shared" si="233"/>
        <v>0.13272676139344183</v>
      </c>
      <c r="BS669" s="448">
        <f t="shared" si="232"/>
        <v>0.62579331338190824</v>
      </c>
      <c r="BT669" s="398">
        <f t="shared" si="234"/>
        <v>0</v>
      </c>
      <c r="BU669" s="407">
        <v>544</v>
      </c>
      <c r="BV669" s="449">
        <f t="shared" si="235"/>
        <v>-1.9999999999999999E-7</v>
      </c>
      <c r="BW669" s="402">
        <v>4</v>
      </c>
    </row>
    <row r="670" spans="69:75">
      <c r="BQ670" s="450">
        <f t="shared" si="231"/>
        <v>7.7597098909325539E-4</v>
      </c>
      <c r="BR670" s="398">
        <f t="shared" si="233"/>
        <v>0.13195079040434857</v>
      </c>
      <c r="BS670" s="448">
        <f t="shared" si="232"/>
        <v>0.62656923437100154</v>
      </c>
      <c r="BT670" s="398">
        <f t="shared" si="234"/>
        <v>0</v>
      </c>
      <c r="BU670" s="407">
        <v>545</v>
      </c>
      <c r="BV670" s="449">
        <f t="shared" si="235"/>
        <v>-2.4999999999999999E-7</v>
      </c>
      <c r="BW670" s="402">
        <v>5</v>
      </c>
    </row>
    <row r="671" spans="69:75">
      <c r="BQ671" s="450">
        <f t="shared" si="231"/>
        <v>7.7597098909325539E-4</v>
      </c>
      <c r="BR671" s="398">
        <f t="shared" si="233"/>
        <v>0.1311748194152553</v>
      </c>
      <c r="BS671" s="448">
        <f t="shared" si="232"/>
        <v>0.62734515536009483</v>
      </c>
      <c r="BT671" s="398">
        <f t="shared" si="234"/>
        <v>0</v>
      </c>
      <c r="BU671" s="407">
        <v>546</v>
      </c>
      <c r="BV671" s="449">
        <f t="shared" si="235"/>
        <v>-2.9999999999999999E-7</v>
      </c>
      <c r="BW671" s="402">
        <v>6</v>
      </c>
    </row>
    <row r="672" spans="69:75">
      <c r="BQ672" s="450">
        <f t="shared" si="231"/>
        <v>7.7597098909325539E-4</v>
      </c>
      <c r="BR672" s="398">
        <f t="shared" si="233"/>
        <v>0.13039884842616203</v>
      </c>
      <c r="BS672" s="448">
        <f t="shared" si="232"/>
        <v>0.62812107634918812</v>
      </c>
      <c r="BT672" s="398">
        <f t="shared" si="234"/>
        <v>0</v>
      </c>
      <c r="BU672" s="407">
        <v>547</v>
      </c>
      <c r="BV672" s="449">
        <f t="shared" si="235"/>
        <v>-3.4999999999999998E-7</v>
      </c>
      <c r="BW672" s="402">
        <v>7</v>
      </c>
    </row>
    <row r="673" spans="69:75">
      <c r="BQ673" s="450">
        <f t="shared" si="231"/>
        <v>7.7597098909325539E-4</v>
      </c>
      <c r="BR673" s="398">
        <f t="shared" si="233"/>
        <v>0.12962287743706877</v>
      </c>
      <c r="BS673" s="448">
        <f t="shared" si="232"/>
        <v>0.62889699733828131</v>
      </c>
      <c r="BT673" s="398">
        <f t="shared" si="234"/>
        <v>0</v>
      </c>
      <c r="BU673" s="407">
        <v>548</v>
      </c>
      <c r="BV673" s="449">
        <f t="shared" si="235"/>
        <v>-3.9999999999999998E-7</v>
      </c>
      <c r="BW673" s="402">
        <v>8</v>
      </c>
    </row>
    <row r="674" spans="69:75">
      <c r="BQ674" s="450">
        <f t="shared" si="231"/>
        <v>7.7597098909325539E-4</v>
      </c>
      <c r="BR674" s="398">
        <f t="shared" si="233"/>
        <v>0.1288469064479755</v>
      </c>
      <c r="BS674" s="448">
        <f t="shared" si="232"/>
        <v>0.6296729183273746</v>
      </c>
      <c r="BT674" s="398">
        <f t="shared" si="234"/>
        <v>0</v>
      </c>
      <c r="BU674" s="407">
        <v>549</v>
      </c>
      <c r="BV674" s="449">
        <f t="shared" si="235"/>
        <v>-4.4999999999999998E-7</v>
      </c>
      <c r="BW674" s="402">
        <v>9</v>
      </c>
    </row>
    <row r="675" spans="69:75">
      <c r="BQ675" s="450">
        <f t="shared" si="231"/>
        <v>7.7597098909325539E-4</v>
      </c>
      <c r="BR675" s="398">
        <f t="shared" si="233"/>
        <v>0.12807093545888223</v>
      </c>
      <c r="BS675" s="448">
        <f t="shared" si="232"/>
        <v>0.63044883931646789</v>
      </c>
      <c r="BT675" s="398">
        <f t="shared" si="234"/>
        <v>0</v>
      </c>
      <c r="BU675" s="407">
        <v>550</v>
      </c>
      <c r="BV675" s="449">
        <f t="shared" si="235"/>
        <v>-4.9999999999999998E-7</v>
      </c>
      <c r="BW675" s="402">
        <v>10</v>
      </c>
    </row>
    <row r="676" spans="69:75">
      <c r="BQ676" s="450">
        <f t="shared" si="231"/>
        <v>7.7597098909325539E-4</v>
      </c>
      <c r="BR676" s="398">
        <f t="shared" si="233"/>
        <v>0.12729496446978897</v>
      </c>
      <c r="BS676" s="448">
        <f t="shared" si="232"/>
        <v>0.63122476030556118</v>
      </c>
      <c r="BT676" s="398">
        <f t="shared" si="234"/>
        <v>0</v>
      </c>
      <c r="BU676" s="407">
        <v>551</v>
      </c>
      <c r="BV676" s="449">
        <f t="shared" si="235"/>
        <v>-5.5000000000000003E-7</v>
      </c>
      <c r="BW676" s="402">
        <v>11</v>
      </c>
    </row>
    <row r="677" spans="69:75">
      <c r="BQ677" s="450">
        <f t="shared" si="231"/>
        <v>7.7597098909325539E-4</v>
      </c>
      <c r="BR677" s="398">
        <f t="shared" si="233"/>
        <v>0.1265189934806957</v>
      </c>
      <c r="BS677" s="448">
        <f t="shared" si="232"/>
        <v>0.63200068129465437</v>
      </c>
      <c r="BT677" s="398">
        <f t="shared" si="234"/>
        <v>0</v>
      </c>
      <c r="BU677" s="407">
        <v>552</v>
      </c>
      <c r="BV677" s="449">
        <f t="shared" si="235"/>
        <v>-5.9999999999999997E-7</v>
      </c>
      <c r="BW677" s="402">
        <v>12</v>
      </c>
    </row>
    <row r="678" spans="69:75">
      <c r="BQ678" s="450">
        <f t="shared" si="231"/>
        <v>7.7597098909325539E-4</v>
      </c>
      <c r="BR678" s="398">
        <f t="shared" si="233"/>
        <v>0.12574302249160244</v>
      </c>
      <c r="BS678" s="448">
        <f t="shared" si="232"/>
        <v>0.63277660228374766</v>
      </c>
      <c r="BT678" s="398">
        <f t="shared" si="234"/>
        <v>0</v>
      </c>
      <c r="BU678" s="407">
        <v>553</v>
      </c>
      <c r="BV678" s="449">
        <f t="shared" si="235"/>
        <v>-6.4999999999999992E-7</v>
      </c>
      <c r="BW678" s="402">
        <v>13</v>
      </c>
    </row>
    <row r="679" spans="69:75">
      <c r="BQ679" s="450">
        <f t="shared" si="231"/>
        <v>7.7597098909325539E-4</v>
      </c>
      <c r="BR679" s="398">
        <f t="shared" si="233"/>
        <v>0.12496705150250918</v>
      </c>
      <c r="BS679" s="448">
        <f t="shared" si="232"/>
        <v>0.63355252327284095</v>
      </c>
      <c r="BT679" s="398">
        <f t="shared" si="234"/>
        <v>0</v>
      </c>
      <c r="BU679" s="407">
        <v>554</v>
      </c>
      <c r="BV679" s="449">
        <f t="shared" si="235"/>
        <v>-6.9999999999999986E-7</v>
      </c>
      <c r="BW679" s="402">
        <v>14</v>
      </c>
    </row>
    <row r="680" spans="69:75">
      <c r="BQ680" s="450">
        <f t="shared" si="231"/>
        <v>7.7597098909325539E-4</v>
      </c>
      <c r="BR680" s="398">
        <f t="shared" si="233"/>
        <v>0.12419108051341593</v>
      </c>
      <c r="BS680" s="448">
        <f t="shared" si="232"/>
        <v>0.63432844426193424</v>
      </c>
      <c r="BT680" s="398">
        <f t="shared" si="234"/>
        <v>0</v>
      </c>
      <c r="BU680" s="407">
        <v>555</v>
      </c>
      <c r="BV680" s="449">
        <f t="shared" si="235"/>
        <v>-7.4999999999999981E-7</v>
      </c>
      <c r="BW680" s="402">
        <v>15</v>
      </c>
    </row>
    <row r="681" spans="69:75">
      <c r="BQ681" s="450">
        <f t="shared" si="231"/>
        <v>7.7597098909325539E-4</v>
      </c>
      <c r="BR681" s="398">
        <f t="shared" si="233"/>
        <v>0.12341510952432268</v>
      </c>
      <c r="BS681" s="448">
        <f t="shared" si="232"/>
        <v>0.63510436525102743</v>
      </c>
      <c r="BT681" s="398">
        <f t="shared" si="234"/>
        <v>0</v>
      </c>
      <c r="BU681" s="407">
        <v>556</v>
      </c>
      <c r="BV681" s="449">
        <f t="shared" si="235"/>
        <v>-7.9999999999999975E-7</v>
      </c>
      <c r="BW681" s="402">
        <v>16</v>
      </c>
    </row>
    <row r="682" spans="69:75">
      <c r="BQ682" s="450">
        <f t="shared" si="231"/>
        <v>7.7597098909325539E-4</v>
      </c>
      <c r="BR682" s="398">
        <f t="shared" si="233"/>
        <v>0.12263913853522942</v>
      </c>
      <c r="BS682" s="448">
        <f t="shared" si="232"/>
        <v>0.63588028624012061</v>
      </c>
      <c r="BT682" s="398">
        <f t="shared" si="234"/>
        <v>0</v>
      </c>
      <c r="BU682" s="407">
        <v>557</v>
      </c>
      <c r="BV682" s="449">
        <f t="shared" si="235"/>
        <v>-8.499999999999997E-7</v>
      </c>
      <c r="BW682" s="402">
        <v>17</v>
      </c>
    </row>
    <row r="683" spans="69:75">
      <c r="BQ683" s="450">
        <f t="shared" si="231"/>
        <v>7.7597098909325539E-4</v>
      </c>
      <c r="BR683" s="398">
        <f t="shared" si="233"/>
        <v>0.12186316754613617</v>
      </c>
      <c r="BS683" s="448">
        <f t="shared" si="232"/>
        <v>0.63665620722921401</v>
      </c>
      <c r="BT683" s="398">
        <f t="shared" si="234"/>
        <v>0</v>
      </c>
      <c r="BU683" s="407">
        <v>558</v>
      </c>
      <c r="BV683" s="449">
        <f t="shared" si="235"/>
        <v>-8.9999999999999964E-7</v>
      </c>
      <c r="BW683" s="402">
        <v>18</v>
      </c>
    </row>
    <row r="684" spans="69:75">
      <c r="BQ684" s="450">
        <f t="shared" si="231"/>
        <v>7.7597098909325539E-4</v>
      </c>
      <c r="BR684" s="398">
        <f t="shared" si="233"/>
        <v>0.12108719655704292</v>
      </c>
      <c r="BS684" s="448">
        <f t="shared" si="232"/>
        <v>0.63743212821830719</v>
      </c>
      <c r="BT684" s="398">
        <f t="shared" si="234"/>
        <v>0</v>
      </c>
      <c r="BU684" s="407">
        <v>559</v>
      </c>
      <c r="BV684" s="449">
        <f t="shared" si="235"/>
        <v>-9.4999999999999959E-7</v>
      </c>
      <c r="BW684" s="402">
        <v>19</v>
      </c>
    </row>
    <row r="685" spans="69:75">
      <c r="BQ685" s="451">
        <f>C37</f>
        <v>1998</v>
      </c>
      <c r="BR685" s="398">
        <f>IF(M37="",0,M37)</f>
        <v>0.12031122556794979</v>
      </c>
      <c r="BS685" s="448">
        <f>ABS(BR685-$BU$123)+IF(BQ705="",$BV$120)</f>
        <v>0.63820904920740029</v>
      </c>
      <c r="BT685" s="398">
        <f>IF(BR685=0,"Falso",IF(BS685=$BS$124,$P$3,0))</f>
        <v>0</v>
      </c>
      <c r="BU685" s="407">
        <v>560</v>
      </c>
      <c r="BV685" s="449">
        <v>0</v>
      </c>
      <c r="BW685" s="402">
        <v>0</v>
      </c>
    </row>
    <row r="686" spans="69:75">
      <c r="BQ686" s="450">
        <f t="shared" ref="BQ686:BQ704" si="236">($BR$685-$BR$705)/20</f>
        <v>6.3070446136117566E-4</v>
      </c>
      <c r="BR686" s="398">
        <f>BR685-BQ686</f>
        <v>0.11968052110658861</v>
      </c>
      <c r="BS686" s="448">
        <f t="shared" ref="BS686:BS704" si="237">ABS(BR686-$BU$123)+BV686</f>
        <v>0.63883970366876153</v>
      </c>
      <c r="BT686" s="398">
        <f>IF($BT$705="Falso","Falso",IF(BR686=0,"Falso",IF(BS686=$BS$124,$P$3,0)))</f>
        <v>0</v>
      </c>
      <c r="BU686" s="407">
        <v>561</v>
      </c>
      <c r="BV686" s="449">
        <f>BV685+$BV$121</f>
        <v>-4.9999999999999998E-8</v>
      </c>
      <c r="BW686" s="402">
        <v>1</v>
      </c>
    </row>
    <row r="687" spans="69:75">
      <c r="BQ687" s="450">
        <f t="shared" si="236"/>
        <v>6.3070446136117566E-4</v>
      </c>
      <c r="BR687" s="398">
        <f t="shared" ref="BR687:BR704" si="238">BR686-BQ687</f>
        <v>0.11904981664522743</v>
      </c>
      <c r="BS687" s="448">
        <f t="shared" si="237"/>
        <v>0.63947035813012276</v>
      </c>
      <c r="BT687" s="398">
        <f t="shared" ref="BT687:BT704" si="239">IF($BT$705="Falso","Falso",IF(BR687=0,"Falso",IF(BS687=$BS$124,$P$3,0)))</f>
        <v>0</v>
      </c>
      <c r="BU687" s="407">
        <v>562</v>
      </c>
      <c r="BV687" s="449">
        <f t="shared" ref="BV687:BV704" si="240">BV686+$BV$121</f>
        <v>-9.9999999999999995E-8</v>
      </c>
      <c r="BW687" s="402">
        <v>2</v>
      </c>
    </row>
    <row r="688" spans="69:75">
      <c r="BQ688" s="450">
        <f t="shared" si="236"/>
        <v>6.3070446136117566E-4</v>
      </c>
      <c r="BR688" s="398">
        <f t="shared" si="238"/>
        <v>0.11841911218386625</v>
      </c>
      <c r="BS688" s="448">
        <f t="shared" si="237"/>
        <v>0.64010101259148389</v>
      </c>
      <c r="BT688" s="398">
        <f t="shared" si="239"/>
        <v>0</v>
      </c>
      <c r="BU688" s="407">
        <v>563</v>
      </c>
      <c r="BV688" s="449">
        <f t="shared" si="240"/>
        <v>-1.4999999999999999E-7</v>
      </c>
      <c r="BW688" s="402">
        <v>3</v>
      </c>
    </row>
    <row r="689" spans="69:75">
      <c r="BQ689" s="450">
        <f t="shared" si="236"/>
        <v>6.3070446136117566E-4</v>
      </c>
      <c r="BR689" s="398">
        <f t="shared" si="238"/>
        <v>0.11778840772250507</v>
      </c>
      <c r="BS689" s="448">
        <f t="shared" si="237"/>
        <v>0.64073166705284501</v>
      </c>
      <c r="BT689" s="398">
        <f t="shared" si="239"/>
        <v>0</v>
      </c>
      <c r="BU689" s="407">
        <v>564</v>
      </c>
      <c r="BV689" s="449">
        <f t="shared" si="240"/>
        <v>-1.9999999999999999E-7</v>
      </c>
      <c r="BW689" s="402">
        <v>4</v>
      </c>
    </row>
    <row r="690" spans="69:75">
      <c r="BQ690" s="450">
        <f t="shared" si="236"/>
        <v>6.3070446136117566E-4</v>
      </c>
      <c r="BR690" s="398">
        <f t="shared" si="238"/>
        <v>0.11715770326114389</v>
      </c>
      <c r="BS690" s="448">
        <f t="shared" si="237"/>
        <v>0.64136232151420614</v>
      </c>
      <c r="BT690" s="398">
        <f t="shared" si="239"/>
        <v>0</v>
      </c>
      <c r="BU690" s="407">
        <v>565</v>
      </c>
      <c r="BV690" s="449">
        <f t="shared" si="240"/>
        <v>-2.4999999999999999E-7</v>
      </c>
      <c r="BW690" s="402">
        <v>5</v>
      </c>
    </row>
    <row r="691" spans="69:75">
      <c r="BQ691" s="450">
        <f t="shared" si="236"/>
        <v>6.3070446136117566E-4</v>
      </c>
      <c r="BR691" s="398">
        <f t="shared" si="238"/>
        <v>0.11652699879978271</v>
      </c>
      <c r="BS691" s="448">
        <f t="shared" si="237"/>
        <v>0.64199297597556748</v>
      </c>
      <c r="BT691" s="398">
        <f t="shared" si="239"/>
        <v>0</v>
      </c>
      <c r="BU691" s="407">
        <v>566</v>
      </c>
      <c r="BV691" s="449">
        <f t="shared" si="240"/>
        <v>-2.9999999999999999E-7</v>
      </c>
      <c r="BW691" s="402">
        <v>6</v>
      </c>
    </row>
    <row r="692" spans="69:75">
      <c r="BQ692" s="450">
        <f t="shared" si="236"/>
        <v>6.3070446136117566E-4</v>
      </c>
      <c r="BR692" s="398">
        <f t="shared" si="238"/>
        <v>0.11589629433842152</v>
      </c>
      <c r="BS692" s="448">
        <f t="shared" si="237"/>
        <v>0.64262363043692861</v>
      </c>
      <c r="BT692" s="398">
        <f t="shared" si="239"/>
        <v>0</v>
      </c>
      <c r="BU692" s="407">
        <v>567</v>
      </c>
      <c r="BV692" s="449">
        <f t="shared" si="240"/>
        <v>-3.4999999999999998E-7</v>
      </c>
      <c r="BW692" s="402">
        <v>7</v>
      </c>
    </row>
    <row r="693" spans="69:75">
      <c r="BQ693" s="450">
        <f t="shared" si="236"/>
        <v>6.3070446136117566E-4</v>
      </c>
      <c r="BR693" s="398">
        <f t="shared" si="238"/>
        <v>0.11526558987706034</v>
      </c>
      <c r="BS693" s="448">
        <f t="shared" si="237"/>
        <v>0.64325428489828973</v>
      </c>
      <c r="BT693" s="398">
        <f t="shared" si="239"/>
        <v>0</v>
      </c>
      <c r="BU693" s="407">
        <v>568</v>
      </c>
      <c r="BV693" s="449">
        <f t="shared" si="240"/>
        <v>-3.9999999999999998E-7</v>
      </c>
      <c r="BW693" s="402">
        <v>8</v>
      </c>
    </row>
    <row r="694" spans="69:75">
      <c r="BQ694" s="450">
        <f t="shared" si="236"/>
        <v>6.3070446136117566E-4</v>
      </c>
      <c r="BR694" s="398">
        <f t="shared" si="238"/>
        <v>0.11463488541569916</v>
      </c>
      <c r="BS694" s="448">
        <f t="shared" si="237"/>
        <v>0.64388493935965097</v>
      </c>
      <c r="BT694" s="398">
        <f t="shared" si="239"/>
        <v>0</v>
      </c>
      <c r="BU694" s="407">
        <v>569</v>
      </c>
      <c r="BV694" s="449">
        <f t="shared" si="240"/>
        <v>-4.4999999999999998E-7</v>
      </c>
      <c r="BW694" s="402">
        <v>9</v>
      </c>
    </row>
    <row r="695" spans="69:75">
      <c r="BQ695" s="450">
        <f t="shared" si="236"/>
        <v>6.3070446136117566E-4</v>
      </c>
      <c r="BR695" s="398">
        <f t="shared" si="238"/>
        <v>0.11400418095433798</v>
      </c>
      <c r="BS695" s="448">
        <f t="shared" si="237"/>
        <v>0.6445155938210122</v>
      </c>
      <c r="BT695" s="398">
        <f t="shared" si="239"/>
        <v>0</v>
      </c>
      <c r="BU695" s="407">
        <v>570</v>
      </c>
      <c r="BV695" s="449">
        <f t="shared" si="240"/>
        <v>-4.9999999999999998E-7</v>
      </c>
      <c r="BW695" s="402">
        <v>10</v>
      </c>
    </row>
    <row r="696" spans="69:75">
      <c r="BQ696" s="450">
        <f t="shared" si="236"/>
        <v>6.3070446136117566E-4</v>
      </c>
      <c r="BR696" s="398">
        <f t="shared" si="238"/>
        <v>0.1133734764929768</v>
      </c>
      <c r="BS696" s="448">
        <f t="shared" si="237"/>
        <v>0.64514624828237332</v>
      </c>
      <c r="BT696" s="398">
        <f t="shared" si="239"/>
        <v>0</v>
      </c>
      <c r="BU696" s="407">
        <v>571</v>
      </c>
      <c r="BV696" s="449">
        <f t="shared" si="240"/>
        <v>-5.5000000000000003E-7</v>
      </c>
      <c r="BW696" s="402">
        <v>11</v>
      </c>
    </row>
    <row r="697" spans="69:75">
      <c r="BQ697" s="450">
        <f t="shared" si="236"/>
        <v>6.3070446136117566E-4</v>
      </c>
      <c r="BR697" s="398">
        <f t="shared" si="238"/>
        <v>0.11274277203161562</v>
      </c>
      <c r="BS697" s="448">
        <f t="shared" si="237"/>
        <v>0.64577690274373445</v>
      </c>
      <c r="BT697" s="398">
        <f t="shared" si="239"/>
        <v>0</v>
      </c>
      <c r="BU697" s="407">
        <v>572</v>
      </c>
      <c r="BV697" s="449">
        <f t="shared" si="240"/>
        <v>-5.9999999999999997E-7</v>
      </c>
      <c r="BW697" s="402">
        <v>12</v>
      </c>
    </row>
    <row r="698" spans="69:75">
      <c r="BQ698" s="450">
        <f t="shared" si="236"/>
        <v>6.3070446136117566E-4</v>
      </c>
      <c r="BR698" s="398">
        <f t="shared" si="238"/>
        <v>0.11211206757025444</v>
      </c>
      <c r="BS698" s="448">
        <f t="shared" si="237"/>
        <v>0.64640755720509557</v>
      </c>
      <c r="BT698" s="398">
        <f t="shared" si="239"/>
        <v>0</v>
      </c>
      <c r="BU698" s="407">
        <v>573</v>
      </c>
      <c r="BV698" s="449">
        <f t="shared" si="240"/>
        <v>-6.4999999999999992E-7</v>
      </c>
      <c r="BW698" s="402">
        <v>13</v>
      </c>
    </row>
    <row r="699" spans="69:75">
      <c r="BQ699" s="450">
        <f t="shared" si="236"/>
        <v>6.3070446136117566E-4</v>
      </c>
      <c r="BR699" s="398">
        <f t="shared" si="238"/>
        <v>0.11148136310889326</v>
      </c>
      <c r="BS699" s="448">
        <f t="shared" si="237"/>
        <v>0.64703821166645692</v>
      </c>
      <c r="BT699" s="398">
        <f t="shared" si="239"/>
        <v>0</v>
      </c>
      <c r="BU699" s="407">
        <v>574</v>
      </c>
      <c r="BV699" s="449">
        <f t="shared" si="240"/>
        <v>-6.9999999999999986E-7</v>
      </c>
      <c r="BW699" s="402">
        <v>14</v>
      </c>
    </row>
    <row r="700" spans="69:75">
      <c r="BQ700" s="450">
        <f t="shared" si="236"/>
        <v>6.3070446136117566E-4</v>
      </c>
      <c r="BR700" s="398">
        <f t="shared" si="238"/>
        <v>0.11085065864753207</v>
      </c>
      <c r="BS700" s="448">
        <f t="shared" si="237"/>
        <v>0.64766886612781804</v>
      </c>
      <c r="BT700" s="398">
        <f t="shared" si="239"/>
        <v>0</v>
      </c>
      <c r="BU700" s="407">
        <v>575</v>
      </c>
      <c r="BV700" s="449">
        <f t="shared" si="240"/>
        <v>-7.4999999999999981E-7</v>
      </c>
      <c r="BW700" s="402">
        <v>15</v>
      </c>
    </row>
    <row r="701" spans="69:75">
      <c r="BQ701" s="450">
        <f t="shared" si="236"/>
        <v>6.3070446136117566E-4</v>
      </c>
      <c r="BR701" s="398">
        <f t="shared" si="238"/>
        <v>0.11021995418617089</v>
      </c>
      <c r="BS701" s="448">
        <f t="shared" si="237"/>
        <v>0.64829952058917917</v>
      </c>
      <c r="BT701" s="398">
        <f t="shared" si="239"/>
        <v>0</v>
      </c>
      <c r="BU701" s="407">
        <v>576</v>
      </c>
      <c r="BV701" s="449">
        <f t="shared" si="240"/>
        <v>-7.9999999999999975E-7</v>
      </c>
      <c r="BW701" s="402">
        <v>16</v>
      </c>
    </row>
    <row r="702" spans="69:75">
      <c r="BQ702" s="450">
        <f t="shared" si="236"/>
        <v>6.3070446136117566E-4</v>
      </c>
      <c r="BR702" s="398">
        <f t="shared" si="238"/>
        <v>0.10958924972480971</v>
      </c>
      <c r="BS702" s="448">
        <f t="shared" si="237"/>
        <v>0.6489301750505404</v>
      </c>
      <c r="BT702" s="398">
        <f t="shared" si="239"/>
        <v>0</v>
      </c>
      <c r="BU702" s="407">
        <v>577</v>
      </c>
      <c r="BV702" s="449">
        <f t="shared" si="240"/>
        <v>-8.499999999999997E-7</v>
      </c>
      <c r="BW702" s="402">
        <v>17</v>
      </c>
    </row>
    <row r="703" spans="69:75">
      <c r="BQ703" s="450">
        <f t="shared" si="236"/>
        <v>6.3070446136117566E-4</v>
      </c>
      <c r="BR703" s="398">
        <f t="shared" si="238"/>
        <v>0.10895854526344853</v>
      </c>
      <c r="BS703" s="448">
        <f t="shared" si="237"/>
        <v>0.64956082951190164</v>
      </c>
      <c r="BT703" s="398">
        <f t="shared" si="239"/>
        <v>0</v>
      </c>
      <c r="BU703" s="407">
        <v>578</v>
      </c>
      <c r="BV703" s="449">
        <f t="shared" si="240"/>
        <v>-8.9999999999999964E-7</v>
      </c>
      <c r="BW703" s="402">
        <v>18</v>
      </c>
    </row>
    <row r="704" spans="69:75">
      <c r="BQ704" s="450">
        <f t="shared" si="236"/>
        <v>6.3070446136117566E-4</v>
      </c>
      <c r="BR704" s="398">
        <f t="shared" si="238"/>
        <v>0.10832784080208735</v>
      </c>
      <c r="BS704" s="448">
        <f t="shared" si="237"/>
        <v>0.65019148397326276</v>
      </c>
      <c r="BT704" s="398">
        <f t="shared" si="239"/>
        <v>0</v>
      </c>
      <c r="BU704" s="407">
        <v>579</v>
      </c>
      <c r="BV704" s="449">
        <f t="shared" si="240"/>
        <v>-9.4999999999999959E-7</v>
      </c>
      <c r="BW704" s="402">
        <v>19</v>
      </c>
    </row>
    <row r="705" spans="69:75">
      <c r="BQ705" s="451">
        <f>C38</f>
        <v>1997</v>
      </c>
      <c r="BR705" s="398">
        <f>IF(M38="",0,M38)</f>
        <v>0.10769713634072628</v>
      </c>
      <c r="BS705" s="448">
        <f>ABS(BR705-$BU$123)+IF(BQ725="",$BV$120)</f>
        <v>0.6508231384346238</v>
      </c>
      <c r="BT705" s="398">
        <f>IF(BR705=0,"Falso",IF(BS705=$BS$124,$P$3,0))</f>
        <v>0</v>
      </c>
      <c r="BU705" s="407">
        <v>580</v>
      </c>
      <c r="BV705" s="449">
        <v>0</v>
      </c>
      <c r="BW705" s="402">
        <v>0</v>
      </c>
    </row>
    <row r="706" spans="69:75">
      <c r="BQ706" s="450">
        <f t="shared" ref="BQ706:BQ724" si="241">($BR$705-$BR$725)/20</f>
        <v>3.8480681703630392E-4</v>
      </c>
      <c r="BR706" s="398">
        <f>BR705-BQ706</f>
        <v>0.10731232952368998</v>
      </c>
      <c r="BS706" s="448">
        <f t="shared" ref="BS706:BS724" si="242">ABS(BR706-$BU$123)+BV706</f>
        <v>0.65120789525166012</v>
      </c>
      <c r="BT706" s="398">
        <f>IF($BT$725="Falso","Falso",IF(BR706=0,"Falso",IF(BS706=$BS$124,$P$3,0)))</f>
        <v>0</v>
      </c>
      <c r="BU706" s="407">
        <v>581</v>
      </c>
      <c r="BV706" s="449">
        <f>BV705+$BV$121</f>
        <v>-4.9999999999999998E-8</v>
      </c>
      <c r="BW706" s="402">
        <v>1</v>
      </c>
    </row>
    <row r="707" spans="69:75">
      <c r="BQ707" s="450">
        <f t="shared" si="241"/>
        <v>3.8480681703630392E-4</v>
      </c>
      <c r="BR707" s="398">
        <f t="shared" ref="BR707:BR724" si="243">BR706-BQ707</f>
        <v>0.10692752270665368</v>
      </c>
      <c r="BS707" s="448">
        <f t="shared" si="242"/>
        <v>0.65159265206869643</v>
      </c>
      <c r="BT707" s="398">
        <f t="shared" ref="BT707:BT724" si="244">IF($BT$725="Falso","Falso",IF(BR707=0,"Falso",IF(BS707=$BS$124,$P$3,0)))</f>
        <v>0</v>
      </c>
      <c r="BU707" s="407">
        <v>582</v>
      </c>
      <c r="BV707" s="449">
        <f t="shared" ref="BV707:BV724" si="245">BV706+$BV$121</f>
        <v>-9.9999999999999995E-8</v>
      </c>
      <c r="BW707" s="402">
        <v>2</v>
      </c>
    </row>
    <row r="708" spans="69:75">
      <c r="BQ708" s="450">
        <f t="shared" si="241"/>
        <v>3.8480681703630392E-4</v>
      </c>
      <c r="BR708" s="398">
        <f t="shared" si="243"/>
        <v>0.10654271588961738</v>
      </c>
      <c r="BS708" s="448">
        <f t="shared" si="242"/>
        <v>0.65197740888573275</v>
      </c>
      <c r="BT708" s="398">
        <f t="shared" si="244"/>
        <v>0</v>
      </c>
      <c r="BU708" s="407">
        <v>583</v>
      </c>
      <c r="BV708" s="449">
        <f t="shared" si="245"/>
        <v>-1.4999999999999999E-7</v>
      </c>
      <c r="BW708" s="402">
        <v>3</v>
      </c>
    </row>
    <row r="709" spans="69:75">
      <c r="BQ709" s="450">
        <f t="shared" si="241"/>
        <v>3.8480681703630392E-4</v>
      </c>
      <c r="BR709" s="398">
        <f t="shared" si="243"/>
        <v>0.10615790907258107</v>
      </c>
      <c r="BS709" s="448">
        <f t="shared" si="242"/>
        <v>0.65236216570276906</v>
      </c>
      <c r="BT709" s="398">
        <f t="shared" si="244"/>
        <v>0</v>
      </c>
      <c r="BU709" s="407">
        <v>584</v>
      </c>
      <c r="BV709" s="449">
        <f t="shared" si="245"/>
        <v>-1.9999999999999999E-7</v>
      </c>
      <c r="BW709" s="402">
        <v>4</v>
      </c>
    </row>
    <row r="710" spans="69:75">
      <c r="BQ710" s="450">
        <f t="shared" si="241"/>
        <v>3.8480681703630392E-4</v>
      </c>
      <c r="BR710" s="398">
        <f t="shared" si="243"/>
        <v>0.10577310225554477</v>
      </c>
      <c r="BS710" s="448">
        <f t="shared" si="242"/>
        <v>0.65274692251980526</v>
      </c>
      <c r="BT710" s="398">
        <f t="shared" si="244"/>
        <v>0</v>
      </c>
      <c r="BU710" s="407">
        <v>585</v>
      </c>
      <c r="BV710" s="449">
        <f t="shared" si="245"/>
        <v>-2.4999999999999999E-7</v>
      </c>
      <c r="BW710" s="402">
        <v>5</v>
      </c>
    </row>
    <row r="711" spans="69:75">
      <c r="BQ711" s="450">
        <f t="shared" si="241"/>
        <v>3.8480681703630392E-4</v>
      </c>
      <c r="BR711" s="398">
        <f t="shared" si="243"/>
        <v>0.10538829543850847</v>
      </c>
      <c r="BS711" s="448">
        <f t="shared" si="242"/>
        <v>0.65313167933684169</v>
      </c>
      <c r="BT711" s="398">
        <f t="shared" si="244"/>
        <v>0</v>
      </c>
      <c r="BU711" s="407">
        <v>586</v>
      </c>
      <c r="BV711" s="449">
        <f t="shared" si="245"/>
        <v>-2.9999999999999999E-7</v>
      </c>
      <c r="BW711" s="402">
        <v>6</v>
      </c>
    </row>
    <row r="712" spans="69:75">
      <c r="BQ712" s="450">
        <f t="shared" si="241"/>
        <v>3.8480681703630392E-4</v>
      </c>
      <c r="BR712" s="398">
        <f t="shared" si="243"/>
        <v>0.10500348862147217</v>
      </c>
      <c r="BS712" s="448">
        <f t="shared" si="242"/>
        <v>0.653516436153878</v>
      </c>
      <c r="BT712" s="398">
        <f t="shared" si="244"/>
        <v>0</v>
      </c>
      <c r="BU712" s="407">
        <v>587</v>
      </c>
      <c r="BV712" s="449">
        <f t="shared" si="245"/>
        <v>-3.4999999999999998E-7</v>
      </c>
      <c r="BW712" s="402">
        <v>7</v>
      </c>
    </row>
    <row r="713" spans="69:75">
      <c r="BQ713" s="450">
        <f>($BR$705-$BR$725)/20</f>
        <v>3.8480681703630392E-4</v>
      </c>
      <c r="BR713" s="398">
        <f t="shared" si="243"/>
        <v>0.10461868180443587</v>
      </c>
      <c r="BS713" s="448">
        <f t="shared" si="242"/>
        <v>0.6539011929709142</v>
      </c>
      <c r="BT713" s="398">
        <f t="shared" si="244"/>
        <v>0</v>
      </c>
      <c r="BU713" s="407">
        <v>588</v>
      </c>
      <c r="BV713" s="449">
        <f t="shared" si="245"/>
        <v>-3.9999999999999998E-7</v>
      </c>
      <c r="BW713" s="402">
        <v>8</v>
      </c>
    </row>
    <row r="714" spans="69:75">
      <c r="BQ714" s="450">
        <f t="shared" si="241"/>
        <v>3.8480681703630392E-4</v>
      </c>
      <c r="BR714" s="398">
        <f t="shared" si="243"/>
        <v>0.10423387498739957</v>
      </c>
      <c r="BS714" s="448">
        <f t="shared" si="242"/>
        <v>0.65428594978795052</v>
      </c>
      <c r="BT714" s="398">
        <f t="shared" si="244"/>
        <v>0</v>
      </c>
      <c r="BU714" s="407">
        <v>589</v>
      </c>
      <c r="BV714" s="449">
        <f t="shared" si="245"/>
        <v>-4.4999999999999998E-7</v>
      </c>
      <c r="BW714" s="402">
        <v>9</v>
      </c>
    </row>
    <row r="715" spans="69:75">
      <c r="BQ715" s="450">
        <f t="shared" si="241"/>
        <v>3.8480681703630392E-4</v>
      </c>
      <c r="BR715" s="398">
        <f t="shared" si="243"/>
        <v>0.10384906817036327</v>
      </c>
      <c r="BS715" s="448">
        <f t="shared" si="242"/>
        <v>0.65467070660498694</v>
      </c>
      <c r="BT715" s="398">
        <f t="shared" si="244"/>
        <v>0</v>
      </c>
      <c r="BU715" s="407">
        <v>590</v>
      </c>
      <c r="BV715" s="449">
        <f t="shared" si="245"/>
        <v>-4.9999999999999998E-7</v>
      </c>
      <c r="BW715" s="402">
        <v>10</v>
      </c>
    </row>
    <row r="716" spans="69:75">
      <c r="BQ716" s="450">
        <f t="shared" si="241"/>
        <v>3.8480681703630392E-4</v>
      </c>
      <c r="BR716" s="398">
        <f t="shared" si="243"/>
        <v>0.10346426135332697</v>
      </c>
      <c r="BS716" s="448">
        <f t="shared" si="242"/>
        <v>0.65505546342202314</v>
      </c>
      <c r="BT716" s="398">
        <f t="shared" si="244"/>
        <v>0</v>
      </c>
      <c r="BU716" s="407">
        <v>591</v>
      </c>
      <c r="BV716" s="449">
        <f t="shared" si="245"/>
        <v>-5.5000000000000003E-7</v>
      </c>
      <c r="BW716" s="402">
        <v>11</v>
      </c>
    </row>
    <row r="717" spans="69:75">
      <c r="BQ717" s="450">
        <f t="shared" si="241"/>
        <v>3.8480681703630392E-4</v>
      </c>
      <c r="BR717" s="398">
        <f t="shared" si="243"/>
        <v>0.10307945453629067</v>
      </c>
      <c r="BS717" s="448">
        <f t="shared" si="242"/>
        <v>0.65544022023905946</v>
      </c>
      <c r="BT717" s="398">
        <f t="shared" si="244"/>
        <v>0</v>
      </c>
      <c r="BU717" s="407">
        <v>592</v>
      </c>
      <c r="BV717" s="449">
        <f t="shared" si="245"/>
        <v>-5.9999999999999997E-7</v>
      </c>
      <c r="BW717" s="402">
        <v>12</v>
      </c>
    </row>
    <row r="718" spans="69:75">
      <c r="BQ718" s="450">
        <f t="shared" si="241"/>
        <v>3.8480681703630392E-4</v>
      </c>
      <c r="BR718" s="398">
        <f t="shared" si="243"/>
        <v>0.10269464771925436</v>
      </c>
      <c r="BS718" s="448">
        <f t="shared" si="242"/>
        <v>0.65582497705609566</v>
      </c>
      <c r="BT718" s="398">
        <f t="shared" si="244"/>
        <v>0</v>
      </c>
      <c r="BU718" s="407">
        <v>593</v>
      </c>
      <c r="BV718" s="449">
        <f t="shared" si="245"/>
        <v>-6.4999999999999992E-7</v>
      </c>
      <c r="BW718" s="402">
        <v>13</v>
      </c>
    </row>
    <row r="719" spans="69:75">
      <c r="BQ719" s="450">
        <f t="shared" si="241"/>
        <v>3.8480681703630392E-4</v>
      </c>
      <c r="BR719" s="398">
        <f t="shared" si="243"/>
        <v>0.10230984090221806</v>
      </c>
      <c r="BS719" s="448">
        <f t="shared" si="242"/>
        <v>0.65620973387313208</v>
      </c>
      <c r="BT719" s="398">
        <f t="shared" si="244"/>
        <v>0</v>
      </c>
      <c r="BU719" s="407">
        <v>594</v>
      </c>
      <c r="BV719" s="449">
        <f t="shared" si="245"/>
        <v>-6.9999999999999986E-7</v>
      </c>
      <c r="BW719" s="402">
        <v>14</v>
      </c>
    </row>
    <row r="720" spans="69:75">
      <c r="BQ720" s="450">
        <f t="shared" si="241"/>
        <v>3.8480681703630392E-4</v>
      </c>
      <c r="BR720" s="398">
        <f t="shared" si="243"/>
        <v>0.10192503408518176</v>
      </c>
      <c r="BS720" s="448">
        <f t="shared" si="242"/>
        <v>0.6565944906901684</v>
      </c>
      <c r="BT720" s="398">
        <f t="shared" si="244"/>
        <v>0</v>
      </c>
      <c r="BU720" s="407">
        <v>595</v>
      </c>
      <c r="BV720" s="449">
        <f t="shared" si="245"/>
        <v>-7.4999999999999981E-7</v>
      </c>
      <c r="BW720" s="402">
        <v>15</v>
      </c>
    </row>
    <row r="721" spans="69:75">
      <c r="BQ721" s="450">
        <f t="shared" si="241"/>
        <v>3.8480681703630392E-4</v>
      </c>
      <c r="BR721" s="398">
        <f t="shared" si="243"/>
        <v>0.10154022726814546</v>
      </c>
      <c r="BS721" s="448">
        <f t="shared" si="242"/>
        <v>0.6569792475072046</v>
      </c>
      <c r="BT721" s="398">
        <f t="shared" si="244"/>
        <v>0</v>
      </c>
      <c r="BU721" s="407">
        <v>596</v>
      </c>
      <c r="BV721" s="449">
        <f t="shared" si="245"/>
        <v>-7.9999999999999975E-7</v>
      </c>
      <c r="BW721" s="402">
        <v>16</v>
      </c>
    </row>
    <row r="722" spans="69:75">
      <c r="BQ722" s="450">
        <f t="shared" si="241"/>
        <v>3.8480681703630392E-4</v>
      </c>
      <c r="BR722" s="398">
        <f t="shared" si="243"/>
        <v>0.10115542045110916</v>
      </c>
      <c r="BS722" s="448">
        <f t="shared" si="242"/>
        <v>0.65736400432424091</v>
      </c>
      <c r="BT722" s="398">
        <f t="shared" si="244"/>
        <v>0</v>
      </c>
      <c r="BU722" s="407">
        <v>597</v>
      </c>
      <c r="BV722" s="449">
        <f t="shared" si="245"/>
        <v>-8.499999999999997E-7</v>
      </c>
      <c r="BW722" s="402">
        <v>17</v>
      </c>
    </row>
    <row r="723" spans="69:75">
      <c r="BQ723" s="450">
        <f t="shared" si="241"/>
        <v>3.8480681703630392E-4</v>
      </c>
      <c r="BR723" s="398">
        <f t="shared" si="243"/>
        <v>0.10077061363407286</v>
      </c>
      <c r="BS723" s="448">
        <f t="shared" si="242"/>
        <v>0.65774876114127723</v>
      </c>
      <c r="BT723" s="398">
        <f t="shared" si="244"/>
        <v>0</v>
      </c>
      <c r="BU723" s="407">
        <v>598</v>
      </c>
      <c r="BV723" s="449">
        <f t="shared" si="245"/>
        <v>-8.9999999999999964E-7</v>
      </c>
      <c r="BW723" s="402">
        <v>18</v>
      </c>
    </row>
    <row r="724" spans="69:75">
      <c r="BQ724" s="450">
        <f t="shared" si="241"/>
        <v>3.8480681703630392E-4</v>
      </c>
      <c r="BR724" s="398">
        <f t="shared" si="243"/>
        <v>0.10038580681703656</v>
      </c>
      <c r="BS724" s="448">
        <f t="shared" si="242"/>
        <v>0.65813351795831354</v>
      </c>
      <c r="BT724" s="398">
        <f t="shared" si="244"/>
        <v>0</v>
      </c>
      <c r="BU724" s="407">
        <v>599</v>
      </c>
      <c r="BV724" s="449">
        <f t="shared" si="245"/>
        <v>-9.4999999999999959E-7</v>
      </c>
      <c r="BW724" s="402">
        <v>19</v>
      </c>
    </row>
    <row r="725" spans="69:75">
      <c r="BQ725" s="451">
        <f>C39</f>
        <v>1996</v>
      </c>
      <c r="BR725" s="398">
        <f>IF(M39="",0,M39)</f>
        <v>0.1000010000000002</v>
      </c>
      <c r="BS725" s="448">
        <f>ABS(BR725-$BU$123)+IF(BQ745="",$BV$120)</f>
        <v>0.65851927477534988</v>
      </c>
      <c r="BT725" s="398">
        <f>IF(BR725=0,"Falso",IF(BS725=$BS$124,$P$3,0))</f>
        <v>0</v>
      </c>
      <c r="BU725" s="407">
        <v>600</v>
      </c>
      <c r="BV725" s="449">
        <v>0</v>
      </c>
      <c r="BW725" s="402">
        <v>0</v>
      </c>
    </row>
    <row r="726" spans="69:75">
      <c r="BQ726" s="450">
        <f t="shared" ref="BQ726:BQ744" si="246">($BR$725-$BR$745)/20</f>
        <v>5.0000500000000102E-3</v>
      </c>
      <c r="BR726" s="398">
        <f>BR725-BQ726</f>
        <v>9.5000950000000195E-2</v>
      </c>
      <c r="BS726" s="448">
        <f t="shared" ref="BS726:BS744" si="247">ABS(BR726-$BU$123)+BV726</f>
        <v>0.66351927477534989</v>
      </c>
      <c r="BT726" s="398" t="str">
        <f>IF($BT$745="Falso","Falso",IF(BR726=0,"Falso",IF(BS726=$BS$124,$P$3,0)))</f>
        <v>Falso</v>
      </c>
      <c r="BU726" s="407">
        <v>601</v>
      </c>
      <c r="BV726" s="449">
        <f>BV725+$BV$121</f>
        <v>-4.9999999999999998E-8</v>
      </c>
      <c r="BW726" s="402">
        <v>1</v>
      </c>
    </row>
    <row r="727" spans="69:75">
      <c r="BQ727" s="450">
        <f t="shared" si="246"/>
        <v>5.0000500000000102E-3</v>
      </c>
      <c r="BR727" s="398">
        <f t="shared" ref="BR727:BR744" si="248">BR726-BQ727</f>
        <v>9.0000900000000189E-2</v>
      </c>
      <c r="BS727" s="448">
        <f t="shared" si="247"/>
        <v>0.66851927477535</v>
      </c>
      <c r="BT727" s="398" t="str">
        <f t="shared" ref="BT727:BT744" si="249">IF($BT$745="Falso","Falso",IF(BR727=0,"Falso",IF(BS727=$BS$124,$P$3,0)))</f>
        <v>Falso</v>
      </c>
      <c r="BU727" s="407">
        <v>602</v>
      </c>
      <c r="BV727" s="449">
        <f t="shared" ref="BV727:BV744" si="250">BV726+$BV$121</f>
        <v>-9.9999999999999995E-8</v>
      </c>
      <c r="BW727" s="402">
        <v>2</v>
      </c>
    </row>
    <row r="728" spans="69:75">
      <c r="BQ728" s="450">
        <f t="shared" si="246"/>
        <v>5.0000500000000102E-3</v>
      </c>
      <c r="BR728" s="398">
        <f t="shared" si="248"/>
        <v>8.5000850000000183E-2</v>
      </c>
      <c r="BS728" s="448">
        <f t="shared" si="247"/>
        <v>0.67351927477535001</v>
      </c>
      <c r="BT728" s="398" t="str">
        <f t="shared" si="249"/>
        <v>Falso</v>
      </c>
      <c r="BU728" s="407">
        <v>603</v>
      </c>
      <c r="BV728" s="449">
        <f t="shared" si="250"/>
        <v>-1.4999999999999999E-7</v>
      </c>
      <c r="BW728" s="402">
        <v>3</v>
      </c>
    </row>
    <row r="729" spans="69:75">
      <c r="BQ729" s="450">
        <f t="shared" si="246"/>
        <v>5.0000500000000102E-3</v>
      </c>
      <c r="BR729" s="398">
        <f t="shared" si="248"/>
        <v>8.0000800000000177E-2</v>
      </c>
      <c r="BS729" s="448">
        <f t="shared" si="247"/>
        <v>0.6785192747753499</v>
      </c>
      <c r="BT729" s="398" t="str">
        <f t="shared" si="249"/>
        <v>Falso</v>
      </c>
      <c r="BU729" s="407">
        <v>604</v>
      </c>
      <c r="BV729" s="449">
        <f t="shared" si="250"/>
        <v>-1.9999999999999999E-7</v>
      </c>
      <c r="BW729" s="402">
        <v>4</v>
      </c>
    </row>
    <row r="730" spans="69:75">
      <c r="BQ730" s="450">
        <f t="shared" si="246"/>
        <v>5.0000500000000102E-3</v>
      </c>
      <c r="BR730" s="398">
        <f t="shared" si="248"/>
        <v>7.5000750000000171E-2</v>
      </c>
      <c r="BS730" s="448">
        <f t="shared" si="247"/>
        <v>0.68351927477534991</v>
      </c>
      <c r="BT730" s="398" t="str">
        <f t="shared" si="249"/>
        <v>Falso</v>
      </c>
      <c r="BU730" s="407">
        <v>605</v>
      </c>
      <c r="BV730" s="449">
        <f t="shared" si="250"/>
        <v>-2.4999999999999999E-7</v>
      </c>
      <c r="BW730" s="402">
        <v>5</v>
      </c>
    </row>
    <row r="731" spans="69:75">
      <c r="BQ731" s="450">
        <f t="shared" si="246"/>
        <v>5.0000500000000102E-3</v>
      </c>
      <c r="BR731" s="398">
        <f t="shared" si="248"/>
        <v>7.0000700000000166E-2</v>
      </c>
      <c r="BS731" s="448">
        <f t="shared" si="247"/>
        <v>0.68851927477535002</v>
      </c>
      <c r="BT731" s="398" t="str">
        <f t="shared" si="249"/>
        <v>Falso</v>
      </c>
      <c r="BU731" s="407">
        <v>606</v>
      </c>
      <c r="BV731" s="449">
        <f t="shared" si="250"/>
        <v>-2.9999999999999999E-7</v>
      </c>
      <c r="BW731" s="402">
        <v>6</v>
      </c>
    </row>
    <row r="732" spans="69:75">
      <c r="BQ732" s="450">
        <f t="shared" si="246"/>
        <v>5.0000500000000102E-3</v>
      </c>
      <c r="BR732" s="398">
        <f t="shared" si="248"/>
        <v>6.500065000000016E-2</v>
      </c>
      <c r="BS732" s="448">
        <f t="shared" si="247"/>
        <v>0.69351927477534991</v>
      </c>
      <c r="BT732" s="398" t="str">
        <f t="shared" si="249"/>
        <v>Falso</v>
      </c>
      <c r="BU732" s="407">
        <v>607</v>
      </c>
      <c r="BV732" s="449">
        <f t="shared" si="250"/>
        <v>-3.4999999999999998E-7</v>
      </c>
      <c r="BW732" s="402">
        <v>7</v>
      </c>
    </row>
    <row r="733" spans="69:75">
      <c r="BQ733" s="450">
        <f t="shared" si="246"/>
        <v>5.0000500000000102E-3</v>
      </c>
      <c r="BR733" s="398">
        <f t="shared" si="248"/>
        <v>6.0000600000000147E-2</v>
      </c>
      <c r="BS733" s="448">
        <f t="shared" si="247"/>
        <v>0.69851927477534992</v>
      </c>
      <c r="BT733" s="398" t="str">
        <f t="shared" si="249"/>
        <v>Falso</v>
      </c>
      <c r="BU733" s="407">
        <v>608</v>
      </c>
      <c r="BV733" s="449">
        <f t="shared" si="250"/>
        <v>-3.9999999999999998E-7</v>
      </c>
      <c r="BW733" s="402">
        <v>8</v>
      </c>
    </row>
    <row r="734" spans="69:75">
      <c r="BQ734" s="450">
        <f t="shared" si="246"/>
        <v>5.0000500000000102E-3</v>
      </c>
      <c r="BR734" s="398">
        <f t="shared" si="248"/>
        <v>5.5000550000000134E-2</v>
      </c>
      <c r="BS734" s="448">
        <f t="shared" si="247"/>
        <v>0.70351927477534992</v>
      </c>
      <c r="BT734" s="398" t="str">
        <f t="shared" si="249"/>
        <v>Falso</v>
      </c>
      <c r="BU734" s="407">
        <v>609</v>
      </c>
      <c r="BV734" s="449">
        <f t="shared" si="250"/>
        <v>-4.4999999999999998E-7</v>
      </c>
      <c r="BW734" s="402">
        <v>9</v>
      </c>
    </row>
    <row r="735" spans="69:75">
      <c r="BQ735" s="450">
        <f t="shared" si="246"/>
        <v>5.0000500000000102E-3</v>
      </c>
      <c r="BR735" s="398">
        <f t="shared" si="248"/>
        <v>5.0000500000000121E-2</v>
      </c>
      <c r="BS735" s="448">
        <f t="shared" si="247"/>
        <v>0.70851927477535004</v>
      </c>
      <c r="BT735" s="398" t="str">
        <f t="shared" si="249"/>
        <v>Falso</v>
      </c>
      <c r="BU735" s="407">
        <v>610</v>
      </c>
      <c r="BV735" s="449">
        <f t="shared" si="250"/>
        <v>-4.9999999999999998E-7</v>
      </c>
      <c r="BW735" s="402">
        <v>10</v>
      </c>
    </row>
    <row r="736" spans="69:75">
      <c r="BQ736" s="450">
        <f t="shared" si="246"/>
        <v>5.0000500000000102E-3</v>
      </c>
      <c r="BR736" s="398">
        <f t="shared" si="248"/>
        <v>4.5000450000000108E-2</v>
      </c>
      <c r="BS736" s="448">
        <f t="shared" si="247"/>
        <v>0.71351927477535004</v>
      </c>
      <c r="BT736" s="398" t="str">
        <f t="shared" si="249"/>
        <v>Falso</v>
      </c>
      <c r="BU736" s="407">
        <v>611</v>
      </c>
      <c r="BV736" s="449">
        <f t="shared" si="250"/>
        <v>-5.5000000000000003E-7</v>
      </c>
      <c r="BW736" s="402">
        <v>11</v>
      </c>
    </row>
    <row r="737" spans="69:75">
      <c r="BQ737" s="450">
        <f t="shared" si="246"/>
        <v>5.0000500000000102E-3</v>
      </c>
      <c r="BR737" s="398">
        <f t="shared" si="248"/>
        <v>4.0000400000000096E-2</v>
      </c>
      <c r="BS737" s="448">
        <f t="shared" si="247"/>
        <v>0.71851927477535005</v>
      </c>
      <c r="BT737" s="398" t="str">
        <f t="shared" si="249"/>
        <v>Falso</v>
      </c>
      <c r="BU737" s="407">
        <v>612</v>
      </c>
      <c r="BV737" s="449">
        <f t="shared" si="250"/>
        <v>-5.9999999999999997E-7</v>
      </c>
      <c r="BW737" s="402">
        <v>12</v>
      </c>
    </row>
    <row r="738" spans="69:75">
      <c r="BQ738" s="450">
        <f t="shared" si="246"/>
        <v>5.0000500000000102E-3</v>
      </c>
      <c r="BR738" s="398">
        <f t="shared" si="248"/>
        <v>3.5000350000000083E-2</v>
      </c>
      <c r="BS738" s="448">
        <f t="shared" si="247"/>
        <v>0.72351927477534994</v>
      </c>
      <c r="BT738" s="398" t="str">
        <f t="shared" si="249"/>
        <v>Falso</v>
      </c>
      <c r="BU738" s="407">
        <v>613</v>
      </c>
      <c r="BV738" s="449">
        <f t="shared" si="250"/>
        <v>-6.4999999999999992E-7</v>
      </c>
      <c r="BW738" s="402">
        <v>13</v>
      </c>
    </row>
    <row r="739" spans="69:75">
      <c r="BQ739" s="450">
        <f t="shared" si="246"/>
        <v>5.0000500000000102E-3</v>
      </c>
      <c r="BR739" s="398">
        <f t="shared" si="248"/>
        <v>3.0000300000000073E-2</v>
      </c>
      <c r="BS739" s="448">
        <f t="shared" si="247"/>
        <v>0.72851927477535006</v>
      </c>
      <c r="BT739" s="398" t="str">
        <f t="shared" si="249"/>
        <v>Falso</v>
      </c>
      <c r="BU739" s="407">
        <v>614</v>
      </c>
      <c r="BV739" s="449">
        <f t="shared" si="250"/>
        <v>-6.9999999999999986E-7</v>
      </c>
      <c r="BW739" s="402">
        <v>14</v>
      </c>
    </row>
    <row r="740" spans="69:75">
      <c r="BQ740" s="450">
        <f t="shared" si="246"/>
        <v>5.0000500000000102E-3</v>
      </c>
      <c r="BR740" s="398">
        <f t="shared" si="248"/>
        <v>2.5000250000000064E-2</v>
      </c>
      <c r="BS740" s="448">
        <f t="shared" si="247"/>
        <v>0.73351927477535006</v>
      </c>
      <c r="BT740" s="398" t="str">
        <f t="shared" si="249"/>
        <v>Falso</v>
      </c>
      <c r="BU740" s="407">
        <v>615</v>
      </c>
      <c r="BV740" s="449">
        <f t="shared" si="250"/>
        <v>-7.4999999999999981E-7</v>
      </c>
      <c r="BW740" s="402">
        <v>15</v>
      </c>
    </row>
    <row r="741" spans="69:75">
      <c r="BQ741" s="450">
        <f t="shared" si="246"/>
        <v>5.0000500000000102E-3</v>
      </c>
      <c r="BR741" s="398">
        <f t="shared" si="248"/>
        <v>2.0000200000000055E-2</v>
      </c>
      <c r="BS741" s="448">
        <f t="shared" si="247"/>
        <v>0.73851927477535007</v>
      </c>
      <c r="BT741" s="398" t="str">
        <f t="shared" si="249"/>
        <v>Falso</v>
      </c>
      <c r="BU741" s="407">
        <v>616</v>
      </c>
      <c r="BV741" s="449">
        <f t="shared" si="250"/>
        <v>-7.9999999999999975E-7</v>
      </c>
      <c r="BW741" s="402">
        <v>16</v>
      </c>
    </row>
    <row r="742" spans="69:75">
      <c r="BQ742" s="450">
        <f t="shared" si="246"/>
        <v>5.0000500000000102E-3</v>
      </c>
      <c r="BR742" s="398">
        <f t="shared" si="248"/>
        <v>1.5000150000000045E-2</v>
      </c>
      <c r="BS742" s="448">
        <f t="shared" si="247"/>
        <v>0.74351927477534996</v>
      </c>
      <c r="BT742" s="398" t="str">
        <f t="shared" si="249"/>
        <v>Falso</v>
      </c>
      <c r="BU742" s="407">
        <v>617</v>
      </c>
      <c r="BV742" s="449">
        <f t="shared" si="250"/>
        <v>-8.499999999999997E-7</v>
      </c>
      <c r="BW742" s="402">
        <v>17</v>
      </c>
    </row>
    <row r="743" spans="69:75">
      <c r="BQ743" s="450">
        <f t="shared" si="246"/>
        <v>5.0000500000000102E-3</v>
      </c>
      <c r="BR743" s="398">
        <f t="shared" si="248"/>
        <v>1.0000100000000036E-2</v>
      </c>
      <c r="BS743" s="448">
        <f t="shared" si="247"/>
        <v>0.74851927477535007</v>
      </c>
      <c r="BT743" s="398" t="str">
        <f t="shared" si="249"/>
        <v>Falso</v>
      </c>
      <c r="BU743" s="407">
        <v>618</v>
      </c>
      <c r="BV743" s="449">
        <f t="shared" si="250"/>
        <v>-8.9999999999999964E-7</v>
      </c>
      <c r="BW743" s="402">
        <v>18</v>
      </c>
    </row>
    <row r="744" spans="69:75">
      <c r="BQ744" s="450">
        <f t="shared" si="246"/>
        <v>5.0000500000000102E-3</v>
      </c>
      <c r="BR744" s="398">
        <f t="shared" si="248"/>
        <v>5.0000500000000258E-3</v>
      </c>
      <c r="BS744" s="448">
        <f t="shared" si="247"/>
        <v>0.75351927477535008</v>
      </c>
      <c r="BT744" s="398" t="str">
        <f t="shared" si="249"/>
        <v>Falso</v>
      </c>
      <c r="BU744" s="407">
        <v>619</v>
      </c>
      <c r="BV744" s="449">
        <f t="shared" si="250"/>
        <v>-9.4999999999999959E-7</v>
      </c>
      <c r="BW744" s="402">
        <v>19</v>
      </c>
    </row>
    <row r="745" spans="69:75">
      <c r="BQ745" s="451" t="str">
        <f>C40</f>
        <v/>
      </c>
      <c r="BR745" s="398">
        <f>IF(M40="",0,M40)</f>
        <v>0</v>
      </c>
      <c r="BS745" s="448">
        <f>ABS(BR745-$BU$123)+IF(BQ765="",$BV$120)</f>
        <v>0.75852027477535011</v>
      </c>
      <c r="BT745" s="398" t="str">
        <f>IF(BR745=0,"Falso",IF(BS745=$BS$124,$P$3,0))</f>
        <v>Falso</v>
      </c>
      <c r="BU745" s="407">
        <v>620</v>
      </c>
      <c r="BV745" s="449">
        <v>0</v>
      </c>
      <c r="BW745" s="402">
        <v>0</v>
      </c>
    </row>
    <row r="746" spans="69:75">
      <c r="BQ746" s="450">
        <f t="shared" ref="BQ746:BQ764" si="251">($BR$745-$BR$765)/20</f>
        <v>0</v>
      </c>
      <c r="BR746" s="398">
        <f>BR745-BQ746</f>
        <v>0</v>
      </c>
      <c r="BS746" s="448">
        <f t="shared" ref="BS746:BS764" si="252">ABS(BR746-$BU$123)+BV746</f>
        <v>0.75852022477535008</v>
      </c>
      <c r="BT746" s="398" t="str">
        <f>IF($BT$765="Falso","Falso",IF(BR746=0,"Falso",IF(BS746=$BS$124,$P$3,0)))</f>
        <v>Falso</v>
      </c>
      <c r="BU746" s="407">
        <v>621</v>
      </c>
      <c r="BV746" s="449">
        <f>BV745+$BV$121</f>
        <v>-4.9999999999999998E-8</v>
      </c>
      <c r="BW746" s="402">
        <v>1</v>
      </c>
    </row>
    <row r="747" spans="69:75">
      <c r="BQ747" s="450">
        <f t="shared" si="251"/>
        <v>0</v>
      </c>
      <c r="BR747" s="398">
        <f t="shared" ref="BR747:BR764" si="253">BR746-BQ747</f>
        <v>0</v>
      </c>
      <c r="BS747" s="448">
        <f t="shared" si="252"/>
        <v>0.75852017477535016</v>
      </c>
      <c r="BT747" s="398" t="str">
        <f t="shared" ref="BT747:BT764" si="254">IF($BT$765="Falso","Falso",IF(BR747=0,"Falso",IF(BS747=$BS$124,$P$3,0)))</f>
        <v>Falso</v>
      </c>
      <c r="BU747" s="407">
        <v>622</v>
      </c>
      <c r="BV747" s="449">
        <f t="shared" ref="BV747:BV764" si="255">BV746+$BV$121</f>
        <v>-9.9999999999999995E-8</v>
      </c>
      <c r="BW747" s="402">
        <v>2</v>
      </c>
    </row>
    <row r="748" spans="69:75">
      <c r="BQ748" s="450">
        <f t="shared" si="251"/>
        <v>0</v>
      </c>
      <c r="BR748" s="398">
        <f t="shared" si="253"/>
        <v>0</v>
      </c>
      <c r="BS748" s="448">
        <f t="shared" si="252"/>
        <v>0.75852012477535014</v>
      </c>
      <c r="BT748" s="398" t="str">
        <f t="shared" si="254"/>
        <v>Falso</v>
      </c>
      <c r="BU748" s="407">
        <v>623</v>
      </c>
      <c r="BV748" s="449">
        <f t="shared" si="255"/>
        <v>-1.4999999999999999E-7</v>
      </c>
      <c r="BW748" s="402">
        <v>3</v>
      </c>
    </row>
    <row r="749" spans="69:75">
      <c r="BQ749" s="450">
        <f t="shared" si="251"/>
        <v>0</v>
      </c>
      <c r="BR749" s="398">
        <f t="shared" si="253"/>
        <v>0</v>
      </c>
      <c r="BS749" s="448">
        <f t="shared" si="252"/>
        <v>0.75852007477535011</v>
      </c>
      <c r="BT749" s="398" t="str">
        <f t="shared" si="254"/>
        <v>Falso</v>
      </c>
      <c r="BU749" s="407">
        <v>624</v>
      </c>
      <c r="BV749" s="449">
        <f t="shared" si="255"/>
        <v>-1.9999999999999999E-7</v>
      </c>
      <c r="BW749" s="402">
        <v>4</v>
      </c>
    </row>
    <row r="750" spans="69:75">
      <c r="BQ750" s="450">
        <f t="shared" si="251"/>
        <v>0</v>
      </c>
      <c r="BR750" s="398">
        <f t="shared" si="253"/>
        <v>0</v>
      </c>
      <c r="BS750" s="448">
        <f t="shared" si="252"/>
        <v>0.75852002477535008</v>
      </c>
      <c r="BT750" s="398" t="str">
        <f t="shared" si="254"/>
        <v>Falso</v>
      </c>
      <c r="BU750" s="407">
        <v>625</v>
      </c>
      <c r="BV750" s="449">
        <f t="shared" si="255"/>
        <v>-2.4999999999999999E-7</v>
      </c>
      <c r="BW750" s="402">
        <v>5</v>
      </c>
    </row>
    <row r="751" spans="69:75">
      <c r="BQ751" s="450">
        <f t="shared" si="251"/>
        <v>0</v>
      </c>
      <c r="BR751" s="398">
        <f t="shared" si="253"/>
        <v>0</v>
      </c>
      <c r="BS751" s="448">
        <f t="shared" si="252"/>
        <v>0.75851997477535016</v>
      </c>
      <c r="BT751" s="398" t="str">
        <f t="shared" si="254"/>
        <v>Falso</v>
      </c>
      <c r="BU751" s="407">
        <v>626</v>
      </c>
      <c r="BV751" s="449">
        <f t="shared" si="255"/>
        <v>-2.9999999999999999E-7</v>
      </c>
      <c r="BW751" s="402">
        <v>6</v>
      </c>
    </row>
    <row r="752" spans="69:75">
      <c r="BQ752" s="450">
        <f t="shared" si="251"/>
        <v>0</v>
      </c>
      <c r="BR752" s="398">
        <f t="shared" si="253"/>
        <v>0</v>
      </c>
      <c r="BS752" s="448">
        <f t="shared" si="252"/>
        <v>0.75851992477535013</v>
      </c>
      <c r="BT752" s="398" t="str">
        <f t="shared" si="254"/>
        <v>Falso</v>
      </c>
      <c r="BU752" s="407">
        <v>627</v>
      </c>
      <c r="BV752" s="449">
        <f t="shared" si="255"/>
        <v>-3.4999999999999998E-7</v>
      </c>
      <c r="BW752" s="402">
        <v>7</v>
      </c>
    </row>
    <row r="753" spans="69:75">
      <c r="BQ753" s="450">
        <f>($BR$745-$BR$765)/20</f>
        <v>0</v>
      </c>
      <c r="BR753" s="398">
        <f t="shared" si="253"/>
        <v>0</v>
      </c>
      <c r="BS753" s="448">
        <f t="shared" si="252"/>
        <v>0.7585198747753501</v>
      </c>
      <c r="BT753" s="398" t="str">
        <f t="shared" si="254"/>
        <v>Falso</v>
      </c>
      <c r="BU753" s="407">
        <v>628</v>
      </c>
      <c r="BV753" s="449">
        <f t="shared" si="255"/>
        <v>-3.9999999999999998E-7</v>
      </c>
      <c r="BW753" s="402">
        <v>8</v>
      </c>
    </row>
    <row r="754" spans="69:75">
      <c r="BQ754" s="450">
        <f t="shared" si="251"/>
        <v>0</v>
      </c>
      <c r="BR754" s="398">
        <f t="shared" si="253"/>
        <v>0</v>
      </c>
      <c r="BS754" s="448">
        <f t="shared" si="252"/>
        <v>0.75851982477535007</v>
      </c>
      <c r="BT754" s="398" t="str">
        <f t="shared" si="254"/>
        <v>Falso</v>
      </c>
      <c r="BU754" s="407">
        <v>629</v>
      </c>
      <c r="BV754" s="449">
        <f t="shared" si="255"/>
        <v>-4.4999999999999998E-7</v>
      </c>
      <c r="BW754" s="402">
        <v>9</v>
      </c>
    </row>
    <row r="755" spans="69:75">
      <c r="BQ755" s="450">
        <f t="shared" si="251"/>
        <v>0</v>
      </c>
      <c r="BR755" s="398">
        <f t="shared" si="253"/>
        <v>0</v>
      </c>
      <c r="BS755" s="448">
        <f t="shared" si="252"/>
        <v>0.75851977477535015</v>
      </c>
      <c r="BT755" s="398" t="str">
        <f t="shared" si="254"/>
        <v>Falso</v>
      </c>
      <c r="BU755" s="407">
        <v>630</v>
      </c>
      <c r="BV755" s="449">
        <f t="shared" si="255"/>
        <v>-4.9999999999999998E-7</v>
      </c>
      <c r="BW755" s="402">
        <v>10</v>
      </c>
    </row>
    <row r="756" spans="69:75">
      <c r="BQ756" s="450">
        <f t="shared" si="251"/>
        <v>0</v>
      </c>
      <c r="BR756" s="398">
        <f t="shared" si="253"/>
        <v>0</v>
      </c>
      <c r="BS756" s="448">
        <f t="shared" si="252"/>
        <v>0.75851972477535012</v>
      </c>
      <c r="BT756" s="398" t="str">
        <f t="shared" si="254"/>
        <v>Falso</v>
      </c>
      <c r="BU756" s="407">
        <v>631</v>
      </c>
      <c r="BV756" s="449">
        <f t="shared" si="255"/>
        <v>-5.5000000000000003E-7</v>
      </c>
      <c r="BW756" s="402">
        <v>11</v>
      </c>
    </row>
    <row r="757" spans="69:75">
      <c r="BQ757" s="450">
        <f t="shared" si="251"/>
        <v>0</v>
      </c>
      <c r="BR757" s="398">
        <f t="shared" si="253"/>
        <v>0</v>
      </c>
      <c r="BS757" s="448">
        <f t="shared" si="252"/>
        <v>0.75851967477535009</v>
      </c>
      <c r="BT757" s="398" t="str">
        <f t="shared" si="254"/>
        <v>Falso</v>
      </c>
      <c r="BU757" s="407">
        <v>632</v>
      </c>
      <c r="BV757" s="449">
        <f t="shared" si="255"/>
        <v>-5.9999999999999997E-7</v>
      </c>
      <c r="BW757" s="402">
        <v>12</v>
      </c>
    </row>
    <row r="758" spans="69:75">
      <c r="BQ758" s="450">
        <f t="shared" si="251"/>
        <v>0</v>
      </c>
      <c r="BR758" s="398">
        <f t="shared" si="253"/>
        <v>0</v>
      </c>
      <c r="BS758" s="448">
        <f t="shared" si="252"/>
        <v>0.75851962477535007</v>
      </c>
      <c r="BT758" s="398" t="str">
        <f t="shared" si="254"/>
        <v>Falso</v>
      </c>
      <c r="BU758" s="407">
        <v>633</v>
      </c>
      <c r="BV758" s="449">
        <f t="shared" si="255"/>
        <v>-6.4999999999999992E-7</v>
      </c>
      <c r="BW758" s="402">
        <v>13</v>
      </c>
    </row>
    <row r="759" spans="69:75">
      <c r="BQ759" s="450">
        <f t="shared" si="251"/>
        <v>0</v>
      </c>
      <c r="BR759" s="398">
        <f t="shared" si="253"/>
        <v>0</v>
      </c>
      <c r="BS759" s="448">
        <f t="shared" si="252"/>
        <v>0.75851957477535015</v>
      </c>
      <c r="BT759" s="398" t="str">
        <f t="shared" si="254"/>
        <v>Falso</v>
      </c>
      <c r="BU759" s="407">
        <v>634</v>
      </c>
      <c r="BV759" s="449">
        <f t="shared" si="255"/>
        <v>-6.9999999999999986E-7</v>
      </c>
      <c r="BW759" s="402">
        <v>14</v>
      </c>
    </row>
    <row r="760" spans="69:75">
      <c r="BQ760" s="450">
        <f t="shared" si="251"/>
        <v>0</v>
      </c>
      <c r="BR760" s="398">
        <f t="shared" si="253"/>
        <v>0</v>
      </c>
      <c r="BS760" s="448">
        <f t="shared" si="252"/>
        <v>0.75851952477535012</v>
      </c>
      <c r="BT760" s="398" t="str">
        <f t="shared" si="254"/>
        <v>Falso</v>
      </c>
      <c r="BU760" s="407">
        <v>635</v>
      </c>
      <c r="BV760" s="449">
        <f t="shared" si="255"/>
        <v>-7.4999999999999981E-7</v>
      </c>
      <c r="BW760" s="402">
        <v>15</v>
      </c>
    </row>
    <row r="761" spans="69:75">
      <c r="BQ761" s="450">
        <f t="shared" si="251"/>
        <v>0</v>
      </c>
      <c r="BR761" s="398">
        <f t="shared" si="253"/>
        <v>0</v>
      </c>
      <c r="BS761" s="448">
        <f t="shared" si="252"/>
        <v>0.75851947477535009</v>
      </c>
      <c r="BT761" s="398" t="str">
        <f t="shared" si="254"/>
        <v>Falso</v>
      </c>
      <c r="BU761" s="407">
        <v>636</v>
      </c>
      <c r="BV761" s="449">
        <f t="shared" si="255"/>
        <v>-7.9999999999999975E-7</v>
      </c>
      <c r="BW761" s="402">
        <v>16</v>
      </c>
    </row>
    <row r="762" spans="69:75">
      <c r="BQ762" s="450">
        <f t="shared" si="251"/>
        <v>0</v>
      </c>
      <c r="BR762" s="398">
        <f t="shared" si="253"/>
        <v>0</v>
      </c>
      <c r="BS762" s="448">
        <f t="shared" si="252"/>
        <v>0.75851942477535006</v>
      </c>
      <c r="BT762" s="398" t="str">
        <f t="shared" si="254"/>
        <v>Falso</v>
      </c>
      <c r="BU762" s="407">
        <v>637</v>
      </c>
      <c r="BV762" s="449">
        <f t="shared" si="255"/>
        <v>-8.499999999999997E-7</v>
      </c>
      <c r="BW762" s="402">
        <v>17</v>
      </c>
    </row>
    <row r="763" spans="69:75">
      <c r="BQ763" s="450">
        <f t="shared" si="251"/>
        <v>0</v>
      </c>
      <c r="BR763" s="398">
        <f t="shared" si="253"/>
        <v>0</v>
      </c>
      <c r="BS763" s="448">
        <f t="shared" si="252"/>
        <v>0.75851937477535014</v>
      </c>
      <c r="BT763" s="398" t="str">
        <f t="shared" si="254"/>
        <v>Falso</v>
      </c>
      <c r="BU763" s="407">
        <v>638</v>
      </c>
      <c r="BV763" s="449">
        <f t="shared" si="255"/>
        <v>-8.9999999999999964E-7</v>
      </c>
      <c r="BW763" s="402">
        <v>18</v>
      </c>
    </row>
    <row r="764" spans="69:75">
      <c r="BQ764" s="450">
        <f t="shared" si="251"/>
        <v>0</v>
      </c>
      <c r="BR764" s="398">
        <f t="shared" si="253"/>
        <v>0</v>
      </c>
      <c r="BS764" s="448">
        <f t="shared" si="252"/>
        <v>0.75851932477535011</v>
      </c>
      <c r="BT764" s="398" t="str">
        <f t="shared" si="254"/>
        <v>Falso</v>
      </c>
      <c r="BU764" s="407">
        <v>639</v>
      </c>
      <c r="BV764" s="449">
        <f t="shared" si="255"/>
        <v>-9.4999999999999959E-7</v>
      </c>
      <c r="BW764" s="402">
        <v>19</v>
      </c>
    </row>
    <row r="765" spans="69:75">
      <c r="BQ765" s="451" t="str">
        <f>C41</f>
        <v/>
      </c>
      <c r="BR765" s="398">
        <f>IF(M41="",0,M41)</f>
        <v>0</v>
      </c>
      <c r="BS765" s="448">
        <f>ABS(BR765-$BU$123)+IF(BQ785="",$BV$120)</f>
        <v>0.75852027477535011</v>
      </c>
      <c r="BT765" s="398" t="str">
        <f>IF(BR765=0,"Falso",IF(BS765=$BS$124,$P$3,0))</f>
        <v>Falso</v>
      </c>
      <c r="BU765" s="407">
        <v>640</v>
      </c>
      <c r="BV765" s="449">
        <v>0</v>
      </c>
      <c r="BW765" s="402">
        <v>0</v>
      </c>
    </row>
    <row r="766" spans="69:75">
      <c r="BQ766" s="450">
        <f>($BR$765-$BR$785)/20</f>
        <v>0</v>
      </c>
      <c r="BR766" s="398">
        <f>BR765-BQ766</f>
        <v>0</v>
      </c>
      <c r="BS766" s="448">
        <f t="shared" ref="BS766:BS784" si="256">ABS(BR766-$BU$123)+BV766</f>
        <v>0.75852022477535008</v>
      </c>
      <c r="BT766" s="398" t="str">
        <f>IF($BT$785="Falso","Falso",IF(BR766=0,"Falso",IF(BS766=$BS$124,$P$3,0)))</f>
        <v>Falso</v>
      </c>
      <c r="BU766" s="407">
        <v>641</v>
      </c>
      <c r="BV766" s="449">
        <f>BV765+$BV$121</f>
        <v>-4.9999999999999998E-8</v>
      </c>
      <c r="BW766" s="402">
        <v>1</v>
      </c>
    </row>
    <row r="767" spans="69:75">
      <c r="BQ767" s="450">
        <f t="shared" ref="BQ767:BQ784" si="257">($BR$765-$BR$785)/20</f>
        <v>0</v>
      </c>
      <c r="BR767" s="398">
        <f t="shared" ref="BR767:BR784" si="258">BR766-BQ767</f>
        <v>0</v>
      </c>
      <c r="BS767" s="448">
        <f t="shared" si="256"/>
        <v>0.75852017477535016</v>
      </c>
      <c r="BT767" s="398" t="str">
        <f t="shared" ref="BT767:BT784" si="259">IF($BT$785="Falso","Falso",IF(BR767=0,"Falso",IF(BS767=$BS$124,$P$3,0)))</f>
        <v>Falso</v>
      </c>
      <c r="BU767" s="407">
        <v>642</v>
      </c>
      <c r="BV767" s="449">
        <f t="shared" ref="BV767:BV784" si="260">BV766+$BV$121</f>
        <v>-9.9999999999999995E-8</v>
      </c>
      <c r="BW767" s="402">
        <v>2</v>
      </c>
    </row>
    <row r="768" spans="69:75">
      <c r="BQ768" s="450">
        <f t="shared" si="257"/>
        <v>0</v>
      </c>
      <c r="BR768" s="398">
        <f t="shared" si="258"/>
        <v>0</v>
      </c>
      <c r="BS768" s="448">
        <f t="shared" si="256"/>
        <v>0.75852012477535014</v>
      </c>
      <c r="BT768" s="398" t="str">
        <f t="shared" si="259"/>
        <v>Falso</v>
      </c>
      <c r="BU768" s="407">
        <v>643</v>
      </c>
      <c r="BV768" s="449">
        <f t="shared" si="260"/>
        <v>-1.4999999999999999E-7</v>
      </c>
      <c r="BW768" s="402">
        <v>3</v>
      </c>
    </row>
    <row r="769" spans="69:75">
      <c r="BQ769" s="450">
        <f t="shared" si="257"/>
        <v>0</v>
      </c>
      <c r="BR769" s="398">
        <f t="shared" si="258"/>
        <v>0</v>
      </c>
      <c r="BS769" s="448">
        <f t="shared" si="256"/>
        <v>0.75852007477535011</v>
      </c>
      <c r="BT769" s="398" t="str">
        <f t="shared" si="259"/>
        <v>Falso</v>
      </c>
      <c r="BU769" s="407">
        <v>644</v>
      </c>
      <c r="BV769" s="449">
        <f t="shared" si="260"/>
        <v>-1.9999999999999999E-7</v>
      </c>
      <c r="BW769" s="402">
        <v>4</v>
      </c>
    </row>
    <row r="770" spans="69:75">
      <c r="BQ770" s="450">
        <f t="shared" si="257"/>
        <v>0</v>
      </c>
      <c r="BR770" s="398">
        <f t="shared" si="258"/>
        <v>0</v>
      </c>
      <c r="BS770" s="448">
        <f t="shared" si="256"/>
        <v>0.75852002477535008</v>
      </c>
      <c r="BT770" s="398" t="str">
        <f t="shared" si="259"/>
        <v>Falso</v>
      </c>
      <c r="BU770" s="407">
        <v>645</v>
      </c>
      <c r="BV770" s="449">
        <f t="shared" si="260"/>
        <v>-2.4999999999999999E-7</v>
      </c>
      <c r="BW770" s="402">
        <v>5</v>
      </c>
    </row>
    <row r="771" spans="69:75">
      <c r="BQ771" s="450">
        <f t="shared" si="257"/>
        <v>0</v>
      </c>
      <c r="BR771" s="398">
        <f t="shared" si="258"/>
        <v>0</v>
      </c>
      <c r="BS771" s="448">
        <f t="shared" si="256"/>
        <v>0.75851997477535016</v>
      </c>
      <c r="BT771" s="398" t="str">
        <f t="shared" si="259"/>
        <v>Falso</v>
      </c>
      <c r="BU771" s="407">
        <v>646</v>
      </c>
      <c r="BV771" s="449">
        <f t="shared" si="260"/>
        <v>-2.9999999999999999E-7</v>
      </c>
      <c r="BW771" s="402">
        <v>6</v>
      </c>
    </row>
    <row r="772" spans="69:75">
      <c r="BQ772" s="450">
        <f t="shared" si="257"/>
        <v>0</v>
      </c>
      <c r="BR772" s="398">
        <f t="shared" si="258"/>
        <v>0</v>
      </c>
      <c r="BS772" s="448">
        <f t="shared" si="256"/>
        <v>0.75851992477535013</v>
      </c>
      <c r="BT772" s="398" t="str">
        <f t="shared" si="259"/>
        <v>Falso</v>
      </c>
      <c r="BU772" s="407">
        <v>647</v>
      </c>
      <c r="BV772" s="449">
        <f t="shared" si="260"/>
        <v>-3.4999999999999998E-7</v>
      </c>
      <c r="BW772" s="402">
        <v>7</v>
      </c>
    </row>
    <row r="773" spans="69:75">
      <c r="BQ773" s="450">
        <f t="shared" si="257"/>
        <v>0</v>
      </c>
      <c r="BR773" s="398">
        <f t="shared" si="258"/>
        <v>0</v>
      </c>
      <c r="BS773" s="448">
        <f t="shared" si="256"/>
        <v>0.7585198747753501</v>
      </c>
      <c r="BT773" s="398" t="str">
        <f t="shared" si="259"/>
        <v>Falso</v>
      </c>
      <c r="BU773" s="407">
        <v>648</v>
      </c>
      <c r="BV773" s="449">
        <f t="shared" si="260"/>
        <v>-3.9999999999999998E-7</v>
      </c>
      <c r="BW773" s="402">
        <v>8</v>
      </c>
    </row>
    <row r="774" spans="69:75">
      <c r="BQ774" s="450">
        <f t="shared" si="257"/>
        <v>0</v>
      </c>
      <c r="BR774" s="398">
        <f t="shared" si="258"/>
        <v>0</v>
      </c>
      <c r="BS774" s="448">
        <f t="shared" si="256"/>
        <v>0.75851982477535007</v>
      </c>
      <c r="BT774" s="398" t="str">
        <f t="shared" si="259"/>
        <v>Falso</v>
      </c>
      <c r="BU774" s="407">
        <v>649</v>
      </c>
      <c r="BV774" s="449">
        <f t="shared" si="260"/>
        <v>-4.4999999999999998E-7</v>
      </c>
      <c r="BW774" s="402">
        <v>9</v>
      </c>
    </row>
    <row r="775" spans="69:75">
      <c r="BQ775" s="450">
        <f t="shared" si="257"/>
        <v>0</v>
      </c>
      <c r="BR775" s="398">
        <f t="shared" si="258"/>
        <v>0</v>
      </c>
      <c r="BS775" s="448">
        <f t="shared" si="256"/>
        <v>0.75851977477535015</v>
      </c>
      <c r="BT775" s="398" t="str">
        <f t="shared" si="259"/>
        <v>Falso</v>
      </c>
      <c r="BU775" s="407">
        <v>650</v>
      </c>
      <c r="BV775" s="449">
        <f t="shared" si="260"/>
        <v>-4.9999999999999998E-7</v>
      </c>
      <c r="BW775" s="402">
        <v>10</v>
      </c>
    </row>
    <row r="776" spans="69:75">
      <c r="BQ776" s="450">
        <f t="shared" si="257"/>
        <v>0</v>
      </c>
      <c r="BR776" s="398">
        <f t="shared" si="258"/>
        <v>0</v>
      </c>
      <c r="BS776" s="448">
        <f t="shared" si="256"/>
        <v>0.75851972477535012</v>
      </c>
      <c r="BT776" s="398" t="str">
        <f t="shared" si="259"/>
        <v>Falso</v>
      </c>
      <c r="BU776" s="407">
        <v>651</v>
      </c>
      <c r="BV776" s="449">
        <f t="shared" si="260"/>
        <v>-5.5000000000000003E-7</v>
      </c>
      <c r="BW776" s="402">
        <v>11</v>
      </c>
    </row>
    <row r="777" spans="69:75">
      <c r="BQ777" s="450">
        <f t="shared" si="257"/>
        <v>0</v>
      </c>
      <c r="BR777" s="398">
        <f t="shared" si="258"/>
        <v>0</v>
      </c>
      <c r="BS777" s="448">
        <f t="shared" si="256"/>
        <v>0.75851967477535009</v>
      </c>
      <c r="BT777" s="398" t="str">
        <f t="shared" si="259"/>
        <v>Falso</v>
      </c>
      <c r="BU777" s="407">
        <v>652</v>
      </c>
      <c r="BV777" s="449">
        <f t="shared" si="260"/>
        <v>-5.9999999999999997E-7</v>
      </c>
      <c r="BW777" s="402">
        <v>12</v>
      </c>
    </row>
    <row r="778" spans="69:75">
      <c r="BQ778" s="450">
        <f t="shared" si="257"/>
        <v>0</v>
      </c>
      <c r="BR778" s="398">
        <f t="shared" si="258"/>
        <v>0</v>
      </c>
      <c r="BS778" s="448">
        <f t="shared" si="256"/>
        <v>0.75851962477535007</v>
      </c>
      <c r="BT778" s="398" t="str">
        <f t="shared" si="259"/>
        <v>Falso</v>
      </c>
      <c r="BU778" s="407">
        <v>653</v>
      </c>
      <c r="BV778" s="449">
        <f t="shared" si="260"/>
        <v>-6.4999999999999992E-7</v>
      </c>
      <c r="BW778" s="402">
        <v>13</v>
      </c>
    </row>
    <row r="779" spans="69:75">
      <c r="BQ779" s="450">
        <f t="shared" si="257"/>
        <v>0</v>
      </c>
      <c r="BR779" s="398">
        <f t="shared" si="258"/>
        <v>0</v>
      </c>
      <c r="BS779" s="448">
        <f t="shared" si="256"/>
        <v>0.75851957477535015</v>
      </c>
      <c r="BT779" s="398" t="str">
        <f t="shared" si="259"/>
        <v>Falso</v>
      </c>
      <c r="BU779" s="407">
        <v>654</v>
      </c>
      <c r="BV779" s="449">
        <f t="shared" si="260"/>
        <v>-6.9999999999999986E-7</v>
      </c>
      <c r="BW779" s="402">
        <v>14</v>
      </c>
    </row>
    <row r="780" spans="69:75">
      <c r="BQ780" s="450">
        <f t="shared" si="257"/>
        <v>0</v>
      </c>
      <c r="BR780" s="398">
        <f t="shared" si="258"/>
        <v>0</v>
      </c>
      <c r="BS780" s="448">
        <f t="shared" si="256"/>
        <v>0.75851952477535012</v>
      </c>
      <c r="BT780" s="398" t="str">
        <f t="shared" si="259"/>
        <v>Falso</v>
      </c>
      <c r="BU780" s="407">
        <v>655</v>
      </c>
      <c r="BV780" s="449">
        <f t="shared" si="260"/>
        <v>-7.4999999999999981E-7</v>
      </c>
      <c r="BW780" s="402">
        <v>15</v>
      </c>
    </row>
    <row r="781" spans="69:75">
      <c r="BQ781" s="450">
        <f t="shared" si="257"/>
        <v>0</v>
      </c>
      <c r="BR781" s="398">
        <f t="shared" si="258"/>
        <v>0</v>
      </c>
      <c r="BS781" s="448">
        <f t="shared" si="256"/>
        <v>0.75851947477535009</v>
      </c>
      <c r="BT781" s="398" t="str">
        <f t="shared" si="259"/>
        <v>Falso</v>
      </c>
      <c r="BU781" s="407">
        <v>656</v>
      </c>
      <c r="BV781" s="449">
        <f t="shared" si="260"/>
        <v>-7.9999999999999975E-7</v>
      </c>
      <c r="BW781" s="402">
        <v>16</v>
      </c>
    </row>
    <row r="782" spans="69:75">
      <c r="BQ782" s="450">
        <f t="shared" si="257"/>
        <v>0</v>
      </c>
      <c r="BR782" s="398">
        <f t="shared" si="258"/>
        <v>0</v>
      </c>
      <c r="BS782" s="448">
        <f t="shared" si="256"/>
        <v>0.75851942477535006</v>
      </c>
      <c r="BT782" s="398" t="str">
        <f t="shared" si="259"/>
        <v>Falso</v>
      </c>
      <c r="BU782" s="407">
        <v>657</v>
      </c>
      <c r="BV782" s="449">
        <f t="shared" si="260"/>
        <v>-8.499999999999997E-7</v>
      </c>
      <c r="BW782" s="402">
        <v>17</v>
      </c>
    </row>
    <row r="783" spans="69:75">
      <c r="BQ783" s="450">
        <f t="shared" si="257"/>
        <v>0</v>
      </c>
      <c r="BR783" s="398">
        <f t="shared" si="258"/>
        <v>0</v>
      </c>
      <c r="BS783" s="448">
        <f t="shared" si="256"/>
        <v>0.75851937477535014</v>
      </c>
      <c r="BT783" s="398" t="str">
        <f t="shared" si="259"/>
        <v>Falso</v>
      </c>
      <c r="BU783" s="407">
        <v>658</v>
      </c>
      <c r="BV783" s="449">
        <f t="shared" si="260"/>
        <v>-8.9999999999999964E-7</v>
      </c>
      <c r="BW783" s="402">
        <v>18</v>
      </c>
    </row>
    <row r="784" spans="69:75">
      <c r="BQ784" s="450">
        <f t="shared" si="257"/>
        <v>0</v>
      </c>
      <c r="BR784" s="398">
        <f t="shared" si="258"/>
        <v>0</v>
      </c>
      <c r="BS784" s="448">
        <f t="shared" si="256"/>
        <v>0.75851932477535011</v>
      </c>
      <c r="BT784" s="398" t="str">
        <f t="shared" si="259"/>
        <v>Falso</v>
      </c>
      <c r="BU784" s="407">
        <v>659</v>
      </c>
      <c r="BV784" s="449">
        <f t="shared" si="260"/>
        <v>-9.4999999999999959E-7</v>
      </c>
      <c r="BW784" s="402">
        <v>19</v>
      </c>
    </row>
    <row r="785" spans="69:75">
      <c r="BQ785" s="452" t="str">
        <f>C42</f>
        <v/>
      </c>
      <c r="BR785" s="398">
        <f>IF(M42="",0,M42)</f>
        <v>0</v>
      </c>
      <c r="BS785" s="448">
        <f>ABS(BR785-$BU$123)+IF(BQ805="",$BV$120)</f>
        <v>0.75852027477535011</v>
      </c>
      <c r="BT785" s="398" t="str">
        <f>IF(BR785=0,"Falso",IF(BS785=$BS$124,$P$3,0))</f>
        <v>Falso</v>
      </c>
      <c r="BU785" s="407">
        <v>660</v>
      </c>
      <c r="BV785" s="449">
        <v>0</v>
      </c>
      <c r="BW785" s="402">
        <v>0</v>
      </c>
    </row>
    <row r="786" spans="69:75">
      <c r="BQ786" s="450">
        <f t="shared" ref="BQ786:BQ804" si="261">($BR$785-$BR$805)/20</f>
        <v>0</v>
      </c>
      <c r="BR786" s="398">
        <f>BR785-BQ786</f>
        <v>0</v>
      </c>
      <c r="BS786" s="448">
        <f t="shared" ref="BS786:BS804" si="262">ABS(BR786-$BU$123)+BV786</f>
        <v>0.75852022477535008</v>
      </c>
      <c r="BT786" s="398" t="str">
        <f>IF($BT$805="Falso","Falso",IF(BR786=0,"Falso",IF(BS786=$BS$124,$P$3,0)))</f>
        <v>Falso</v>
      </c>
      <c r="BU786" s="407">
        <v>661</v>
      </c>
      <c r="BV786" s="449">
        <f>BV785+$BV$121</f>
        <v>-4.9999999999999998E-8</v>
      </c>
      <c r="BW786" s="402">
        <v>1</v>
      </c>
    </row>
    <row r="787" spans="69:75">
      <c r="BQ787" s="450">
        <f t="shared" si="261"/>
        <v>0</v>
      </c>
      <c r="BR787" s="398">
        <f t="shared" ref="BR787:BR804" si="263">BR786-BQ787</f>
        <v>0</v>
      </c>
      <c r="BS787" s="448">
        <f t="shared" si="262"/>
        <v>0.75852017477535016</v>
      </c>
      <c r="BT787" s="398" t="str">
        <f t="shared" ref="BT787:BT804" si="264">IF($BT$805="Falso","Falso",IF(BR787=0,"Falso",IF(BS787=$BS$124,$P$3,0)))</f>
        <v>Falso</v>
      </c>
      <c r="BU787" s="407">
        <v>662</v>
      </c>
      <c r="BV787" s="449">
        <f t="shared" ref="BV787:BV804" si="265">BV786+$BV$121</f>
        <v>-9.9999999999999995E-8</v>
      </c>
      <c r="BW787" s="402">
        <v>2</v>
      </c>
    </row>
    <row r="788" spans="69:75">
      <c r="BQ788" s="450">
        <f t="shared" si="261"/>
        <v>0</v>
      </c>
      <c r="BR788" s="398">
        <f t="shared" si="263"/>
        <v>0</v>
      </c>
      <c r="BS788" s="448">
        <f t="shared" si="262"/>
        <v>0.75852012477535014</v>
      </c>
      <c r="BT788" s="398" t="str">
        <f t="shared" si="264"/>
        <v>Falso</v>
      </c>
      <c r="BU788" s="407">
        <v>663</v>
      </c>
      <c r="BV788" s="449">
        <f t="shared" si="265"/>
        <v>-1.4999999999999999E-7</v>
      </c>
      <c r="BW788" s="402">
        <v>3</v>
      </c>
    </row>
    <row r="789" spans="69:75">
      <c r="BQ789" s="450">
        <f t="shared" si="261"/>
        <v>0</v>
      </c>
      <c r="BR789" s="398">
        <f t="shared" si="263"/>
        <v>0</v>
      </c>
      <c r="BS789" s="448">
        <f t="shared" si="262"/>
        <v>0.75852007477535011</v>
      </c>
      <c r="BT789" s="398" t="str">
        <f t="shared" si="264"/>
        <v>Falso</v>
      </c>
      <c r="BU789" s="407">
        <v>664</v>
      </c>
      <c r="BV789" s="449">
        <f t="shared" si="265"/>
        <v>-1.9999999999999999E-7</v>
      </c>
      <c r="BW789" s="402">
        <v>4</v>
      </c>
    </row>
    <row r="790" spans="69:75">
      <c r="BQ790" s="450">
        <f t="shared" si="261"/>
        <v>0</v>
      </c>
      <c r="BR790" s="398">
        <f t="shared" si="263"/>
        <v>0</v>
      </c>
      <c r="BS790" s="448">
        <f t="shared" si="262"/>
        <v>0.75852002477535008</v>
      </c>
      <c r="BT790" s="398" t="str">
        <f t="shared" si="264"/>
        <v>Falso</v>
      </c>
      <c r="BU790" s="407">
        <v>665</v>
      </c>
      <c r="BV790" s="449">
        <f t="shared" si="265"/>
        <v>-2.4999999999999999E-7</v>
      </c>
      <c r="BW790" s="402">
        <v>5</v>
      </c>
    </row>
    <row r="791" spans="69:75">
      <c r="BQ791" s="450">
        <f>($BR$785-$BR$805)/20</f>
        <v>0</v>
      </c>
      <c r="BR791" s="398">
        <f t="shared" si="263"/>
        <v>0</v>
      </c>
      <c r="BS791" s="448">
        <f t="shared" si="262"/>
        <v>0.75851997477535016</v>
      </c>
      <c r="BT791" s="398" t="str">
        <f t="shared" si="264"/>
        <v>Falso</v>
      </c>
      <c r="BU791" s="407">
        <v>666</v>
      </c>
      <c r="BV791" s="449">
        <f t="shared" si="265"/>
        <v>-2.9999999999999999E-7</v>
      </c>
      <c r="BW791" s="402">
        <v>6</v>
      </c>
    </row>
    <row r="792" spans="69:75">
      <c r="BQ792" s="450">
        <f t="shared" si="261"/>
        <v>0</v>
      </c>
      <c r="BR792" s="398">
        <f t="shared" si="263"/>
        <v>0</v>
      </c>
      <c r="BS792" s="448">
        <f t="shared" si="262"/>
        <v>0.75851992477535013</v>
      </c>
      <c r="BT792" s="398" t="str">
        <f t="shared" si="264"/>
        <v>Falso</v>
      </c>
      <c r="BU792" s="407">
        <v>667</v>
      </c>
      <c r="BV792" s="449">
        <f t="shared" si="265"/>
        <v>-3.4999999999999998E-7</v>
      </c>
      <c r="BW792" s="402">
        <v>7</v>
      </c>
    </row>
    <row r="793" spans="69:75">
      <c r="BQ793" s="450">
        <f t="shared" si="261"/>
        <v>0</v>
      </c>
      <c r="BR793" s="398">
        <f t="shared" si="263"/>
        <v>0</v>
      </c>
      <c r="BS793" s="448">
        <f t="shared" si="262"/>
        <v>0.7585198747753501</v>
      </c>
      <c r="BT793" s="398" t="str">
        <f t="shared" si="264"/>
        <v>Falso</v>
      </c>
      <c r="BU793" s="407">
        <v>668</v>
      </c>
      <c r="BV793" s="449">
        <f t="shared" si="265"/>
        <v>-3.9999999999999998E-7</v>
      </c>
      <c r="BW793" s="402">
        <v>8</v>
      </c>
    </row>
    <row r="794" spans="69:75">
      <c r="BQ794" s="450">
        <f t="shared" si="261"/>
        <v>0</v>
      </c>
      <c r="BR794" s="398">
        <f t="shared" si="263"/>
        <v>0</v>
      </c>
      <c r="BS794" s="448">
        <f t="shared" si="262"/>
        <v>0.75851982477535007</v>
      </c>
      <c r="BT794" s="398" t="str">
        <f t="shared" si="264"/>
        <v>Falso</v>
      </c>
      <c r="BU794" s="407">
        <v>669</v>
      </c>
      <c r="BV794" s="449">
        <f t="shared" si="265"/>
        <v>-4.4999999999999998E-7</v>
      </c>
      <c r="BW794" s="402">
        <v>9</v>
      </c>
    </row>
    <row r="795" spans="69:75">
      <c r="BQ795" s="450">
        <f t="shared" si="261"/>
        <v>0</v>
      </c>
      <c r="BR795" s="398">
        <f t="shared" si="263"/>
        <v>0</v>
      </c>
      <c r="BS795" s="448">
        <f t="shared" si="262"/>
        <v>0.75851977477535015</v>
      </c>
      <c r="BT795" s="398" t="str">
        <f t="shared" si="264"/>
        <v>Falso</v>
      </c>
      <c r="BU795" s="407">
        <v>670</v>
      </c>
      <c r="BV795" s="449">
        <f t="shared" si="265"/>
        <v>-4.9999999999999998E-7</v>
      </c>
      <c r="BW795" s="402">
        <v>10</v>
      </c>
    </row>
    <row r="796" spans="69:75">
      <c r="BQ796" s="450">
        <f t="shared" si="261"/>
        <v>0</v>
      </c>
      <c r="BR796" s="398">
        <f t="shared" si="263"/>
        <v>0</v>
      </c>
      <c r="BS796" s="448">
        <f t="shared" si="262"/>
        <v>0.75851972477535012</v>
      </c>
      <c r="BT796" s="398" t="str">
        <f t="shared" si="264"/>
        <v>Falso</v>
      </c>
      <c r="BU796" s="407">
        <v>671</v>
      </c>
      <c r="BV796" s="449">
        <f t="shared" si="265"/>
        <v>-5.5000000000000003E-7</v>
      </c>
      <c r="BW796" s="402">
        <v>11</v>
      </c>
    </row>
    <row r="797" spans="69:75">
      <c r="BQ797" s="450">
        <f t="shared" si="261"/>
        <v>0</v>
      </c>
      <c r="BR797" s="398">
        <f t="shared" si="263"/>
        <v>0</v>
      </c>
      <c r="BS797" s="448">
        <f t="shared" si="262"/>
        <v>0.75851967477535009</v>
      </c>
      <c r="BT797" s="398" t="str">
        <f t="shared" si="264"/>
        <v>Falso</v>
      </c>
      <c r="BU797" s="407">
        <v>672</v>
      </c>
      <c r="BV797" s="449">
        <f t="shared" si="265"/>
        <v>-5.9999999999999997E-7</v>
      </c>
      <c r="BW797" s="402">
        <v>12</v>
      </c>
    </row>
    <row r="798" spans="69:75">
      <c r="BQ798" s="450">
        <f t="shared" si="261"/>
        <v>0</v>
      </c>
      <c r="BR798" s="398">
        <f t="shared" si="263"/>
        <v>0</v>
      </c>
      <c r="BS798" s="448">
        <f t="shared" si="262"/>
        <v>0.75851962477535007</v>
      </c>
      <c r="BT798" s="398" t="str">
        <f t="shared" si="264"/>
        <v>Falso</v>
      </c>
      <c r="BU798" s="407">
        <v>673</v>
      </c>
      <c r="BV798" s="449">
        <f t="shared" si="265"/>
        <v>-6.4999999999999992E-7</v>
      </c>
      <c r="BW798" s="402">
        <v>13</v>
      </c>
    </row>
    <row r="799" spans="69:75">
      <c r="BQ799" s="450">
        <f t="shared" si="261"/>
        <v>0</v>
      </c>
      <c r="BR799" s="398">
        <f t="shared" si="263"/>
        <v>0</v>
      </c>
      <c r="BS799" s="448">
        <f t="shared" si="262"/>
        <v>0.75851957477535015</v>
      </c>
      <c r="BT799" s="398" t="str">
        <f t="shared" si="264"/>
        <v>Falso</v>
      </c>
      <c r="BU799" s="407">
        <v>674</v>
      </c>
      <c r="BV799" s="449">
        <f t="shared" si="265"/>
        <v>-6.9999999999999986E-7</v>
      </c>
      <c r="BW799" s="402">
        <v>14</v>
      </c>
    </row>
    <row r="800" spans="69:75">
      <c r="BQ800" s="450">
        <f t="shared" si="261"/>
        <v>0</v>
      </c>
      <c r="BR800" s="398">
        <f t="shared" si="263"/>
        <v>0</v>
      </c>
      <c r="BS800" s="448">
        <f t="shared" si="262"/>
        <v>0.75851952477535012</v>
      </c>
      <c r="BT800" s="398" t="str">
        <f t="shared" si="264"/>
        <v>Falso</v>
      </c>
      <c r="BU800" s="407">
        <v>675</v>
      </c>
      <c r="BV800" s="449">
        <f t="shared" si="265"/>
        <v>-7.4999999999999981E-7</v>
      </c>
      <c r="BW800" s="402">
        <v>15</v>
      </c>
    </row>
    <row r="801" spans="69:75">
      <c r="BQ801" s="450">
        <f t="shared" si="261"/>
        <v>0</v>
      </c>
      <c r="BR801" s="398">
        <f t="shared" si="263"/>
        <v>0</v>
      </c>
      <c r="BS801" s="448">
        <f t="shared" si="262"/>
        <v>0.75851947477535009</v>
      </c>
      <c r="BT801" s="398" t="str">
        <f t="shared" si="264"/>
        <v>Falso</v>
      </c>
      <c r="BU801" s="407">
        <v>676</v>
      </c>
      <c r="BV801" s="449">
        <f t="shared" si="265"/>
        <v>-7.9999999999999975E-7</v>
      </c>
      <c r="BW801" s="402">
        <v>16</v>
      </c>
    </row>
    <row r="802" spans="69:75">
      <c r="BQ802" s="450">
        <f t="shared" si="261"/>
        <v>0</v>
      </c>
      <c r="BR802" s="398">
        <f t="shared" si="263"/>
        <v>0</v>
      </c>
      <c r="BS802" s="448">
        <f t="shared" si="262"/>
        <v>0.75851942477535006</v>
      </c>
      <c r="BT802" s="398" t="str">
        <f t="shared" si="264"/>
        <v>Falso</v>
      </c>
      <c r="BU802" s="407">
        <v>677</v>
      </c>
      <c r="BV802" s="449">
        <f t="shared" si="265"/>
        <v>-8.499999999999997E-7</v>
      </c>
      <c r="BW802" s="402">
        <v>17</v>
      </c>
    </row>
    <row r="803" spans="69:75">
      <c r="BQ803" s="450">
        <f t="shared" si="261"/>
        <v>0</v>
      </c>
      <c r="BR803" s="398">
        <f t="shared" si="263"/>
        <v>0</v>
      </c>
      <c r="BS803" s="448">
        <f t="shared" si="262"/>
        <v>0.75851937477535014</v>
      </c>
      <c r="BT803" s="398" t="str">
        <f t="shared" si="264"/>
        <v>Falso</v>
      </c>
      <c r="BU803" s="407">
        <v>678</v>
      </c>
      <c r="BV803" s="449">
        <f t="shared" si="265"/>
        <v>-8.9999999999999964E-7</v>
      </c>
      <c r="BW803" s="402">
        <v>18</v>
      </c>
    </row>
    <row r="804" spans="69:75">
      <c r="BQ804" s="450">
        <f t="shared" si="261"/>
        <v>0</v>
      </c>
      <c r="BR804" s="398">
        <f t="shared" si="263"/>
        <v>0</v>
      </c>
      <c r="BS804" s="448">
        <f t="shared" si="262"/>
        <v>0.75851932477535011</v>
      </c>
      <c r="BT804" s="398" t="str">
        <f t="shared" si="264"/>
        <v>Falso</v>
      </c>
      <c r="BU804" s="407">
        <v>679</v>
      </c>
      <c r="BV804" s="449">
        <f t="shared" si="265"/>
        <v>-9.4999999999999959E-7</v>
      </c>
      <c r="BW804" s="402">
        <v>19</v>
      </c>
    </row>
    <row r="805" spans="69:75">
      <c r="BQ805" s="452" t="str">
        <f>C43</f>
        <v/>
      </c>
      <c r="BR805" s="398">
        <f>IF(M43="",0,M43)</f>
        <v>0</v>
      </c>
      <c r="BS805" s="448">
        <f>ABS(BR805-$BU$123)+IF(BQ825="",$BV$120)</f>
        <v>0.75852027477535011</v>
      </c>
      <c r="BT805" s="398" t="str">
        <f>IF(BR805=0,"Falso",IF(BS805=$BS$124,$P$3,0))</f>
        <v>Falso</v>
      </c>
      <c r="BU805" s="407">
        <v>680</v>
      </c>
      <c r="BV805" s="449">
        <v>0</v>
      </c>
      <c r="BW805" s="402">
        <v>0</v>
      </c>
    </row>
    <row r="806" spans="69:75">
      <c r="BQ806" s="450">
        <f>($BR$805-$BR$825)/20</f>
        <v>0</v>
      </c>
      <c r="BR806" s="398">
        <f>BR805-BQ806</f>
        <v>0</v>
      </c>
      <c r="BS806" s="448">
        <f t="shared" ref="BS806:BS824" si="266">ABS(BR806-$BU$123)+BV806</f>
        <v>0.75852022477535008</v>
      </c>
      <c r="BT806" s="398" t="str">
        <f>IF($BT$825="Falso","Falso",IF(BR806=0,"Falso",IF(BS806=$BS$124,$P$3,0)))</f>
        <v>Falso</v>
      </c>
      <c r="BU806" s="407">
        <v>681</v>
      </c>
      <c r="BV806" s="449">
        <f>BV805+$BV$121</f>
        <v>-4.9999999999999998E-8</v>
      </c>
      <c r="BW806" s="402">
        <v>1</v>
      </c>
    </row>
    <row r="807" spans="69:75">
      <c r="BQ807" s="450">
        <f t="shared" ref="BQ807:BQ824" si="267">($BR$805-$BR$825)/20</f>
        <v>0</v>
      </c>
      <c r="BR807" s="398">
        <f t="shared" ref="BR807:BR824" si="268">BR806-BQ807</f>
        <v>0</v>
      </c>
      <c r="BS807" s="448">
        <f t="shared" si="266"/>
        <v>0.75852017477535016</v>
      </c>
      <c r="BT807" s="398" t="str">
        <f t="shared" ref="BT807:BT824" si="269">IF($BT$825="Falso","Falso",IF(BR807=0,"Falso",IF(BS807=$BS$124,$P$3,0)))</f>
        <v>Falso</v>
      </c>
      <c r="BU807" s="407">
        <v>682</v>
      </c>
      <c r="BV807" s="449">
        <f t="shared" ref="BV807:BV824" si="270">BV806+$BV$121</f>
        <v>-9.9999999999999995E-8</v>
      </c>
      <c r="BW807" s="402">
        <v>2</v>
      </c>
    </row>
    <row r="808" spans="69:75">
      <c r="BQ808" s="450">
        <f t="shared" si="267"/>
        <v>0</v>
      </c>
      <c r="BR808" s="398">
        <f t="shared" si="268"/>
        <v>0</v>
      </c>
      <c r="BS808" s="448">
        <f t="shared" si="266"/>
        <v>0.75852012477535014</v>
      </c>
      <c r="BT808" s="398" t="str">
        <f t="shared" si="269"/>
        <v>Falso</v>
      </c>
      <c r="BU808" s="407">
        <v>683</v>
      </c>
      <c r="BV808" s="449">
        <f t="shared" si="270"/>
        <v>-1.4999999999999999E-7</v>
      </c>
      <c r="BW808" s="402">
        <v>3</v>
      </c>
    </row>
    <row r="809" spans="69:75">
      <c r="BQ809" s="450">
        <f t="shared" si="267"/>
        <v>0</v>
      </c>
      <c r="BR809" s="398">
        <f t="shared" si="268"/>
        <v>0</v>
      </c>
      <c r="BS809" s="448">
        <f t="shared" si="266"/>
        <v>0.75852007477535011</v>
      </c>
      <c r="BT809" s="398" t="str">
        <f t="shared" si="269"/>
        <v>Falso</v>
      </c>
      <c r="BU809" s="407">
        <v>684</v>
      </c>
      <c r="BV809" s="449">
        <f t="shared" si="270"/>
        <v>-1.9999999999999999E-7</v>
      </c>
      <c r="BW809" s="402">
        <v>4</v>
      </c>
    </row>
    <row r="810" spans="69:75">
      <c r="BQ810" s="450">
        <f t="shared" si="267"/>
        <v>0</v>
      </c>
      <c r="BR810" s="398">
        <f t="shared" si="268"/>
        <v>0</v>
      </c>
      <c r="BS810" s="448">
        <f t="shared" si="266"/>
        <v>0.75852002477535008</v>
      </c>
      <c r="BT810" s="398" t="str">
        <f t="shared" si="269"/>
        <v>Falso</v>
      </c>
      <c r="BU810" s="407">
        <v>685</v>
      </c>
      <c r="BV810" s="449">
        <f t="shared" si="270"/>
        <v>-2.4999999999999999E-7</v>
      </c>
      <c r="BW810" s="402">
        <v>5</v>
      </c>
    </row>
    <row r="811" spans="69:75">
      <c r="BQ811" s="450">
        <f t="shared" si="267"/>
        <v>0</v>
      </c>
      <c r="BR811" s="398">
        <f t="shared" si="268"/>
        <v>0</v>
      </c>
      <c r="BS811" s="448">
        <f t="shared" si="266"/>
        <v>0.75851997477535016</v>
      </c>
      <c r="BT811" s="398" t="str">
        <f t="shared" si="269"/>
        <v>Falso</v>
      </c>
      <c r="BU811" s="407">
        <v>686</v>
      </c>
      <c r="BV811" s="449">
        <f t="shared" si="270"/>
        <v>-2.9999999999999999E-7</v>
      </c>
      <c r="BW811" s="402">
        <v>6</v>
      </c>
    </row>
    <row r="812" spans="69:75">
      <c r="BQ812" s="450">
        <f t="shared" si="267"/>
        <v>0</v>
      </c>
      <c r="BR812" s="398">
        <f t="shared" si="268"/>
        <v>0</v>
      </c>
      <c r="BS812" s="448">
        <f t="shared" si="266"/>
        <v>0.75851992477535013</v>
      </c>
      <c r="BT812" s="398" t="str">
        <f t="shared" si="269"/>
        <v>Falso</v>
      </c>
      <c r="BU812" s="407">
        <v>687</v>
      </c>
      <c r="BV812" s="449">
        <f t="shared" si="270"/>
        <v>-3.4999999999999998E-7</v>
      </c>
      <c r="BW812" s="402">
        <v>7</v>
      </c>
    </row>
    <row r="813" spans="69:75">
      <c r="BQ813" s="450">
        <f t="shared" si="267"/>
        <v>0</v>
      </c>
      <c r="BR813" s="398">
        <f t="shared" si="268"/>
        <v>0</v>
      </c>
      <c r="BS813" s="448">
        <f t="shared" si="266"/>
        <v>0.7585198747753501</v>
      </c>
      <c r="BT813" s="398" t="str">
        <f t="shared" si="269"/>
        <v>Falso</v>
      </c>
      <c r="BU813" s="407">
        <v>688</v>
      </c>
      <c r="BV813" s="449">
        <f t="shared" si="270"/>
        <v>-3.9999999999999998E-7</v>
      </c>
      <c r="BW813" s="402">
        <v>8</v>
      </c>
    </row>
    <row r="814" spans="69:75">
      <c r="BQ814" s="450">
        <f t="shared" si="267"/>
        <v>0</v>
      </c>
      <c r="BR814" s="398">
        <f t="shared" si="268"/>
        <v>0</v>
      </c>
      <c r="BS814" s="448">
        <f t="shared" si="266"/>
        <v>0.75851982477535007</v>
      </c>
      <c r="BT814" s="398" t="str">
        <f t="shared" si="269"/>
        <v>Falso</v>
      </c>
      <c r="BU814" s="407">
        <v>689</v>
      </c>
      <c r="BV814" s="449">
        <f t="shared" si="270"/>
        <v>-4.4999999999999998E-7</v>
      </c>
      <c r="BW814" s="402">
        <v>9</v>
      </c>
    </row>
    <row r="815" spans="69:75">
      <c r="BQ815" s="450">
        <f t="shared" si="267"/>
        <v>0</v>
      </c>
      <c r="BR815" s="398">
        <f t="shared" si="268"/>
        <v>0</v>
      </c>
      <c r="BS815" s="448">
        <f t="shared" si="266"/>
        <v>0.75851977477535015</v>
      </c>
      <c r="BT815" s="398" t="str">
        <f t="shared" si="269"/>
        <v>Falso</v>
      </c>
      <c r="BU815" s="407">
        <v>690</v>
      </c>
      <c r="BV815" s="449">
        <f t="shared" si="270"/>
        <v>-4.9999999999999998E-7</v>
      </c>
      <c r="BW815" s="402">
        <v>10</v>
      </c>
    </row>
    <row r="816" spans="69:75">
      <c r="BQ816" s="450">
        <f t="shared" si="267"/>
        <v>0</v>
      </c>
      <c r="BR816" s="398">
        <f t="shared" si="268"/>
        <v>0</v>
      </c>
      <c r="BS816" s="448">
        <f t="shared" si="266"/>
        <v>0.75851972477535012</v>
      </c>
      <c r="BT816" s="398" t="str">
        <f t="shared" si="269"/>
        <v>Falso</v>
      </c>
      <c r="BU816" s="407">
        <v>691</v>
      </c>
      <c r="BV816" s="449">
        <f t="shared" si="270"/>
        <v>-5.5000000000000003E-7</v>
      </c>
      <c r="BW816" s="402">
        <v>11</v>
      </c>
    </row>
    <row r="817" spans="69:75">
      <c r="BQ817" s="450">
        <f t="shared" si="267"/>
        <v>0</v>
      </c>
      <c r="BR817" s="398">
        <f t="shared" si="268"/>
        <v>0</v>
      </c>
      <c r="BS817" s="448">
        <f t="shared" si="266"/>
        <v>0.75851967477535009</v>
      </c>
      <c r="BT817" s="398" t="str">
        <f t="shared" si="269"/>
        <v>Falso</v>
      </c>
      <c r="BU817" s="407">
        <v>692</v>
      </c>
      <c r="BV817" s="449">
        <f t="shared" si="270"/>
        <v>-5.9999999999999997E-7</v>
      </c>
      <c r="BW817" s="402">
        <v>12</v>
      </c>
    </row>
    <row r="818" spans="69:75">
      <c r="BQ818" s="450">
        <f t="shared" si="267"/>
        <v>0</v>
      </c>
      <c r="BR818" s="398">
        <f t="shared" si="268"/>
        <v>0</v>
      </c>
      <c r="BS818" s="448">
        <f t="shared" si="266"/>
        <v>0.75851962477535007</v>
      </c>
      <c r="BT818" s="398" t="str">
        <f t="shared" si="269"/>
        <v>Falso</v>
      </c>
      <c r="BU818" s="407">
        <v>693</v>
      </c>
      <c r="BV818" s="449">
        <f t="shared" si="270"/>
        <v>-6.4999999999999992E-7</v>
      </c>
      <c r="BW818" s="402">
        <v>13</v>
      </c>
    </row>
    <row r="819" spans="69:75">
      <c r="BQ819" s="450">
        <f t="shared" si="267"/>
        <v>0</v>
      </c>
      <c r="BR819" s="398">
        <f t="shared" si="268"/>
        <v>0</v>
      </c>
      <c r="BS819" s="448">
        <f t="shared" si="266"/>
        <v>0.75851957477535015</v>
      </c>
      <c r="BT819" s="398" t="str">
        <f t="shared" si="269"/>
        <v>Falso</v>
      </c>
      <c r="BU819" s="407">
        <v>694</v>
      </c>
      <c r="BV819" s="449">
        <f t="shared" si="270"/>
        <v>-6.9999999999999986E-7</v>
      </c>
      <c r="BW819" s="402">
        <v>14</v>
      </c>
    </row>
    <row r="820" spans="69:75">
      <c r="BQ820" s="450">
        <f t="shared" si="267"/>
        <v>0</v>
      </c>
      <c r="BR820" s="398">
        <f t="shared" si="268"/>
        <v>0</v>
      </c>
      <c r="BS820" s="448">
        <f t="shared" si="266"/>
        <v>0.75851952477535012</v>
      </c>
      <c r="BT820" s="398" t="str">
        <f t="shared" si="269"/>
        <v>Falso</v>
      </c>
      <c r="BU820" s="407">
        <v>695</v>
      </c>
      <c r="BV820" s="449">
        <f t="shared" si="270"/>
        <v>-7.4999999999999981E-7</v>
      </c>
      <c r="BW820" s="402">
        <v>15</v>
      </c>
    </row>
    <row r="821" spans="69:75">
      <c r="BQ821" s="450">
        <f t="shared" si="267"/>
        <v>0</v>
      </c>
      <c r="BR821" s="398">
        <f t="shared" si="268"/>
        <v>0</v>
      </c>
      <c r="BS821" s="448">
        <f t="shared" si="266"/>
        <v>0.75851947477535009</v>
      </c>
      <c r="BT821" s="398" t="str">
        <f t="shared" si="269"/>
        <v>Falso</v>
      </c>
      <c r="BU821" s="407">
        <v>696</v>
      </c>
      <c r="BV821" s="449">
        <f t="shared" si="270"/>
        <v>-7.9999999999999975E-7</v>
      </c>
      <c r="BW821" s="402">
        <v>16</v>
      </c>
    </row>
    <row r="822" spans="69:75">
      <c r="BQ822" s="450">
        <f t="shared" si="267"/>
        <v>0</v>
      </c>
      <c r="BR822" s="398">
        <f t="shared" si="268"/>
        <v>0</v>
      </c>
      <c r="BS822" s="448">
        <f t="shared" si="266"/>
        <v>0.75851942477535006</v>
      </c>
      <c r="BT822" s="398" t="str">
        <f t="shared" si="269"/>
        <v>Falso</v>
      </c>
      <c r="BU822" s="407">
        <v>697</v>
      </c>
      <c r="BV822" s="449">
        <f t="shared" si="270"/>
        <v>-8.499999999999997E-7</v>
      </c>
      <c r="BW822" s="402">
        <v>17</v>
      </c>
    </row>
    <row r="823" spans="69:75">
      <c r="BQ823" s="450">
        <f t="shared" si="267"/>
        <v>0</v>
      </c>
      <c r="BR823" s="398">
        <f t="shared" si="268"/>
        <v>0</v>
      </c>
      <c r="BS823" s="448">
        <f t="shared" si="266"/>
        <v>0.75851937477535014</v>
      </c>
      <c r="BT823" s="398" t="str">
        <f t="shared" si="269"/>
        <v>Falso</v>
      </c>
      <c r="BU823" s="407">
        <v>698</v>
      </c>
      <c r="BV823" s="449">
        <f t="shared" si="270"/>
        <v>-8.9999999999999964E-7</v>
      </c>
      <c r="BW823" s="402">
        <v>18</v>
      </c>
    </row>
    <row r="824" spans="69:75">
      <c r="BQ824" s="450">
        <f t="shared" si="267"/>
        <v>0</v>
      </c>
      <c r="BR824" s="398">
        <f t="shared" si="268"/>
        <v>0</v>
      </c>
      <c r="BS824" s="448">
        <f t="shared" si="266"/>
        <v>0.75851932477535011</v>
      </c>
      <c r="BT824" s="398" t="str">
        <f t="shared" si="269"/>
        <v>Falso</v>
      </c>
      <c r="BU824" s="407">
        <v>699</v>
      </c>
      <c r="BV824" s="449">
        <f t="shared" si="270"/>
        <v>-9.4999999999999959E-7</v>
      </c>
      <c r="BW824" s="402">
        <v>19</v>
      </c>
    </row>
    <row r="825" spans="69:75">
      <c r="BQ825" s="452" t="str">
        <f>C44</f>
        <v/>
      </c>
      <c r="BR825" s="398">
        <f>IF(M44="",0,M44)</f>
        <v>0</v>
      </c>
      <c r="BS825" s="448">
        <f>ABS(BR825-$BU$123)+IF(BQ845="",$BV$120)</f>
        <v>0.75852027477535011</v>
      </c>
      <c r="BT825" s="398" t="str">
        <f>IF(BR825=0,"Falso",IF(BS825=$BS$124,$P$3,0))</f>
        <v>Falso</v>
      </c>
      <c r="BU825" s="407">
        <v>700</v>
      </c>
      <c r="BV825" s="449">
        <v>0</v>
      </c>
      <c r="BW825" s="402">
        <v>0</v>
      </c>
    </row>
    <row r="826" spans="69:75">
      <c r="BQ826" s="450">
        <f>($BR$825-$BR$845)/20</f>
        <v>0</v>
      </c>
      <c r="BR826" s="398">
        <f>BR825-BQ826</f>
        <v>0</v>
      </c>
      <c r="BS826" s="448">
        <f t="shared" ref="BS826:BS843" si="271">ABS(BR826-$BU$123)+BV826</f>
        <v>0.75852022477535008</v>
      </c>
      <c r="BT826" s="398" t="str">
        <f>IF($BT$845="Falso","Falso",IF(BR826=0,"Falso",IF(BS826=$BS$124,$P$3,0)))</f>
        <v>Falso</v>
      </c>
      <c r="BU826" s="407">
        <v>701</v>
      </c>
      <c r="BV826" s="449">
        <f>BV825+$BV$121</f>
        <v>-4.9999999999999998E-8</v>
      </c>
      <c r="BW826" s="402">
        <v>1</v>
      </c>
    </row>
    <row r="827" spans="69:75">
      <c r="BQ827" s="450">
        <f t="shared" ref="BQ827:BQ844" si="272">($BR$825-$BR$845)/20</f>
        <v>0</v>
      </c>
      <c r="BR827" s="398">
        <f t="shared" ref="BR827:BR844" si="273">BR826-BQ827</f>
        <v>0</v>
      </c>
      <c r="BS827" s="448">
        <f t="shared" si="271"/>
        <v>0.75852017477535016</v>
      </c>
      <c r="BT827" s="398" t="str">
        <f t="shared" ref="BT827:BT844" si="274">IF($BT$845="Falso","Falso",IF(BR827=0,"Falso",IF(BS827=$BS$124,$P$3,0)))</f>
        <v>Falso</v>
      </c>
      <c r="BU827" s="407">
        <v>702</v>
      </c>
      <c r="BV827" s="449">
        <f t="shared" ref="BV827:BV844" si="275">BV826+$BV$121</f>
        <v>-9.9999999999999995E-8</v>
      </c>
      <c r="BW827" s="402">
        <v>2</v>
      </c>
    </row>
    <row r="828" spans="69:75">
      <c r="BQ828" s="450">
        <f t="shared" si="272"/>
        <v>0</v>
      </c>
      <c r="BR828" s="398">
        <f t="shared" si="273"/>
        <v>0</v>
      </c>
      <c r="BS828" s="448">
        <f t="shared" si="271"/>
        <v>0.75852012477535014</v>
      </c>
      <c r="BT828" s="398" t="str">
        <f t="shared" si="274"/>
        <v>Falso</v>
      </c>
      <c r="BU828" s="407">
        <v>703</v>
      </c>
      <c r="BV828" s="449">
        <f t="shared" si="275"/>
        <v>-1.4999999999999999E-7</v>
      </c>
      <c r="BW828" s="402">
        <v>3</v>
      </c>
    </row>
    <row r="829" spans="69:75">
      <c r="BQ829" s="450">
        <f t="shared" si="272"/>
        <v>0</v>
      </c>
      <c r="BR829" s="398">
        <f t="shared" si="273"/>
        <v>0</v>
      </c>
      <c r="BS829" s="448">
        <f t="shared" si="271"/>
        <v>0.75852007477535011</v>
      </c>
      <c r="BT829" s="398" t="str">
        <f t="shared" si="274"/>
        <v>Falso</v>
      </c>
      <c r="BU829" s="407">
        <v>704</v>
      </c>
      <c r="BV829" s="449">
        <f t="shared" si="275"/>
        <v>-1.9999999999999999E-7</v>
      </c>
      <c r="BW829" s="402">
        <v>4</v>
      </c>
    </row>
    <row r="830" spans="69:75">
      <c r="BQ830" s="450">
        <f t="shared" si="272"/>
        <v>0</v>
      </c>
      <c r="BR830" s="398">
        <f t="shared" si="273"/>
        <v>0</v>
      </c>
      <c r="BS830" s="448">
        <f t="shared" si="271"/>
        <v>0.75852002477535008</v>
      </c>
      <c r="BT830" s="398" t="str">
        <f t="shared" si="274"/>
        <v>Falso</v>
      </c>
      <c r="BU830" s="407">
        <v>705</v>
      </c>
      <c r="BV830" s="449">
        <f t="shared" si="275"/>
        <v>-2.4999999999999999E-7</v>
      </c>
      <c r="BW830" s="402">
        <v>5</v>
      </c>
    </row>
    <row r="831" spans="69:75">
      <c r="BQ831" s="450">
        <f t="shared" si="272"/>
        <v>0</v>
      </c>
      <c r="BR831" s="398">
        <f t="shared" si="273"/>
        <v>0</v>
      </c>
      <c r="BS831" s="448">
        <f t="shared" si="271"/>
        <v>0.75851997477535016</v>
      </c>
      <c r="BT831" s="398" t="str">
        <f t="shared" si="274"/>
        <v>Falso</v>
      </c>
      <c r="BU831" s="407">
        <v>706</v>
      </c>
      <c r="BV831" s="449">
        <f t="shared" si="275"/>
        <v>-2.9999999999999999E-7</v>
      </c>
      <c r="BW831" s="402">
        <v>6</v>
      </c>
    </row>
    <row r="832" spans="69:75">
      <c r="BQ832" s="450">
        <f t="shared" si="272"/>
        <v>0</v>
      </c>
      <c r="BR832" s="398">
        <f t="shared" si="273"/>
        <v>0</v>
      </c>
      <c r="BS832" s="448">
        <f t="shared" si="271"/>
        <v>0.75851992477535013</v>
      </c>
      <c r="BT832" s="398" t="str">
        <f t="shared" si="274"/>
        <v>Falso</v>
      </c>
      <c r="BU832" s="407">
        <v>707</v>
      </c>
      <c r="BV832" s="449">
        <f t="shared" si="275"/>
        <v>-3.4999999999999998E-7</v>
      </c>
      <c r="BW832" s="402">
        <v>7</v>
      </c>
    </row>
    <row r="833" spans="69:75">
      <c r="BQ833" s="450">
        <f t="shared" si="272"/>
        <v>0</v>
      </c>
      <c r="BR833" s="398">
        <f t="shared" si="273"/>
        <v>0</v>
      </c>
      <c r="BS833" s="448">
        <f t="shared" si="271"/>
        <v>0.7585198747753501</v>
      </c>
      <c r="BT833" s="398" t="str">
        <f t="shared" si="274"/>
        <v>Falso</v>
      </c>
      <c r="BU833" s="407">
        <v>708</v>
      </c>
      <c r="BV833" s="449">
        <f t="shared" si="275"/>
        <v>-3.9999999999999998E-7</v>
      </c>
      <c r="BW833" s="402">
        <v>8</v>
      </c>
    </row>
    <row r="834" spans="69:75">
      <c r="BQ834" s="450">
        <f t="shared" si="272"/>
        <v>0</v>
      </c>
      <c r="BR834" s="398">
        <f t="shared" si="273"/>
        <v>0</v>
      </c>
      <c r="BS834" s="448">
        <f t="shared" si="271"/>
        <v>0.75851982477535007</v>
      </c>
      <c r="BT834" s="398" t="str">
        <f t="shared" si="274"/>
        <v>Falso</v>
      </c>
      <c r="BU834" s="407">
        <v>709</v>
      </c>
      <c r="BV834" s="449">
        <f t="shared" si="275"/>
        <v>-4.4999999999999998E-7</v>
      </c>
      <c r="BW834" s="402">
        <v>9</v>
      </c>
    </row>
    <row r="835" spans="69:75">
      <c r="BQ835" s="450">
        <f t="shared" si="272"/>
        <v>0</v>
      </c>
      <c r="BR835" s="398">
        <f t="shared" si="273"/>
        <v>0</v>
      </c>
      <c r="BS835" s="448">
        <f t="shared" si="271"/>
        <v>0.75851977477535015</v>
      </c>
      <c r="BT835" s="398" t="str">
        <f t="shared" si="274"/>
        <v>Falso</v>
      </c>
      <c r="BU835" s="407">
        <v>710</v>
      </c>
      <c r="BV835" s="449">
        <f t="shared" si="275"/>
        <v>-4.9999999999999998E-7</v>
      </c>
      <c r="BW835" s="402">
        <v>10</v>
      </c>
    </row>
    <row r="836" spans="69:75">
      <c r="BQ836" s="450">
        <f t="shared" si="272"/>
        <v>0</v>
      </c>
      <c r="BR836" s="398">
        <f t="shared" si="273"/>
        <v>0</v>
      </c>
      <c r="BS836" s="448">
        <f t="shared" si="271"/>
        <v>0.75851972477535012</v>
      </c>
      <c r="BT836" s="398" t="str">
        <f t="shared" si="274"/>
        <v>Falso</v>
      </c>
      <c r="BU836" s="407">
        <v>711</v>
      </c>
      <c r="BV836" s="449">
        <f t="shared" si="275"/>
        <v>-5.5000000000000003E-7</v>
      </c>
      <c r="BW836" s="402">
        <v>11</v>
      </c>
    </row>
    <row r="837" spans="69:75">
      <c r="BQ837" s="450">
        <f t="shared" si="272"/>
        <v>0</v>
      </c>
      <c r="BR837" s="398">
        <f t="shared" si="273"/>
        <v>0</v>
      </c>
      <c r="BS837" s="448">
        <f t="shared" si="271"/>
        <v>0.75851967477535009</v>
      </c>
      <c r="BT837" s="398" t="str">
        <f t="shared" si="274"/>
        <v>Falso</v>
      </c>
      <c r="BU837" s="407">
        <v>712</v>
      </c>
      <c r="BV837" s="449">
        <f t="shared" si="275"/>
        <v>-5.9999999999999997E-7</v>
      </c>
      <c r="BW837" s="402">
        <v>12</v>
      </c>
    </row>
    <row r="838" spans="69:75">
      <c r="BQ838" s="450">
        <f t="shared" si="272"/>
        <v>0</v>
      </c>
      <c r="BR838" s="398">
        <f t="shared" si="273"/>
        <v>0</v>
      </c>
      <c r="BS838" s="448">
        <f t="shared" si="271"/>
        <v>0.75851962477535007</v>
      </c>
      <c r="BT838" s="398" t="str">
        <f t="shared" si="274"/>
        <v>Falso</v>
      </c>
      <c r="BU838" s="407">
        <v>713</v>
      </c>
      <c r="BV838" s="449">
        <f t="shared" si="275"/>
        <v>-6.4999999999999992E-7</v>
      </c>
      <c r="BW838" s="402">
        <v>13</v>
      </c>
    </row>
    <row r="839" spans="69:75">
      <c r="BQ839" s="450">
        <f t="shared" si="272"/>
        <v>0</v>
      </c>
      <c r="BR839" s="398">
        <f t="shared" si="273"/>
        <v>0</v>
      </c>
      <c r="BS839" s="448">
        <f t="shared" si="271"/>
        <v>0.75851957477535015</v>
      </c>
      <c r="BT839" s="398" t="str">
        <f t="shared" si="274"/>
        <v>Falso</v>
      </c>
      <c r="BU839" s="407">
        <v>714</v>
      </c>
      <c r="BV839" s="449">
        <f t="shared" si="275"/>
        <v>-6.9999999999999986E-7</v>
      </c>
      <c r="BW839" s="402">
        <v>14</v>
      </c>
    </row>
    <row r="840" spans="69:75">
      <c r="BQ840" s="450">
        <f t="shared" si="272"/>
        <v>0</v>
      </c>
      <c r="BR840" s="398">
        <f t="shared" si="273"/>
        <v>0</v>
      </c>
      <c r="BS840" s="448">
        <f t="shared" si="271"/>
        <v>0.75851952477535012</v>
      </c>
      <c r="BT840" s="398" t="str">
        <f t="shared" si="274"/>
        <v>Falso</v>
      </c>
      <c r="BU840" s="407">
        <v>715</v>
      </c>
      <c r="BV840" s="449">
        <f t="shared" si="275"/>
        <v>-7.4999999999999981E-7</v>
      </c>
      <c r="BW840" s="402">
        <v>15</v>
      </c>
    </row>
    <row r="841" spans="69:75">
      <c r="BQ841" s="450">
        <f t="shared" si="272"/>
        <v>0</v>
      </c>
      <c r="BR841" s="398">
        <f t="shared" si="273"/>
        <v>0</v>
      </c>
      <c r="BS841" s="448">
        <f t="shared" si="271"/>
        <v>0.75851947477535009</v>
      </c>
      <c r="BT841" s="398" t="str">
        <f t="shared" si="274"/>
        <v>Falso</v>
      </c>
      <c r="BU841" s="407">
        <v>716</v>
      </c>
      <c r="BV841" s="449">
        <f t="shared" si="275"/>
        <v>-7.9999999999999975E-7</v>
      </c>
      <c r="BW841" s="402">
        <v>16</v>
      </c>
    </row>
    <row r="842" spans="69:75">
      <c r="BQ842" s="450">
        <f t="shared" si="272"/>
        <v>0</v>
      </c>
      <c r="BR842" s="398">
        <f t="shared" si="273"/>
        <v>0</v>
      </c>
      <c r="BS842" s="448">
        <f t="shared" si="271"/>
        <v>0.75851942477535006</v>
      </c>
      <c r="BT842" s="398" t="str">
        <f t="shared" si="274"/>
        <v>Falso</v>
      </c>
      <c r="BU842" s="407">
        <v>717</v>
      </c>
      <c r="BV842" s="449">
        <f t="shared" si="275"/>
        <v>-8.499999999999997E-7</v>
      </c>
      <c r="BW842" s="402">
        <v>17</v>
      </c>
    </row>
    <row r="843" spans="69:75">
      <c r="BQ843" s="450">
        <f t="shared" si="272"/>
        <v>0</v>
      </c>
      <c r="BR843" s="398">
        <f t="shared" si="273"/>
        <v>0</v>
      </c>
      <c r="BS843" s="448">
        <f t="shared" si="271"/>
        <v>0.75851937477535014</v>
      </c>
      <c r="BT843" s="398" t="str">
        <f t="shared" si="274"/>
        <v>Falso</v>
      </c>
      <c r="BU843" s="407">
        <v>718</v>
      </c>
      <c r="BV843" s="449">
        <f t="shared" si="275"/>
        <v>-8.9999999999999964E-7</v>
      </c>
      <c r="BW843" s="402">
        <v>18</v>
      </c>
    </row>
    <row r="844" spans="69:75">
      <c r="BQ844" s="450">
        <f t="shared" si="272"/>
        <v>0</v>
      </c>
      <c r="BR844" s="398">
        <f t="shared" si="273"/>
        <v>0</v>
      </c>
      <c r="BS844" s="448">
        <f>ABS(BR844-$BU$123)+BV844</f>
        <v>0.75851932477535011</v>
      </c>
      <c r="BT844" s="398" t="str">
        <f t="shared" si="274"/>
        <v>Falso</v>
      </c>
      <c r="BU844" s="407">
        <v>719</v>
      </c>
      <c r="BV844" s="449">
        <f t="shared" si="275"/>
        <v>-9.4999999999999959E-7</v>
      </c>
      <c r="BW844" s="402">
        <v>19</v>
      </c>
    </row>
    <row r="845" spans="69:75">
      <c r="BQ845" s="452" t="str">
        <f>C45</f>
        <v/>
      </c>
      <c r="BR845" s="398">
        <f>IF(M45="",0,M45)</f>
        <v>0</v>
      </c>
      <c r="BS845" s="448">
        <f>ABS(BR845-$BU$123)+IF(BQ865="",$BV$120)</f>
        <v>0.75852027477535011</v>
      </c>
      <c r="BT845" s="398" t="str">
        <f>IF(BR845=0,"Falso",IF(BS845=$BS$124,$P$3,0))</f>
        <v>Falso</v>
      </c>
      <c r="BU845" s="407">
        <v>720</v>
      </c>
      <c r="BV845" s="449">
        <v>0</v>
      </c>
      <c r="BW845" s="402">
        <v>0</v>
      </c>
    </row>
    <row r="846" spans="69:75">
      <c r="BQ846" s="450">
        <f>($BR$845-$BR$865)/20</f>
        <v>0</v>
      </c>
      <c r="BR846" s="398">
        <f>BR845-BQ846</f>
        <v>0</v>
      </c>
      <c r="BS846" s="448">
        <f t="shared" ref="BS846:BS864" si="276">ABS(BR846-$BU$123)+BV846</f>
        <v>0.75852022477535008</v>
      </c>
      <c r="BT846" s="398" t="str">
        <f>IF($BT$865="Falso","Falso",IF(BR846=0,"Falso",IF(BS846=$BS$124,$P$3,0)))</f>
        <v>Falso</v>
      </c>
      <c r="BU846" s="407">
        <v>721</v>
      </c>
      <c r="BV846" s="449">
        <f>BV845+$BV$121</f>
        <v>-4.9999999999999998E-8</v>
      </c>
      <c r="BW846" s="402">
        <v>1</v>
      </c>
    </row>
    <row r="847" spans="69:75">
      <c r="BQ847" s="450">
        <f t="shared" ref="BQ847:BQ864" si="277">($BR$845-$BR$865)/20</f>
        <v>0</v>
      </c>
      <c r="BR847" s="398">
        <f t="shared" ref="BR847:BR864" si="278">BR846-BQ847</f>
        <v>0</v>
      </c>
      <c r="BS847" s="448">
        <f t="shared" si="276"/>
        <v>0.75852017477535016</v>
      </c>
      <c r="BT847" s="398" t="str">
        <f t="shared" ref="BT847:BT864" si="279">IF($BT$865="Falso","Falso",IF(BR847=0,"Falso",IF(BS847=$BS$124,$P$3,0)))</f>
        <v>Falso</v>
      </c>
      <c r="BU847" s="407">
        <v>722</v>
      </c>
      <c r="BV847" s="449">
        <f t="shared" ref="BV847:BV864" si="280">BV846+$BV$121</f>
        <v>-9.9999999999999995E-8</v>
      </c>
      <c r="BW847" s="402">
        <v>2</v>
      </c>
    </row>
    <row r="848" spans="69:75">
      <c r="BQ848" s="450">
        <f t="shared" si="277"/>
        <v>0</v>
      </c>
      <c r="BR848" s="398">
        <f t="shared" si="278"/>
        <v>0</v>
      </c>
      <c r="BS848" s="448">
        <f t="shared" si="276"/>
        <v>0.75852012477535014</v>
      </c>
      <c r="BT848" s="398" t="str">
        <f t="shared" si="279"/>
        <v>Falso</v>
      </c>
      <c r="BU848" s="407">
        <v>723</v>
      </c>
      <c r="BV848" s="449">
        <f t="shared" si="280"/>
        <v>-1.4999999999999999E-7</v>
      </c>
      <c r="BW848" s="402">
        <v>3</v>
      </c>
    </row>
    <row r="849" spans="69:75">
      <c r="BQ849" s="450">
        <f t="shared" si="277"/>
        <v>0</v>
      </c>
      <c r="BR849" s="398">
        <f t="shared" si="278"/>
        <v>0</v>
      </c>
      <c r="BS849" s="448">
        <f t="shared" si="276"/>
        <v>0.75852007477535011</v>
      </c>
      <c r="BT849" s="398" t="str">
        <f t="shared" si="279"/>
        <v>Falso</v>
      </c>
      <c r="BU849" s="407">
        <v>724</v>
      </c>
      <c r="BV849" s="449">
        <f t="shared" si="280"/>
        <v>-1.9999999999999999E-7</v>
      </c>
      <c r="BW849" s="402">
        <v>4</v>
      </c>
    </row>
    <row r="850" spans="69:75">
      <c r="BQ850" s="450">
        <f t="shared" si="277"/>
        <v>0</v>
      </c>
      <c r="BR850" s="398">
        <f t="shared" si="278"/>
        <v>0</v>
      </c>
      <c r="BS850" s="448">
        <f t="shared" si="276"/>
        <v>0.75852002477535008</v>
      </c>
      <c r="BT850" s="398" t="str">
        <f t="shared" si="279"/>
        <v>Falso</v>
      </c>
      <c r="BU850" s="407">
        <v>725</v>
      </c>
      <c r="BV850" s="449">
        <f t="shared" si="280"/>
        <v>-2.4999999999999999E-7</v>
      </c>
      <c r="BW850" s="402">
        <v>5</v>
      </c>
    </row>
    <row r="851" spans="69:75">
      <c r="BQ851" s="450">
        <f t="shared" si="277"/>
        <v>0</v>
      </c>
      <c r="BR851" s="398">
        <f t="shared" si="278"/>
        <v>0</v>
      </c>
      <c r="BS851" s="448">
        <f t="shared" si="276"/>
        <v>0.75851997477535016</v>
      </c>
      <c r="BT851" s="398" t="str">
        <f t="shared" si="279"/>
        <v>Falso</v>
      </c>
      <c r="BU851" s="407">
        <v>726</v>
      </c>
      <c r="BV851" s="449">
        <f t="shared" si="280"/>
        <v>-2.9999999999999999E-7</v>
      </c>
      <c r="BW851" s="402">
        <v>6</v>
      </c>
    </row>
    <row r="852" spans="69:75">
      <c r="BQ852" s="450">
        <f t="shared" si="277"/>
        <v>0</v>
      </c>
      <c r="BR852" s="398">
        <f t="shared" si="278"/>
        <v>0</v>
      </c>
      <c r="BS852" s="448">
        <f t="shared" si="276"/>
        <v>0.75851992477535013</v>
      </c>
      <c r="BT852" s="398" t="str">
        <f t="shared" si="279"/>
        <v>Falso</v>
      </c>
      <c r="BU852" s="407">
        <v>727</v>
      </c>
      <c r="BV852" s="449">
        <f t="shared" si="280"/>
        <v>-3.4999999999999998E-7</v>
      </c>
      <c r="BW852" s="402">
        <v>7</v>
      </c>
    </row>
    <row r="853" spans="69:75">
      <c r="BQ853" s="450">
        <f t="shared" si="277"/>
        <v>0</v>
      </c>
      <c r="BR853" s="398">
        <f t="shared" si="278"/>
        <v>0</v>
      </c>
      <c r="BS853" s="448">
        <f t="shared" si="276"/>
        <v>0.7585198747753501</v>
      </c>
      <c r="BT853" s="398" t="str">
        <f t="shared" si="279"/>
        <v>Falso</v>
      </c>
      <c r="BU853" s="407">
        <v>728</v>
      </c>
      <c r="BV853" s="449">
        <f t="shared" si="280"/>
        <v>-3.9999999999999998E-7</v>
      </c>
      <c r="BW853" s="402">
        <v>8</v>
      </c>
    </row>
    <row r="854" spans="69:75">
      <c r="BQ854" s="450">
        <f t="shared" si="277"/>
        <v>0</v>
      </c>
      <c r="BR854" s="398">
        <f t="shared" si="278"/>
        <v>0</v>
      </c>
      <c r="BS854" s="448">
        <f t="shared" si="276"/>
        <v>0.75851982477535007</v>
      </c>
      <c r="BT854" s="398" t="str">
        <f t="shared" si="279"/>
        <v>Falso</v>
      </c>
      <c r="BU854" s="407">
        <v>729</v>
      </c>
      <c r="BV854" s="449">
        <f t="shared" si="280"/>
        <v>-4.4999999999999998E-7</v>
      </c>
      <c r="BW854" s="402">
        <v>9</v>
      </c>
    </row>
    <row r="855" spans="69:75">
      <c r="BQ855" s="450">
        <f t="shared" si="277"/>
        <v>0</v>
      </c>
      <c r="BR855" s="398">
        <f t="shared" si="278"/>
        <v>0</v>
      </c>
      <c r="BS855" s="448">
        <f t="shared" si="276"/>
        <v>0.75851977477535015</v>
      </c>
      <c r="BT855" s="398" t="str">
        <f t="shared" si="279"/>
        <v>Falso</v>
      </c>
      <c r="BU855" s="407">
        <v>730</v>
      </c>
      <c r="BV855" s="449">
        <f t="shared" si="280"/>
        <v>-4.9999999999999998E-7</v>
      </c>
      <c r="BW855" s="402">
        <v>10</v>
      </c>
    </row>
    <row r="856" spans="69:75">
      <c r="BQ856" s="450">
        <f t="shared" si="277"/>
        <v>0</v>
      </c>
      <c r="BR856" s="398">
        <f t="shared" si="278"/>
        <v>0</v>
      </c>
      <c r="BS856" s="448">
        <f t="shared" si="276"/>
        <v>0.75851972477535012</v>
      </c>
      <c r="BT856" s="398" t="str">
        <f t="shared" si="279"/>
        <v>Falso</v>
      </c>
      <c r="BU856" s="407">
        <v>731</v>
      </c>
      <c r="BV856" s="449">
        <f t="shared" si="280"/>
        <v>-5.5000000000000003E-7</v>
      </c>
      <c r="BW856" s="402">
        <v>11</v>
      </c>
    </row>
    <row r="857" spans="69:75">
      <c r="BQ857" s="450">
        <f t="shared" si="277"/>
        <v>0</v>
      </c>
      <c r="BR857" s="398">
        <f t="shared" si="278"/>
        <v>0</v>
      </c>
      <c r="BS857" s="448">
        <f t="shared" si="276"/>
        <v>0.75851967477535009</v>
      </c>
      <c r="BT857" s="398" t="str">
        <f t="shared" si="279"/>
        <v>Falso</v>
      </c>
      <c r="BU857" s="407">
        <v>732</v>
      </c>
      <c r="BV857" s="449">
        <f t="shared" si="280"/>
        <v>-5.9999999999999997E-7</v>
      </c>
      <c r="BW857" s="402">
        <v>12</v>
      </c>
    </row>
    <row r="858" spans="69:75">
      <c r="BQ858" s="450">
        <f t="shared" si="277"/>
        <v>0</v>
      </c>
      <c r="BR858" s="398">
        <f t="shared" si="278"/>
        <v>0</v>
      </c>
      <c r="BS858" s="448">
        <f t="shared" si="276"/>
        <v>0.75851962477535007</v>
      </c>
      <c r="BT858" s="398" t="str">
        <f t="shared" si="279"/>
        <v>Falso</v>
      </c>
      <c r="BU858" s="407">
        <v>733</v>
      </c>
      <c r="BV858" s="449">
        <f t="shared" si="280"/>
        <v>-6.4999999999999992E-7</v>
      </c>
      <c r="BW858" s="402">
        <v>13</v>
      </c>
    </row>
    <row r="859" spans="69:75">
      <c r="BQ859" s="450">
        <f t="shared" si="277"/>
        <v>0</v>
      </c>
      <c r="BR859" s="398">
        <f t="shared" si="278"/>
        <v>0</v>
      </c>
      <c r="BS859" s="448">
        <f t="shared" si="276"/>
        <v>0.75851957477535015</v>
      </c>
      <c r="BT859" s="398" t="str">
        <f t="shared" si="279"/>
        <v>Falso</v>
      </c>
      <c r="BU859" s="407">
        <v>734</v>
      </c>
      <c r="BV859" s="449">
        <f t="shared" si="280"/>
        <v>-6.9999999999999986E-7</v>
      </c>
      <c r="BW859" s="402">
        <v>14</v>
      </c>
    </row>
    <row r="860" spans="69:75">
      <c r="BQ860" s="450">
        <f t="shared" si="277"/>
        <v>0</v>
      </c>
      <c r="BR860" s="398">
        <f t="shared" si="278"/>
        <v>0</v>
      </c>
      <c r="BS860" s="448">
        <f t="shared" si="276"/>
        <v>0.75851952477535012</v>
      </c>
      <c r="BT860" s="398" t="str">
        <f t="shared" si="279"/>
        <v>Falso</v>
      </c>
      <c r="BU860" s="407">
        <v>735</v>
      </c>
      <c r="BV860" s="449">
        <f t="shared" si="280"/>
        <v>-7.4999999999999981E-7</v>
      </c>
      <c r="BW860" s="402">
        <v>15</v>
      </c>
    </row>
    <row r="861" spans="69:75">
      <c r="BQ861" s="450">
        <f t="shared" si="277"/>
        <v>0</v>
      </c>
      <c r="BR861" s="398">
        <f t="shared" si="278"/>
        <v>0</v>
      </c>
      <c r="BS861" s="448">
        <f t="shared" si="276"/>
        <v>0.75851947477535009</v>
      </c>
      <c r="BT861" s="398" t="str">
        <f t="shared" si="279"/>
        <v>Falso</v>
      </c>
      <c r="BU861" s="407">
        <v>736</v>
      </c>
      <c r="BV861" s="449">
        <f t="shared" si="280"/>
        <v>-7.9999999999999975E-7</v>
      </c>
      <c r="BW861" s="402">
        <v>16</v>
      </c>
    </row>
    <row r="862" spans="69:75">
      <c r="BQ862" s="450">
        <f t="shared" si="277"/>
        <v>0</v>
      </c>
      <c r="BR862" s="398">
        <f t="shared" si="278"/>
        <v>0</v>
      </c>
      <c r="BS862" s="448">
        <f t="shared" si="276"/>
        <v>0.75851942477535006</v>
      </c>
      <c r="BT862" s="398" t="str">
        <f t="shared" si="279"/>
        <v>Falso</v>
      </c>
      <c r="BU862" s="407">
        <v>737</v>
      </c>
      <c r="BV862" s="449">
        <f t="shared" si="280"/>
        <v>-8.499999999999997E-7</v>
      </c>
      <c r="BW862" s="402">
        <v>17</v>
      </c>
    </row>
    <row r="863" spans="69:75">
      <c r="BQ863" s="450">
        <f t="shared" si="277"/>
        <v>0</v>
      </c>
      <c r="BR863" s="398">
        <f t="shared" si="278"/>
        <v>0</v>
      </c>
      <c r="BS863" s="448">
        <f t="shared" si="276"/>
        <v>0.75851937477535014</v>
      </c>
      <c r="BT863" s="398" t="str">
        <f t="shared" si="279"/>
        <v>Falso</v>
      </c>
      <c r="BU863" s="407">
        <v>738</v>
      </c>
      <c r="BV863" s="449">
        <f t="shared" si="280"/>
        <v>-8.9999999999999964E-7</v>
      </c>
      <c r="BW863" s="402">
        <v>18</v>
      </c>
    </row>
    <row r="864" spans="69:75">
      <c r="BQ864" s="450">
        <f t="shared" si="277"/>
        <v>0</v>
      </c>
      <c r="BR864" s="398">
        <f t="shared" si="278"/>
        <v>0</v>
      </c>
      <c r="BS864" s="448">
        <f t="shared" si="276"/>
        <v>0.75851932477535011</v>
      </c>
      <c r="BT864" s="398" t="str">
        <f t="shared" si="279"/>
        <v>Falso</v>
      </c>
      <c r="BU864" s="407">
        <v>739</v>
      </c>
      <c r="BV864" s="449">
        <f t="shared" si="280"/>
        <v>-9.4999999999999959E-7</v>
      </c>
      <c r="BW864" s="402">
        <v>19</v>
      </c>
    </row>
    <row r="865" spans="69:75">
      <c r="BQ865" s="452" t="str">
        <f>C46</f>
        <v/>
      </c>
      <c r="BR865" s="398">
        <f>IF(M46="",0,M46)</f>
        <v>0</v>
      </c>
      <c r="BS865" s="448">
        <f>ABS(BR865-$BU$123)+IF(BQ885="",$BV$120)</f>
        <v>0.75852027477535011</v>
      </c>
      <c r="BT865" s="398" t="str">
        <f>IF(BR865=0,"Falso",IF(BS865=$BS$124,$P$3,0))</f>
        <v>Falso</v>
      </c>
      <c r="BU865" s="407">
        <v>740</v>
      </c>
      <c r="BV865" s="449">
        <v>0</v>
      </c>
      <c r="BW865" s="402">
        <v>0</v>
      </c>
    </row>
    <row r="866" spans="69:75">
      <c r="BQ866" s="450">
        <f>($BR$865-$BR$885)/20</f>
        <v>0</v>
      </c>
      <c r="BR866" s="398">
        <f>BR865-BQ866</f>
        <v>0</v>
      </c>
      <c r="BS866" s="448">
        <f t="shared" ref="BS866:BS884" si="281">ABS(BR866-$BU$123)+BV866</f>
        <v>0.75852022477535008</v>
      </c>
      <c r="BT866" s="398" t="str">
        <f>IF($BT$885="Falso","Falso",IF(BR866=0,"Falso",IF(BS866=$BS$124,$P$3,0)))</f>
        <v>Falso</v>
      </c>
      <c r="BU866" s="407">
        <v>741</v>
      </c>
      <c r="BV866" s="449">
        <f>BV865+$BV$121</f>
        <v>-4.9999999999999998E-8</v>
      </c>
      <c r="BW866" s="402">
        <v>1</v>
      </c>
    </row>
    <row r="867" spans="69:75">
      <c r="BQ867" s="450">
        <f t="shared" ref="BQ867:BQ884" si="282">($BR$865-$BR$885)/20</f>
        <v>0</v>
      </c>
      <c r="BR867" s="398">
        <f t="shared" ref="BR867:BR884" si="283">BR866-BQ867</f>
        <v>0</v>
      </c>
      <c r="BS867" s="448">
        <f t="shared" si="281"/>
        <v>0.75852017477535016</v>
      </c>
      <c r="BT867" s="398" t="str">
        <f t="shared" ref="BT867:BT884" si="284">IF($BT$885="Falso","Falso",IF(BR867=0,"Falso",IF(BS867=$BS$124,$P$3,0)))</f>
        <v>Falso</v>
      </c>
      <c r="BU867" s="407">
        <v>742</v>
      </c>
      <c r="BV867" s="449">
        <f t="shared" ref="BV867:BV884" si="285">BV866+$BV$121</f>
        <v>-9.9999999999999995E-8</v>
      </c>
      <c r="BW867" s="402">
        <v>2</v>
      </c>
    </row>
    <row r="868" spans="69:75">
      <c r="BQ868" s="450">
        <f t="shared" si="282"/>
        <v>0</v>
      </c>
      <c r="BR868" s="398">
        <f t="shared" si="283"/>
        <v>0</v>
      </c>
      <c r="BS868" s="448">
        <f t="shared" si="281"/>
        <v>0.75852012477535014</v>
      </c>
      <c r="BT868" s="398" t="str">
        <f t="shared" si="284"/>
        <v>Falso</v>
      </c>
      <c r="BU868" s="407">
        <v>743</v>
      </c>
      <c r="BV868" s="449">
        <f t="shared" si="285"/>
        <v>-1.4999999999999999E-7</v>
      </c>
      <c r="BW868" s="402">
        <v>3</v>
      </c>
    </row>
    <row r="869" spans="69:75">
      <c r="BQ869" s="450">
        <f t="shared" si="282"/>
        <v>0</v>
      </c>
      <c r="BR869" s="398">
        <f t="shared" si="283"/>
        <v>0</v>
      </c>
      <c r="BS869" s="448">
        <f t="shared" si="281"/>
        <v>0.75852007477535011</v>
      </c>
      <c r="BT869" s="398" t="str">
        <f t="shared" si="284"/>
        <v>Falso</v>
      </c>
      <c r="BU869" s="407">
        <v>744</v>
      </c>
      <c r="BV869" s="449">
        <f t="shared" si="285"/>
        <v>-1.9999999999999999E-7</v>
      </c>
      <c r="BW869" s="402">
        <v>4</v>
      </c>
    </row>
    <row r="870" spans="69:75">
      <c r="BQ870" s="450">
        <f t="shared" si="282"/>
        <v>0</v>
      </c>
      <c r="BR870" s="398">
        <f t="shared" si="283"/>
        <v>0</v>
      </c>
      <c r="BS870" s="448">
        <f t="shared" si="281"/>
        <v>0.75852002477535008</v>
      </c>
      <c r="BT870" s="398" t="str">
        <f t="shared" si="284"/>
        <v>Falso</v>
      </c>
      <c r="BU870" s="407">
        <v>745</v>
      </c>
      <c r="BV870" s="449">
        <f t="shared" si="285"/>
        <v>-2.4999999999999999E-7</v>
      </c>
      <c r="BW870" s="402">
        <v>5</v>
      </c>
    </row>
    <row r="871" spans="69:75">
      <c r="BQ871" s="450">
        <f t="shared" si="282"/>
        <v>0</v>
      </c>
      <c r="BR871" s="398">
        <f t="shared" si="283"/>
        <v>0</v>
      </c>
      <c r="BS871" s="448">
        <f t="shared" si="281"/>
        <v>0.75851997477535016</v>
      </c>
      <c r="BT871" s="398" t="str">
        <f t="shared" si="284"/>
        <v>Falso</v>
      </c>
      <c r="BU871" s="407">
        <v>746</v>
      </c>
      <c r="BV871" s="449">
        <f t="shared" si="285"/>
        <v>-2.9999999999999999E-7</v>
      </c>
      <c r="BW871" s="402">
        <v>6</v>
      </c>
    </row>
    <row r="872" spans="69:75">
      <c r="BQ872" s="450">
        <f t="shared" si="282"/>
        <v>0</v>
      </c>
      <c r="BR872" s="398">
        <f t="shared" si="283"/>
        <v>0</v>
      </c>
      <c r="BS872" s="448">
        <f t="shared" si="281"/>
        <v>0.75851992477535013</v>
      </c>
      <c r="BT872" s="398" t="str">
        <f t="shared" si="284"/>
        <v>Falso</v>
      </c>
      <c r="BU872" s="407">
        <v>747</v>
      </c>
      <c r="BV872" s="449">
        <f t="shared" si="285"/>
        <v>-3.4999999999999998E-7</v>
      </c>
      <c r="BW872" s="402">
        <v>7</v>
      </c>
    </row>
    <row r="873" spans="69:75">
      <c r="BQ873" s="450">
        <f t="shared" si="282"/>
        <v>0</v>
      </c>
      <c r="BR873" s="398">
        <f t="shared" si="283"/>
        <v>0</v>
      </c>
      <c r="BS873" s="448">
        <f t="shared" si="281"/>
        <v>0.7585198747753501</v>
      </c>
      <c r="BT873" s="398" t="str">
        <f t="shared" si="284"/>
        <v>Falso</v>
      </c>
      <c r="BU873" s="407">
        <v>748</v>
      </c>
      <c r="BV873" s="449">
        <f t="shared" si="285"/>
        <v>-3.9999999999999998E-7</v>
      </c>
      <c r="BW873" s="402">
        <v>8</v>
      </c>
    </row>
    <row r="874" spans="69:75">
      <c r="BQ874" s="450">
        <f t="shared" si="282"/>
        <v>0</v>
      </c>
      <c r="BR874" s="398">
        <f t="shared" si="283"/>
        <v>0</v>
      </c>
      <c r="BS874" s="448">
        <f t="shared" si="281"/>
        <v>0.75851982477535007</v>
      </c>
      <c r="BT874" s="398" t="str">
        <f t="shared" si="284"/>
        <v>Falso</v>
      </c>
      <c r="BU874" s="407">
        <v>749</v>
      </c>
      <c r="BV874" s="449">
        <f t="shared" si="285"/>
        <v>-4.4999999999999998E-7</v>
      </c>
      <c r="BW874" s="402">
        <v>9</v>
      </c>
    </row>
    <row r="875" spans="69:75">
      <c r="BQ875" s="450">
        <f t="shared" si="282"/>
        <v>0</v>
      </c>
      <c r="BR875" s="398">
        <f t="shared" si="283"/>
        <v>0</v>
      </c>
      <c r="BS875" s="448">
        <f t="shared" si="281"/>
        <v>0.75851977477535015</v>
      </c>
      <c r="BT875" s="398" t="str">
        <f t="shared" si="284"/>
        <v>Falso</v>
      </c>
      <c r="BU875" s="407">
        <v>750</v>
      </c>
      <c r="BV875" s="449">
        <f t="shared" si="285"/>
        <v>-4.9999999999999998E-7</v>
      </c>
      <c r="BW875" s="402">
        <v>10</v>
      </c>
    </row>
    <row r="876" spans="69:75">
      <c r="BQ876" s="450">
        <f t="shared" si="282"/>
        <v>0</v>
      </c>
      <c r="BR876" s="398">
        <f t="shared" si="283"/>
        <v>0</v>
      </c>
      <c r="BS876" s="448">
        <f t="shared" si="281"/>
        <v>0.75851972477535012</v>
      </c>
      <c r="BT876" s="398" t="str">
        <f t="shared" si="284"/>
        <v>Falso</v>
      </c>
      <c r="BU876" s="407">
        <v>751</v>
      </c>
      <c r="BV876" s="449">
        <f t="shared" si="285"/>
        <v>-5.5000000000000003E-7</v>
      </c>
      <c r="BW876" s="402">
        <v>11</v>
      </c>
    </row>
    <row r="877" spans="69:75">
      <c r="BQ877" s="450">
        <f t="shared" si="282"/>
        <v>0</v>
      </c>
      <c r="BR877" s="398">
        <f t="shared" si="283"/>
        <v>0</v>
      </c>
      <c r="BS877" s="448">
        <f t="shared" si="281"/>
        <v>0.75851967477535009</v>
      </c>
      <c r="BT877" s="398" t="str">
        <f t="shared" si="284"/>
        <v>Falso</v>
      </c>
      <c r="BU877" s="407">
        <v>752</v>
      </c>
      <c r="BV877" s="449">
        <f t="shared" si="285"/>
        <v>-5.9999999999999997E-7</v>
      </c>
      <c r="BW877" s="402">
        <v>12</v>
      </c>
    </row>
    <row r="878" spans="69:75">
      <c r="BQ878" s="450">
        <f t="shared" si="282"/>
        <v>0</v>
      </c>
      <c r="BR878" s="398">
        <f t="shared" si="283"/>
        <v>0</v>
      </c>
      <c r="BS878" s="448">
        <f t="shared" si="281"/>
        <v>0.75851962477535007</v>
      </c>
      <c r="BT878" s="398" t="str">
        <f t="shared" si="284"/>
        <v>Falso</v>
      </c>
      <c r="BU878" s="407">
        <v>753</v>
      </c>
      <c r="BV878" s="449">
        <f t="shared" si="285"/>
        <v>-6.4999999999999992E-7</v>
      </c>
      <c r="BW878" s="402">
        <v>13</v>
      </c>
    </row>
    <row r="879" spans="69:75">
      <c r="BQ879" s="450">
        <f t="shared" si="282"/>
        <v>0</v>
      </c>
      <c r="BR879" s="398">
        <f t="shared" si="283"/>
        <v>0</v>
      </c>
      <c r="BS879" s="448">
        <f t="shared" si="281"/>
        <v>0.75851957477535015</v>
      </c>
      <c r="BT879" s="398" t="str">
        <f t="shared" si="284"/>
        <v>Falso</v>
      </c>
      <c r="BU879" s="407">
        <v>754</v>
      </c>
      <c r="BV879" s="449">
        <f t="shared" si="285"/>
        <v>-6.9999999999999986E-7</v>
      </c>
      <c r="BW879" s="402">
        <v>14</v>
      </c>
    </row>
    <row r="880" spans="69:75">
      <c r="BQ880" s="450">
        <f t="shared" si="282"/>
        <v>0</v>
      </c>
      <c r="BR880" s="398">
        <f t="shared" si="283"/>
        <v>0</v>
      </c>
      <c r="BS880" s="448">
        <f t="shared" si="281"/>
        <v>0.75851952477535012</v>
      </c>
      <c r="BT880" s="398" t="str">
        <f t="shared" si="284"/>
        <v>Falso</v>
      </c>
      <c r="BU880" s="407">
        <v>755</v>
      </c>
      <c r="BV880" s="449">
        <f t="shared" si="285"/>
        <v>-7.4999999999999981E-7</v>
      </c>
      <c r="BW880" s="402">
        <v>15</v>
      </c>
    </row>
    <row r="881" spans="69:75">
      <c r="BQ881" s="450">
        <f t="shared" si="282"/>
        <v>0</v>
      </c>
      <c r="BR881" s="398">
        <f t="shared" si="283"/>
        <v>0</v>
      </c>
      <c r="BS881" s="448">
        <f t="shared" si="281"/>
        <v>0.75851947477535009</v>
      </c>
      <c r="BT881" s="398" t="str">
        <f t="shared" si="284"/>
        <v>Falso</v>
      </c>
      <c r="BU881" s="407">
        <v>756</v>
      </c>
      <c r="BV881" s="449">
        <f t="shared" si="285"/>
        <v>-7.9999999999999975E-7</v>
      </c>
      <c r="BW881" s="402">
        <v>16</v>
      </c>
    </row>
    <row r="882" spans="69:75">
      <c r="BQ882" s="450">
        <f t="shared" si="282"/>
        <v>0</v>
      </c>
      <c r="BR882" s="398">
        <f t="shared" si="283"/>
        <v>0</v>
      </c>
      <c r="BS882" s="448">
        <f t="shared" si="281"/>
        <v>0.75851942477535006</v>
      </c>
      <c r="BT882" s="398" t="str">
        <f t="shared" si="284"/>
        <v>Falso</v>
      </c>
      <c r="BU882" s="407">
        <v>757</v>
      </c>
      <c r="BV882" s="449">
        <f t="shared" si="285"/>
        <v>-8.499999999999997E-7</v>
      </c>
      <c r="BW882" s="402">
        <v>17</v>
      </c>
    </row>
    <row r="883" spans="69:75">
      <c r="BQ883" s="450">
        <f t="shared" si="282"/>
        <v>0</v>
      </c>
      <c r="BR883" s="398">
        <f t="shared" si="283"/>
        <v>0</v>
      </c>
      <c r="BS883" s="448">
        <f t="shared" si="281"/>
        <v>0.75851937477535014</v>
      </c>
      <c r="BT883" s="398" t="str">
        <f t="shared" si="284"/>
        <v>Falso</v>
      </c>
      <c r="BU883" s="407">
        <v>758</v>
      </c>
      <c r="BV883" s="449">
        <f t="shared" si="285"/>
        <v>-8.9999999999999964E-7</v>
      </c>
      <c r="BW883" s="402">
        <v>18</v>
      </c>
    </row>
    <row r="884" spans="69:75">
      <c r="BQ884" s="450">
        <f t="shared" si="282"/>
        <v>0</v>
      </c>
      <c r="BR884" s="398">
        <f t="shared" si="283"/>
        <v>0</v>
      </c>
      <c r="BS884" s="448">
        <f t="shared" si="281"/>
        <v>0.75851932477535011</v>
      </c>
      <c r="BT884" s="398" t="str">
        <f t="shared" si="284"/>
        <v>Falso</v>
      </c>
      <c r="BU884" s="407">
        <v>759</v>
      </c>
      <c r="BV884" s="449">
        <f t="shared" si="285"/>
        <v>-9.4999999999999959E-7</v>
      </c>
      <c r="BW884" s="402">
        <v>19</v>
      </c>
    </row>
    <row r="885" spans="69:75">
      <c r="BQ885" s="452" t="str">
        <f>C47</f>
        <v/>
      </c>
      <c r="BR885" s="398">
        <f>IF(M47="",0,M47)</f>
        <v>0</v>
      </c>
      <c r="BS885" s="448">
        <f>ABS(BR885-$BU$123)+IF(BQ905="",$BV$120)</f>
        <v>0.75852027477535011</v>
      </c>
      <c r="BT885" s="398" t="str">
        <f>IF(BR885=0,"Falso",IF(BS885=$BS$124,$P$3,0))</f>
        <v>Falso</v>
      </c>
      <c r="BU885" s="407">
        <v>760</v>
      </c>
      <c r="BV885" s="449">
        <v>0</v>
      </c>
      <c r="BW885" s="402">
        <v>0</v>
      </c>
    </row>
    <row r="886" spans="69:75">
      <c r="BQ886" s="450">
        <f>($BR$885-$BR$905)/20</f>
        <v>0</v>
      </c>
      <c r="BR886" s="398">
        <f>BR885-BQ886</f>
        <v>0</v>
      </c>
      <c r="BS886" s="448">
        <f t="shared" ref="BS886:BS904" si="286">ABS(BR886-$BU$123)+BV886</f>
        <v>0.75852022477535008</v>
      </c>
      <c r="BT886" s="398" t="str">
        <f>IF($BT$905="Falso","Falso",IF(BR886=0,"Falso",IF(BS886=$BS$124,$P$3,0)))</f>
        <v>Falso</v>
      </c>
      <c r="BU886" s="407">
        <v>761</v>
      </c>
      <c r="BV886" s="449">
        <f>BV885+$BV$121</f>
        <v>-4.9999999999999998E-8</v>
      </c>
      <c r="BW886" s="402">
        <v>1</v>
      </c>
    </row>
    <row r="887" spans="69:75">
      <c r="BQ887" s="450">
        <f t="shared" ref="BQ887:BQ904" si="287">($BR$885-$BR$905)/20</f>
        <v>0</v>
      </c>
      <c r="BR887" s="398">
        <f t="shared" ref="BR887:BR904" si="288">BR886-BQ887</f>
        <v>0</v>
      </c>
      <c r="BS887" s="448">
        <f t="shared" si="286"/>
        <v>0.75852017477535016</v>
      </c>
      <c r="BT887" s="398" t="str">
        <f t="shared" ref="BT887:BT904" si="289">IF($BT$905="Falso","Falso",IF(BR887=0,"Falso",IF(BS887=$BS$124,$P$3,0)))</f>
        <v>Falso</v>
      </c>
      <c r="BU887" s="407">
        <v>762</v>
      </c>
      <c r="BV887" s="449">
        <f t="shared" ref="BV887:BV904" si="290">BV886+$BV$121</f>
        <v>-9.9999999999999995E-8</v>
      </c>
      <c r="BW887" s="402">
        <v>2</v>
      </c>
    </row>
    <row r="888" spans="69:75">
      <c r="BQ888" s="450">
        <f t="shared" si="287"/>
        <v>0</v>
      </c>
      <c r="BR888" s="398">
        <f t="shared" si="288"/>
        <v>0</v>
      </c>
      <c r="BS888" s="448">
        <f t="shared" si="286"/>
        <v>0.75852012477535014</v>
      </c>
      <c r="BT888" s="398" t="str">
        <f t="shared" si="289"/>
        <v>Falso</v>
      </c>
      <c r="BU888" s="407">
        <v>763</v>
      </c>
      <c r="BV888" s="449">
        <f t="shared" si="290"/>
        <v>-1.4999999999999999E-7</v>
      </c>
      <c r="BW888" s="402">
        <v>3</v>
      </c>
    </row>
    <row r="889" spans="69:75">
      <c r="BQ889" s="450">
        <f t="shared" si="287"/>
        <v>0</v>
      </c>
      <c r="BR889" s="398">
        <f t="shared" si="288"/>
        <v>0</v>
      </c>
      <c r="BS889" s="448">
        <f t="shared" si="286"/>
        <v>0.75852007477535011</v>
      </c>
      <c r="BT889" s="398" t="str">
        <f t="shared" si="289"/>
        <v>Falso</v>
      </c>
      <c r="BU889" s="407">
        <v>764</v>
      </c>
      <c r="BV889" s="449">
        <f t="shared" si="290"/>
        <v>-1.9999999999999999E-7</v>
      </c>
      <c r="BW889" s="402">
        <v>4</v>
      </c>
    </row>
    <row r="890" spans="69:75">
      <c r="BQ890" s="450">
        <f t="shared" si="287"/>
        <v>0</v>
      </c>
      <c r="BR890" s="398">
        <f t="shared" si="288"/>
        <v>0</v>
      </c>
      <c r="BS890" s="448">
        <f t="shared" si="286"/>
        <v>0.75852002477535008</v>
      </c>
      <c r="BT890" s="398" t="str">
        <f t="shared" si="289"/>
        <v>Falso</v>
      </c>
      <c r="BU890" s="407">
        <v>765</v>
      </c>
      <c r="BV890" s="449">
        <f t="shared" si="290"/>
        <v>-2.4999999999999999E-7</v>
      </c>
      <c r="BW890" s="402">
        <v>5</v>
      </c>
    </row>
    <row r="891" spans="69:75">
      <c r="BQ891" s="450">
        <f t="shared" si="287"/>
        <v>0</v>
      </c>
      <c r="BR891" s="398">
        <f t="shared" si="288"/>
        <v>0</v>
      </c>
      <c r="BS891" s="448">
        <f t="shared" si="286"/>
        <v>0.75851997477535016</v>
      </c>
      <c r="BT891" s="398" t="str">
        <f t="shared" si="289"/>
        <v>Falso</v>
      </c>
      <c r="BU891" s="407">
        <v>766</v>
      </c>
      <c r="BV891" s="449">
        <f t="shared" si="290"/>
        <v>-2.9999999999999999E-7</v>
      </c>
      <c r="BW891" s="402">
        <v>6</v>
      </c>
    </row>
    <row r="892" spans="69:75">
      <c r="BQ892" s="450">
        <f t="shared" si="287"/>
        <v>0</v>
      </c>
      <c r="BR892" s="398">
        <f t="shared" si="288"/>
        <v>0</v>
      </c>
      <c r="BS892" s="448">
        <f t="shared" si="286"/>
        <v>0.75851992477535013</v>
      </c>
      <c r="BT892" s="398" t="str">
        <f t="shared" si="289"/>
        <v>Falso</v>
      </c>
      <c r="BU892" s="407">
        <v>767</v>
      </c>
      <c r="BV892" s="449">
        <f t="shared" si="290"/>
        <v>-3.4999999999999998E-7</v>
      </c>
      <c r="BW892" s="402">
        <v>7</v>
      </c>
    </row>
    <row r="893" spans="69:75">
      <c r="BQ893" s="450">
        <f t="shared" si="287"/>
        <v>0</v>
      </c>
      <c r="BR893" s="398">
        <f t="shared" si="288"/>
        <v>0</v>
      </c>
      <c r="BS893" s="448">
        <f t="shared" si="286"/>
        <v>0.7585198747753501</v>
      </c>
      <c r="BT893" s="398" t="str">
        <f t="shared" si="289"/>
        <v>Falso</v>
      </c>
      <c r="BU893" s="407">
        <v>768</v>
      </c>
      <c r="BV893" s="449">
        <f t="shared" si="290"/>
        <v>-3.9999999999999998E-7</v>
      </c>
      <c r="BW893" s="402">
        <v>8</v>
      </c>
    </row>
    <row r="894" spans="69:75">
      <c r="BQ894" s="450">
        <f t="shared" si="287"/>
        <v>0</v>
      </c>
      <c r="BR894" s="398">
        <f t="shared" si="288"/>
        <v>0</v>
      </c>
      <c r="BS894" s="448">
        <f t="shared" si="286"/>
        <v>0.75851982477535007</v>
      </c>
      <c r="BT894" s="398" t="str">
        <f t="shared" si="289"/>
        <v>Falso</v>
      </c>
      <c r="BU894" s="407">
        <v>769</v>
      </c>
      <c r="BV894" s="449">
        <f t="shared" si="290"/>
        <v>-4.4999999999999998E-7</v>
      </c>
      <c r="BW894" s="402">
        <v>9</v>
      </c>
    </row>
    <row r="895" spans="69:75">
      <c r="BQ895" s="450">
        <f t="shared" si="287"/>
        <v>0</v>
      </c>
      <c r="BR895" s="398">
        <f t="shared" si="288"/>
        <v>0</v>
      </c>
      <c r="BS895" s="448">
        <f t="shared" si="286"/>
        <v>0.75851977477535015</v>
      </c>
      <c r="BT895" s="398" t="str">
        <f t="shared" si="289"/>
        <v>Falso</v>
      </c>
      <c r="BU895" s="407">
        <v>770</v>
      </c>
      <c r="BV895" s="449">
        <f t="shared" si="290"/>
        <v>-4.9999999999999998E-7</v>
      </c>
      <c r="BW895" s="402">
        <v>10</v>
      </c>
    </row>
    <row r="896" spans="69:75">
      <c r="BQ896" s="450">
        <f t="shared" si="287"/>
        <v>0</v>
      </c>
      <c r="BR896" s="398">
        <f t="shared" si="288"/>
        <v>0</v>
      </c>
      <c r="BS896" s="448">
        <f t="shared" si="286"/>
        <v>0.75851972477535012</v>
      </c>
      <c r="BT896" s="398" t="str">
        <f t="shared" si="289"/>
        <v>Falso</v>
      </c>
      <c r="BU896" s="407">
        <v>771</v>
      </c>
      <c r="BV896" s="449">
        <f t="shared" si="290"/>
        <v>-5.5000000000000003E-7</v>
      </c>
      <c r="BW896" s="402">
        <v>11</v>
      </c>
    </row>
    <row r="897" spans="69:75">
      <c r="BQ897" s="450">
        <f t="shared" si="287"/>
        <v>0</v>
      </c>
      <c r="BR897" s="398">
        <f t="shared" si="288"/>
        <v>0</v>
      </c>
      <c r="BS897" s="448">
        <f t="shared" si="286"/>
        <v>0.75851967477535009</v>
      </c>
      <c r="BT897" s="398" t="str">
        <f t="shared" si="289"/>
        <v>Falso</v>
      </c>
      <c r="BU897" s="407">
        <v>772</v>
      </c>
      <c r="BV897" s="449">
        <f t="shared" si="290"/>
        <v>-5.9999999999999997E-7</v>
      </c>
      <c r="BW897" s="402">
        <v>12</v>
      </c>
    </row>
    <row r="898" spans="69:75">
      <c r="BQ898" s="450">
        <f t="shared" si="287"/>
        <v>0</v>
      </c>
      <c r="BR898" s="398">
        <f t="shared" si="288"/>
        <v>0</v>
      </c>
      <c r="BS898" s="448">
        <f t="shared" si="286"/>
        <v>0.75851962477535007</v>
      </c>
      <c r="BT898" s="398" t="str">
        <f t="shared" si="289"/>
        <v>Falso</v>
      </c>
      <c r="BU898" s="407">
        <v>773</v>
      </c>
      <c r="BV898" s="449">
        <f t="shared" si="290"/>
        <v>-6.4999999999999992E-7</v>
      </c>
      <c r="BW898" s="402">
        <v>13</v>
      </c>
    </row>
    <row r="899" spans="69:75">
      <c r="BQ899" s="450">
        <f t="shared" si="287"/>
        <v>0</v>
      </c>
      <c r="BR899" s="398">
        <f t="shared" si="288"/>
        <v>0</v>
      </c>
      <c r="BS899" s="448">
        <f t="shared" si="286"/>
        <v>0.75851957477535015</v>
      </c>
      <c r="BT899" s="398" t="str">
        <f t="shared" si="289"/>
        <v>Falso</v>
      </c>
      <c r="BU899" s="407">
        <v>774</v>
      </c>
      <c r="BV899" s="449">
        <f t="shared" si="290"/>
        <v>-6.9999999999999986E-7</v>
      </c>
      <c r="BW899" s="402">
        <v>14</v>
      </c>
    </row>
    <row r="900" spans="69:75">
      <c r="BQ900" s="450">
        <f t="shared" si="287"/>
        <v>0</v>
      </c>
      <c r="BR900" s="398">
        <f t="shared" si="288"/>
        <v>0</v>
      </c>
      <c r="BS900" s="448">
        <f t="shared" si="286"/>
        <v>0.75851952477535012</v>
      </c>
      <c r="BT900" s="398" t="str">
        <f t="shared" si="289"/>
        <v>Falso</v>
      </c>
      <c r="BU900" s="407">
        <v>775</v>
      </c>
      <c r="BV900" s="449">
        <f t="shared" si="290"/>
        <v>-7.4999999999999981E-7</v>
      </c>
      <c r="BW900" s="402">
        <v>15</v>
      </c>
    </row>
    <row r="901" spans="69:75">
      <c r="BQ901" s="450">
        <f t="shared" si="287"/>
        <v>0</v>
      </c>
      <c r="BR901" s="398">
        <f t="shared" si="288"/>
        <v>0</v>
      </c>
      <c r="BS901" s="448">
        <f t="shared" si="286"/>
        <v>0.75851947477535009</v>
      </c>
      <c r="BT901" s="398" t="str">
        <f t="shared" si="289"/>
        <v>Falso</v>
      </c>
      <c r="BU901" s="407">
        <v>776</v>
      </c>
      <c r="BV901" s="449">
        <f t="shared" si="290"/>
        <v>-7.9999999999999975E-7</v>
      </c>
      <c r="BW901" s="402">
        <v>16</v>
      </c>
    </row>
    <row r="902" spans="69:75">
      <c r="BQ902" s="450">
        <f t="shared" si="287"/>
        <v>0</v>
      </c>
      <c r="BR902" s="398">
        <f t="shared" si="288"/>
        <v>0</v>
      </c>
      <c r="BS902" s="448">
        <f t="shared" si="286"/>
        <v>0.75851942477535006</v>
      </c>
      <c r="BT902" s="398" t="str">
        <f t="shared" si="289"/>
        <v>Falso</v>
      </c>
      <c r="BU902" s="407">
        <v>777</v>
      </c>
      <c r="BV902" s="449">
        <f t="shared" si="290"/>
        <v>-8.499999999999997E-7</v>
      </c>
      <c r="BW902" s="402">
        <v>17</v>
      </c>
    </row>
    <row r="903" spans="69:75">
      <c r="BQ903" s="450">
        <f t="shared" si="287"/>
        <v>0</v>
      </c>
      <c r="BR903" s="398">
        <f t="shared" si="288"/>
        <v>0</v>
      </c>
      <c r="BS903" s="448">
        <f t="shared" si="286"/>
        <v>0.75851937477535014</v>
      </c>
      <c r="BT903" s="398" t="str">
        <f t="shared" si="289"/>
        <v>Falso</v>
      </c>
      <c r="BU903" s="407">
        <v>778</v>
      </c>
      <c r="BV903" s="449">
        <f t="shared" si="290"/>
        <v>-8.9999999999999964E-7</v>
      </c>
      <c r="BW903" s="402">
        <v>18</v>
      </c>
    </row>
    <row r="904" spans="69:75">
      <c r="BQ904" s="450">
        <f t="shared" si="287"/>
        <v>0</v>
      </c>
      <c r="BR904" s="398">
        <f t="shared" si="288"/>
        <v>0</v>
      </c>
      <c r="BS904" s="448">
        <f t="shared" si="286"/>
        <v>0.75851932477535011</v>
      </c>
      <c r="BT904" s="398" t="str">
        <f t="shared" si="289"/>
        <v>Falso</v>
      </c>
      <c r="BU904" s="407">
        <v>779</v>
      </c>
      <c r="BV904" s="449">
        <f t="shared" si="290"/>
        <v>-9.4999999999999959E-7</v>
      </c>
      <c r="BW904" s="402">
        <v>19</v>
      </c>
    </row>
    <row r="905" spans="69:75">
      <c r="BQ905" s="451" t="str">
        <f>C48</f>
        <v/>
      </c>
      <c r="BR905" s="398">
        <f>IF(M48="",0,M48)</f>
        <v>0</v>
      </c>
      <c r="BS905" s="448">
        <f>ABS(BR905-$BU$123)+IF(BQ925="",$BV$120)</f>
        <v>0.75852027477535011</v>
      </c>
      <c r="BT905" s="398" t="str">
        <f>IF(BR905=0,"Falso",IF(BS905=$BS$124,$P$3,0))</f>
        <v>Falso</v>
      </c>
      <c r="BU905" s="407">
        <v>780</v>
      </c>
      <c r="BV905" s="449">
        <v>0</v>
      </c>
      <c r="BW905" s="402">
        <v>0</v>
      </c>
    </row>
    <row r="906" spans="69:75">
      <c r="BQ906" s="450">
        <f>($BR$905-$BR$925)/20</f>
        <v>0</v>
      </c>
      <c r="BR906" s="398">
        <f>BR905-BQ906</f>
        <v>0</v>
      </c>
      <c r="BS906" s="448">
        <f t="shared" ref="BS906:BS924" si="291">ABS(BR906-$BU$123)+BV906</f>
        <v>0.75852022477535008</v>
      </c>
      <c r="BT906" s="398" t="str">
        <f>IF($BT$925="Falso","Falso",IF(BR906=0,"Falso",IF(BS906=$BS$124,$P$3,0)))</f>
        <v>Falso</v>
      </c>
      <c r="BU906" s="407">
        <v>781</v>
      </c>
      <c r="BV906" s="449">
        <f>BV905+$BV$121</f>
        <v>-4.9999999999999998E-8</v>
      </c>
      <c r="BW906" s="402">
        <v>1</v>
      </c>
    </row>
    <row r="907" spans="69:75">
      <c r="BQ907" s="450">
        <f t="shared" ref="BQ907:BQ924" si="292">($BR$905-$BR$925)/20</f>
        <v>0</v>
      </c>
      <c r="BR907" s="398">
        <f t="shared" ref="BR907:BR924" si="293">BR906-BQ907</f>
        <v>0</v>
      </c>
      <c r="BS907" s="448">
        <f t="shared" si="291"/>
        <v>0.75852017477535016</v>
      </c>
      <c r="BT907" s="398" t="str">
        <f t="shared" ref="BT907:BT924" si="294">IF($BT$925="Falso","Falso",IF(BR907=0,"Falso",IF(BS907=$BS$124,$P$3,0)))</f>
        <v>Falso</v>
      </c>
      <c r="BU907" s="407">
        <v>782</v>
      </c>
      <c r="BV907" s="449">
        <f t="shared" ref="BV907:BV924" si="295">BV906+$BV$121</f>
        <v>-9.9999999999999995E-8</v>
      </c>
      <c r="BW907" s="402">
        <v>2</v>
      </c>
    </row>
    <row r="908" spans="69:75">
      <c r="BQ908" s="450">
        <f t="shared" si="292"/>
        <v>0</v>
      </c>
      <c r="BR908" s="398">
        <f t="shared" si="293"/>
        <v>0</v>
      </c>
      <c r="BS908" s="448">
        <f t="shared" si="291"/>
        <v>0.75852012477535014</v>
      </c>
      <c r="BT908" s="398" t="str">
        <f t="shared" si="294"/>
        <v>Falso</v>
      </c>
      <c r="BU908" s="407">
        <v>783</v>
      </c>
      <c r="BV908" s="449">
        <f t="shared" si="295"/>
        <v>-1.4999999999999999E-7</v>
      </c>
      <c r="BW908" s="402">
        <v>3</v>
      </c>
    </row>
    <row r="909" spans="69:75">
      <c r="BQ909" s="450">
        <f t="shared" si="292"/>
        <v>0</v>
      </c>
      <c r="BR909" s="398">
        <f t="shared" si="293"/>
        <v>0</v>
      </c>
      <c r="BS909" s="448">
        <f t="shared" si="291"/>
        <v>0.75852007477535011</v>
      </c>
      <c r="BT909" s="398" t="str">
        <f t="shared" si="294"/>
        <v>Falso</v>
      </c>
      <c r="BU909" s="407">
        <v>784</v>
      </c>
      <c r="BV909" s="449">
        <f t="shared" si="295"/>
        <v>-1.9999999999999999E-7</v>
      </c>
      <c r="BW909" s="402">
        <v>4</v>
      </c>
    </row>
    <row r="910" spans="69:75">
      <c r="BQ910" s="450">
        <f t="shared" si="292"/>
        <v>0</v>
      </c>
      <c r="BR910" s="398">
        <f t="shared" si="293"/>
        <v>0</v>
      </c>
      <c r="BS910" s="448">
        <f t="shared" si="291"/>
        <v>0.75852002477535008</v>
      </c>
      <c r="BT910" s="398" t="str">
        <f t="shared" si="294"/>
        <v>Falso</v>
      </c>
      <c r="BU910" s="407">
        <v>785</v>
      </c>
      <c r="BV910" s="449">
        <f t="shared" si="295"/>
        <v>-2.4999999999999999E-7</v>
      </c>
      <c r="BW910" s="402">
        <v>5</v>
      </c>
    </row>
    <row r="911" spans="69:75">
      <c r="BQ911" s="450">
        <f t="shared" si="292"/>
        <v>0</v>
      </c>
      <c r="BR911" s="398">
        <f t="shared" si="293"/>
        <v>0</v>
      </c>
      <c r="BS911" s="448">
        <f t="shared" si="291"/>
        <v>0.75851997477535016</v>
      </c>
      <c r="BT911" s="398" t="str">
        <f t="shared" si="294"/>
        <v>Falso</v>
      </c>
      <c r="BU911" s="407">
        <v>786</v>
      </c>
      <c r="BV911" s="449">
        <f t="shared" si="295"/>
        <v>-2.9999999999999999E-7</v>
      </c>
      <c r="BW911" s="402">
        <v>6</v>
      </c>
    </row>
    <row r="912" spans="69:75">
      <c r="BQ912" s="450">
        <f t="shared" si="292"/>
        <v>0</v>
      </c>
      <c r="BR912" s="398">
        <f t="shared" si="293"/>
        <v>0</v>
      </c>
      <c r="BS912" s="448">
        <f t="shared" si="291"/>
        <v>0.75851992477535013</v>
      </c>
      <c r="BT912" s="398" t="str">
        <f t="shared" si="294"/>
        <v>Falso</v>
      </c>
      <c r="BU912" s="407">
        <v>787</v>
      </c>
      <c r="BV912" s="449">
        <f t="shared" si="295"/>
        <v>-3.4999999999999998E-7</v>
      </c>
      <c r="BW912" s="402">
        <v>7</v>
      </c>
    </row>
    <row r="913" spans="69:75">
      <c r="BQ913" s="450">
        <f t="shared" si="292"/>
        <v>0</v>
      </c>
      <c r="BR913" s="398">
        <f t="shared" si="293"/>
        <v>0</v>
      </c>
      <c r="BS913" s="448">
        <f t="shared" si="291"/>
        <v>0.7585198747753501</v>
      </c>
      <c r="BT913" s="398" t="str">
        <f t="shared" si="294"/>
        <v>Falso</v>
      </c>
      <c r="BU913" s="407">
        <v>788</v>
      </c>
      <c r="BV913" s="449">
        <f t="shared" si="295"/>
        <v>-3.9999999999999998E-7</v>
      </c>
      <c r="BW913" s="402">
        <v>8</v>
      </c>
    </row>
    <row r="914" spans="69:75">
      <c r="BQ914" s="450">
        <f t="shared" si="292"/>
        <v>0</v>
      </c>
      <c r="BR914" s="398">
        <f t="shared" si="293"/>
        <v>0</v>
      </c>
      <c r="BS914" s="448">
        <f t="shared" si="291"/>
        <v>0.75851982477535007</v>
      </c>
      <c r="BT914" s="398" t="str">
        <f t="shared" si="294"/>
        <v>Falso</v>
      </c>
      <c r="BU914" s="407">
        <v>789</v>
      </c>
      <c r="BV914" s="449">
        <f t="shared" si="295"/>
        <v>-4.4999999999999998E-7</v>
      </c>
      <c r="BW914" s="402">
        <v>9</v>
      </c>
    </row>
    <row r="915" spans="69:75">
      <c r="BQ915" s="450">
        <f t="shared" si="292"/>
        <v>0</v>
      </c>
      <c r="BR915" s="398">
        <f t="shared" si="293"/>
        <v>0</v>
      </c>
      <c r="BS915" s="448">
        <f t="shared" si="291"/>
        <v>0.75851977477535015</v>
      </c>
      <c r="BT915" s="398" t="str">
        <f t="shared" si="294"/>
        <v>Falso</v>
      </c>
      <c r="BU915" s="407">
        <v>790</v>
      </c>
      <c r="BV915" s="449">
        <f t="shared" si="295"/>
        <v>-4.9999999999999998E-7</v>
      </c>
      <c r="BW915" s="402">
        <v>10</v>
      </c>
    </row>
    <row r="916" spans="69:75">
      <c r="BQ916" s="450">
        <f t="shared" si="292"/>
        <v>0</v>
      </c>
      <c r="BR916" s="398">
        <f t="shared" si="293"/>
        <v>0</v>
      </c>
      <c r="BS916" s="448">
        <f t="shared" si="291"/>
        <v>0.75851972477535012</v>
      </c>
      <c r="BT916" s="398" t="str">
        <f t="shared" si="294"/>
        <v>Falso</v>
      </c>
      <c r="BU916" s="407">
        <v>791</v>
      </c>
      <c r="BV916" s="449">
        <f t="shared" si="295"/>
        <v>-5.5000000000000003E-7</v>
      </c>
      <c r="BW916" s="402">
        <v>11</v>
      </c>
    </row>
    <row r="917" spans="69:75">
      <c r="BQ917" s="450">
        <f t="shared" si="292"/>
        <v>0</v>
      </c>
      <c r="BR917" s="398">
        <f t="shared" si="293"/>
        <v>0</v>
      </c>
      <c r="BS917" s="448">
        <f t="shared" si="291"/>
        <v>0.75851967477535009</v>
      </c>
      <c r="BT917" s="398" t="str">
        <f t="shared" si="294"/>
        <v>Falso</v>
      </c>
      <c r="BU917" s="407">
        <v>792</v>
      </c>
      <c r="BV917" s="449">
        <f t="shared" si="295"/>
        <v>-5.9999999999999997E-7</v>
      </c>
      <c r="BW917" s="402">
        <v>12</v>
      </c>
    </row>
    <row r="918" spans="69:75">
      <c r="BQ918" s="450">
        <f t="shared" si="292"/>
        <v>0</v>
      </c>
      <c r="BR918" s="398">
        <f t="shared" si="293"/>
        <v>0</v>
      </c>
      <c r="BS918" s="448">
        <f t="shared" si="291"/>
        <v>0.75851962477535007</v>
      </c>
      <c r="BT918" s="398" t="str">
        <f t="shared" si="294"/>
        <v>Falso</v>
      </c>
      <c r="BU918" s="407">
        <v>793</v>
      </c>
      <c r="BV918" s="449">
        <f t="shared" si="295"/>
        <v>-6.4999999999999992E-7</v>
      </c>
      <c r="BW918" s="402">
        <v>13</v>
      </c>
    </row>
    <row r="919" spans="69:75">
      <c r="BQ919" s="450">
        <f t="shared" si="292"/>
        <v>0</v>
      </c>
      <c r="BR919" s="398">
        <f t="shared" si="293"/>
        <v>0</v>
      </c>
      <c r="BS919" s="448">
        <f t="shared" si="291"/>
        <v>0.75851957477535015</v>
      </c>
      <c r="BT919" s="398" t="str">
        <f t="shared" si="294"/>
        <v>Falso</v>
      </c>
      <c r="BU919" s="407">
        <v>794</v>
      </c>
      <c r="BV919" s="449">
        <f t="shared" si="295"/>
        <v>-6.9999999999999986E-7</v>
      </c>
      <c r="BW919" s="402">
        <v>14</v>
      </c>
    </row>
    <row r="920" spans="69:75">
      <c r="BQ920" s="450">
        <f t="shared" si="292"/>
        <v>0</v>
      </c>
      <c r="BR920" s="398">
        <f t="shared" si="293"/>
        <v>0</v>
      </c>
      <c r="BS920" s="448">
        <f t="shared" si="291"/>
        <v>0.75851952477535012</v>
      </c>
      <c r="BT920" s="398" t="str">
        <f t="shared" si="294"/>
        <v>Falso</v>
      </c>
      <c r="BU920" s="407">
        <v>795</v>
      </c>
      <c r="BV920" s="449">
        <f t="shared" si="295"/>
        <v>-7.4999999999999981E-7</v>
      </c>
      <c r="BW920" s="402">
        <v>15</v>
      </c>
    </row>
    <row r="921" spans="69:75">
      <c r="BQ921" s="450">
        <f t="shared" si="292"/>
        <v>0</v>
      </c>
      <c r="BR921" s="398">
        <f t="shared" si="293"/>
        <v>0</v>
      </c>
      <c r="BS921" s="448">
        <f t="shared" si="291"/>
        <v>0.75851947477535009</v>
      </c>
      <c r="BT921" s="398" t="str">
        <f t="shared" si="294"/>
        <v>Falso</v>
      </c>
      <c r="BU921" s="407">
        <v>796</v>
      </c>
      <c r="BV921" s="449">
        <f t="shared" si="295"/>
        <v>-7.9999999999999975E-7</v>
      </c>
      <c r="BW921" s="402">
        <v>16</v>
      </c>
    </row>
    <row r="922" spans="69:75">
      <c r="BQ922" s="450">
        <f t="shared" si="292"/>
        <v>0</v>
      </c>
      <c r="BR922" s="398">
        <f t="shared" si="293"/>
        <v>0</v>
      </c>
      <c r="BS922" s="448">
        <f t="shared" si="291"/>
        <v>0.75851942477535006</v>
      </c>
      <c r="BT922" s="398" t="str">
        <f t="shared" si="294"/>
        <v>Falso</v>
      </c>
      <c r="BU922" s="407">
        <v>797</v>
      </c>
      <c r="BV922" s="449">
        <f t="shared" si="295"/>
        <v>-8.499999999999997E-7</v>
      </c>
      <c r="BW922" s="402">
        <v>17</v>
      </c>
    </row>
    <row r="923" spans="69:75">
      <c r="BQ923" s="450">
        <f t="shared" si="292"/>
        <v>0</v>
      </c>
      <c r="BR923" s="398">
        <f t="shared" si="293"/>
        <v>0</v>
      </c>
      <c r="BS923" s="448">
        <f t="shared" si="291"/>
        <v>0.75851937477535014</v>
      </c>
      <c r="BT923" s="398" t="str">
        <f t="shared" si="294"/>
        <v>Falso</v>
      </c>
      <c r="BU923" s="407">
        <v>798</v>
      </c>
      <c r="BV923" s="449">
        <f t="shared" si="295"/>
        <v>-8.9999999999999964E-7</v>
      </c>
      <c r="BW923" s="402">
        <v>18</v>
      </c>
    </row>
    <row r="924" spans="69:75">
      <c r="BQ924" s="450">
        <f t="shared" si="292"/>
        <v>0</v>
      </c>
      <c r="BR924" s="398">
        <f t="shared" si="293"/>
        <v>0</v>
      </c>
      <c r="BS924" s="448">
        <f t="shared" si="291"/>
        <v>0.75851932477535011</v>
      </c>
      <c r="BT924" s="398" t="str">
        <f t="shared" si="294"/>
        <v>Falso</v>
      </c>
      <c r="BU924" s="407">
        <v>799</v>
      </c>
      <c r="BV924" s="449">
        <f t="shared" si="295"/>
        <v>-9.4999999999999959E-7</v>
      </c>
      <c r="BW924" s="402">
        <v>19</v>
      </c>
    </row>
    <row r="925" spans="69:75">
      <c r="BQ925" s="451" t="str">
        <f>C49</f>
        <v/>
      </c>
      <c r="BR925" s="398">
        <f>IF(M49="",0,M49)</f>
        <v>0</v>
      </c>
      <c r="BS925" s="448">
        <f>ABS(BR925-$BU$123)+IF(BQ945="",$BV$120)</f>
        <v>0.75852027477535011</v>
      </c>
      <c r="BT925" s="398" t="str">
        <f>IF(BR925=0,"Falso",IF(BS925=$BS$124,$P$3,0))</f>
        <v>Falso</v>
      </c>
      <c r="BU925" s="407">
        <v>800</v>
      </c>
      <c r="BV925" s="449">
        <v>0</v>
      </c>
      <c r="BW925" s="402">
        <v>0</v>
      </c>
    </row>
    <row r="926" spans="69:75">
      <c r="BQ926" s="450">
        <f>($BR$925-$BR$945)/20</f>
        <v>0</v>
      </c>
      <c r="BR926" s="398">
        <f>BR925-BQ926</f>
        <v>0</v>
      </c>
      <c r="BS926" s="448">
        <f t="shared" ref="BS926:BS944" si="296">ABS(BR926-$BU$123)+BV926</f>
        <v>0.75852022477535008</v>
      </c>
      <c r="BT926" s="398" t="str">
        <f>IF($BT$945="Falso","Falso",IF(BR926=0,"Falso",IF(BS926=$BS$124,$P$3,0)))</f>
        <v>Falso</v>
      </c>
      <c r="BU926" s="407">
        <v>801</v>
      </c>
      <c r="BV926" s="449">
        <f>BV925+$BV$121</f>
        <v>-4.9999999999999998E-8</v>
      </c>
      <c r="BW926" s="402">
        <v>1</v>
      </c>
    </row>
    <row r="927" spans="69:75">
      <c r="BQ927" s="450">
        <f t="shared" ref="BQ927:BQ944" si="297">($BR$925-$BR$945)/20</f>
        <v>0</v>
      </c>
      <c r="BR927" s="398">
        <f t="shared" ref="BR927:BR944" si="298">BR926-BQ927</f>
        <v>0</v>
      </c>
      <c r="BS927" s="448">
        <f t="shared" si="296"/>
        <v>0.75852017477535016</v>
      </c>
      <c r="BT927" s="398" t="str">
        <f t="shared" ref="BT927:BT944" si="299">IF($BT$945="Falso","Falso",IF(BR927=0,"Falso",IF(BS927=$BS$124,$P$3,0)))</f>
        <v>Falso</v>
      </c>
      <c r="BU927" s="407">
        <v>802</v>
      </c>
      <c r="BV927" s="449">
        <f t="shared" ref="BV927:BV944" si="300">BV926+$BV$121</f>
        <v>-9.9999999999999995E-8</v>
      </c>
      <c r="BW927" s="402">
        <v>2</v>
      </c>
    </row>
    <row r="928" spans="69:75">
      <c r="BQ928" s="450">
        <f t="shared" si="297"/>
        <v>0</v>
      </c>
      <c r="BR928" s="398">
        <f t="shared" si="298"/>
        <v>0</v>
      </c>
      <c r="BS928" s="448">
        <f t="shared" si="296"/>
        <v>0.75852012477535014</v>
      </c>
      <c r="BT928" s="398" t="str">
        <f t="shared" si="299"/>
        <v>Falso</v>
      </c>
      <c r="BU928" s="407">
        <v>803</v>
      </c>
      <c r="BV928" s="449">
        <f t="shared" si="300"/>
        <v>-1.4999999999999999E-7</v>
      </c>
      <c r="BW928" s="402">
        <v>3</v>
      </c>
    </row>
    <row r="929" spans="69:75">
      <c r="BQ929" s="450">
        <f t="shared" si="297"/>
        <v>0</v>
      </c>
      <c r="BR929" s="398">
        <f t="shared" si="298"/>
        <v>0</v>
      </c>
      <c r="BS929" s="448">
        <f t="shared" si="296"/>
        <v>0.75852007477535011</v>
      </c>
      <c r="BT929" s="398" t="str">
        <f t="shared" si="299"/>
        <v>Falso</v>
      </c>
      <c r="BU929" s="407">
        <v>804</v>
      </c>
      <c r="BV929" s="449">
        <f t="shared" si="300"/>
        <v>-1.9999999999999999E-7</v>
      </c>
      <c r="BW929" s="402">
        <v>4</v>
      </c>
    </row>
    <row r="930" spans="69:75">
      <c r="BQ930" s="450">
        <f t="shared" si="297"/>
        <v>0</v>
      </c>
      <c r="BR930" s="398">
        <f t="shared" si="298"/>
        <v>0</v>
      </c>
      <c r="BS930" s="448">
        <f t="shared" si="296"/>
        <v>0.75852002477535008</v>
      </c>
      <c r="BT930" s="398" t="str">
        <f t="shared" si="299"/>
        <v>Falso</v>
      </c>
      <c r="BU930" s="407">
        <v>805</v>
      </c>
      <c r="BV930" s="449">
        <f t="shared" si="300"/>
        <v>-2.4999999999999999E-7</v>
      </c>
      <c r="BW930" s="402">
        <v>5</v>
      </c>
    </row>
    <row r="931" spans="69:75">
      <c r="BQ931" s="450">
        <f t="shared" si="297"/>
        <v>0</v>
      </c>
      <c r="BR931" s="398">
        <f t="shared" si="298"/>
        <v>0</v>
      </c>
      <c r="BS931" s="448">
        <f t="shared" si="296"/>
        <v>0.75851997477535016</v>
      </c>
      <c r="BT931" s="398" t="str">
        <f t="shared" si="299"/>
        <v>Falso</v>
      </c>
      <c r="BU931" s="407">
        <v>806</v>
      </c>
      <c r="BV931" s="449">
        <f t="shared" si="300"/>
        <v>-2.9999999999999999E-7</v>
      </c>
      <c r="BW931" s="402">
        <v>6</v>
      </c>
    </row>
    <row r="932" spans="69:75">
      <c r="BQ932" s="450">
        <f t="shared" si="297"/>
        <v>0</v>
      </c>
      <c r="BR932" s="398">
        <f t="shared" si="298"/>
        <v>0</v>
      </c>
      <c r="BS932" s="448">
        <f t="shared" si="296"/>
        <v>0.75851992477535013</v>
      </c>
      <c r="BT932" s="398" t="str">
        <f t="shared" si="299"/>
        <v>Falso</v>
      </c>
      <c r="BU932" s="407">
        <v>807</v>
      </c>
      <c r="BV932" s="449">
        <f t="shared" si="300"/>
        <v>-3.4999999999999998E-7</v>
      </c>
      <c r="BW932" s="402">
        <v>7</v>
      </c>
    </row>
    <row r="933" spans="69:75">
      <c r="BQ933" s="450">
        <f t="shared" si="297"/>
        <v>0</v>
      </c>
      <c r="BR933" s="398">
        <f t="shared" si="298"/>
        <v>0</v>
      </c>
      <c r="BS933" s="448">
        <f t="shared" si="296"/>
        <v>0.7585198747753501</v>
      </c>
      <c r="BT933" s="398" t="str">
        <f t="shared" si="299"/>
        <v>Falso</v>
      </c>
      <c r="BU933" s="407">
        <v>808</v>
      </c>
      <c r="BV933" s="449">
        <f t="shared" si="300"/>
        <v>-3.9999999999999998E-7</v>
      </c>
      <c r="BW933" s="402">
        <v>8</v>
      </c>
    </row>
    <row r="934" spans="69:75">
      <c r="BQ934" s="450">
        <f t="shared" si="297"/>
        <v>0</v>
      </c>
      <c r="BR934" s="398">
        <f t="shared" si="298"/>
        <v>0</v>
      </c>
      <c r="BS934" s="448">
        <f t="shared" si="296"/>
        <v>0.75851982477535007</v>
      </c>
      <c r="BT934" s="398" t="str">
        <f t="shared" si="299"/>
        <v>Falso</v>
      </c>
      <c r="BU934" s="407">
        <v>809</v>
      </c>
      <c r="BV934" s="449">
        <f t="shared" si="300"/>
        <v>-4.4999999999999998E-7</v>
      </c>
      <c r="BW934" s="402">
        <v>9</v>
      </c>
    </row>
    <row r="935" spans="69:75">
      <c r="BQ935" s="450">
        <f t="shared" si="297"/>
        <v>0</v>
      </c>
      <c r="BR935" s="398">
        <f t="shared" si="298"/>
        <v>0</v>
      </c>
      <c r="BS935" s="448">
        <f t="shared" si="296"/>
        <v>0.75851977477535015</v>
      </c>
      <c r="BT935" s="398" t="str">
        <f t="shared" si="299"/>
        <v>Falso</v>
      </c>
      <c r="BU935" s="407">
        <v>810</v>
      </c>
      <c r="BV935" s="449">
        <f t="shared" si="300"/>
        <v>-4.9999999999999998E-7</v>
      </c>
      <c r="BW935" s="402">
        <v>10</v>
      </c>
    </row>
    <row r="936" spans="69:75">
      <c r="BQ936" s="450">
        <f t="shared" si="297"/>
        <v>0</v>
      </c>
      <c r="BR936" s="398">
        <f t="shared" si="298"/>
        <v>0</v>
      </c>
      <c r="BS936" s="448">
        <f t="shared" si="296"/>
        <v>0.75851972477535012</v>
      </c>
      <c r="BT936" s="398" t="str">
        <f t="shared" si="299"/>
        <v>Falso</v>
      </c>
      <c r="BU936" s="407">
        <v>811</v>
      </c>
      <c r="BV936" s="449">
        <f t="shared" si="300"/>
        <v>-5.5000000000000003E-7</v>
      </c>
      <c r="BW936" s="402">
        <v>11</v>
      </c>
    </row>
    <row r="937" spans="69:75">
      <c r="BQ937" s="450">
        <f t="shared" si="297"/>
        <v>0</v>
      </c>
      <c r="BR937" s="398">
        <f t="shared" si="298"/>
        <v>0</v>
      </c>
      <c r="BS937" s="448">
        <f t="shared" si="296"/>
        <v>0.75851967477535009</v>
      </c>
      <c r="BT937" s="398" t="str">
        <f t="shared" si="299"/>
        <v>Falso</v>
      </c>
      <c r="BU937" s="407">
        <v>812</v>
      </c>
      <c r="BV937" s="449">
        <f t="shared" si="300"/>
        <v>-5.9999999999999997E-7</v>
      </c>
      <c r="BW937" s="402">
        <v>12</v>
      </c>
    </row>
    <row r="938" spans="69:75">
      <c r="BQ938" s="450">
        <f t="shared" si="297"/>
        <v>0</v>
      </c>
      <c r="BR938" s="398">
        <f t="shared" si="298"/>
        <v>0</v>
      </c>
      <c r="BS938" s="448">
        <f t="shared" si="296"/>
        <v>0.75851962477535007</v>
      </c>
      <c r="BT938" s="398" t="str">
        <f t="shared" si="299"/>
        <v>Falso</v>
      </c>
      <c r="BU938" s="407">
        <v>813</v>
      </c>
      <c r="BV938" s="449">
        <f t="shared" si="300"/>
        <v>-6.4999999999999992E-7</v>
      </c>
      <c r="BW938" s="402">
        <v>13</v>
      </c>
    </row>
    <row r="939" spans="69:75">
      <c r="BQ939" s="450">
        <f t="shared" si="297"/>
        <v>0</v>
      </c>
      <c r="BR939" s="398">
        <f t="shared" si="298"/>
        <v>0</v>
      </c>
      <c r="BS939" s="448">
        <f t="shared" si="296"/>
        <v>0.75851957477535015</v>
      </c>
      <c r="BT939" s="398" t="str">
        <f t="shared" si="299"/>
        <v>Falso</v>
      </c>
      <c r="BU939" s="407">
        <v>814</v>
      </c>
      <c r="BV939" s="449">
        <f t="shared" si="300"/>
        <v>-6.9999999999999986E-7</v>
      </c>
      <c r="BW939" s="402">
        <v>14</v>
      </c>
    </row>
    <row r="940" spans="69:75">
      <c r="BQ940" s="450">
        <f t="shared" si="297"/>
        <v>0</v>
      </c>
      <c r="BR940" s="398">
        <f t="shared" si="298"/>
        <v>0</v>
      </c>
      <c r="BS940" s="448">
        <f t="shared" si="296"/>
        <v>0.75851952477535012</v>
      </c>
      <c r="BT940" s="398" t="str">
        <f t="shared" si="299"/>
        <v>Falso</v>
      </c>
      <c r="BU940" s="407">
        <v>815</v>
      </c>
      <c r="BV940" s="449">
        <f t="shared" si="300"/>
        <v>-7.4999999999999981E-7</v>
      </c>
      <c r="BW940" s="402">
        <v>15</v>
      </c>
    </row>
    <row r="941" spans="69:75">
      <c r="BQ941" s="450">
        <f t="shared" si="297"/>
        <v>0</v>
      </c>
      <c r="BR941" s="398">
        <f t="shared" si="298"/>
        <v>0</v>
      </c>
      <c r="BS941" s="448">
        <f t="shared" si="296"/>
        <v>0.75851947477535009</v>
      </c>
      <c r="BT941" s="398" t="str">
        <f t="shared" si="299"/>
        <v>Falso</v>
      </c>
      <c r="BU941" s="407">
        <v>816</v>
      </c>
      <c r="BV941" s="449">
        <f t="shared" si="300"/>
        <v>-7.9999999999999975E-7</v>
      </c>
      <c r="BW941" s="402">
        <v>16</v>
      </c>
    </row>
    <row r="942" spans="69:75">
      <c r="BQ942" s="450">
        <f t="shared" si="297"/>
        <v>0</v>
      </c>
      <c r="BR942" s="398">
        <f t="shared" si="298"/>
        <v>0</v>
      </c>
      <c r="BS942" s="448">
        <f t="shared" si="296"/>
        <v>0.75851942477535006</v>
      </c>
      <c r="BT942" s="398" t="str">
        <f t="shared" si="299"/>
        <v>Falso</v>
      </c>
      <c r="BU942" s="407">
        <v>817</v>
      </c>
      <c r="BV942" s="449">
        <f t="shared" si="300"/>
        <v>-8.499999999999997E-7</v>
      </c>
      <c r="BW942" s="402">
        <v>17</v>
      </c>
    </row>
    <row r="943" spans="69:75">
      <c r="BQ943" s="450">
        <f t="shared" si="297"/>
        <v>0</v>
      </c>
      <c r="BR943" s="398">
        <f t="shared" si="298"/>
        <v>0</v>
      </c>
      <c r="BS943" s="448">
        <f t="shared" si="296"/>
        <v>0.75851937477535014</v>
      </c>
      <c r="BT943" s="398" t="str">
        <f t="shared" si="299"/>
        <v>Falso</v>
      </c>
      <c r="BU943" s="407">
        <v>818</v>
      </c>
      <c r="BV943" s="449">
        <f t="shared" si="300"/>
        <v>-8.9999999999999964E-7</v>
      </c>
      <c r="BW943" s="402">
        <v>18</v>
      </c>
    </row>
    <row r="944" spans="69:75">
      <c r="BQ944" s="450">
        <f t="shared" si="297"/>
        <v>0</v>
      </c>
      <c r="BR944" s="398">
        <f t="shared" si="298"/>
        <v>0</v>
      </c>
      <c r="BS944" s="448">
        <f t="shared" si="296"/>
        <v>0.75851932477535011</v>
      </c>
      <c r="BT944" s="398" t="str">
        <f t="shared" si="299"/>
        <v>Falso</v>
      </c>
      <c r="BU944" s="407">
        <v>819</v>
      </c>
      <c r="BV944" s="449">
        <f t="shared" si="300"/>
        <v>-9.4999999999999959E-7</v>
      </c>
      <c r="BW944" s="402">
        <v>19</v>
      </c>
    </row>
    <row r="945" spans="69:75">
      <c r="BQ945" s="451" t="str">
        <f>C50</f>
        <v/>
      </c>
      <c r="BR945" s="398">
        <f>IF(M50="",0,M50)</f>
        <v>0</v>
      </c>
      <c r="BS945" s="448">
        <f>ABS(BR945-$BU$123)+IF(BQ965="",$BV$120)</f>
        <v>0.75852027477535011</v>
      </c>
      <c r="BT945" s="398" t="str">
        <f>IF(BR945=0,"Falso",IF(BS945=$BS$124,$P$3,0))</f>
        <v>Falso</v>
      </c>
      <c r="BU945" s="407">
        <v>820</v>
      </c>
      <c r="BV945" s="449">
        <v>0</v>
      </c>
      <c r="BW945" s="402">
        <v>0</v>
      </c>
    </row>
    <row r="946" spans="69:75">
      <c r="BQ946" s="450">
        <f>($BR$945-$BR$965)/20</f>
        <v>0</v>
      </c>
      <c r="BR946" s="398">
        <f>BR945-BQ946</f>
        <v>0</v>
      </c>
      <c r="BS946" s="448">
        <f t="shared" ref="BS946:BS964" si="301">ABS(BR946-$BU$123)+BV946</f>
        <v>0.75852022477535008</v>
      </c>
      <c r="BT946" s="398" t="str">
        <f>IF($BT$965="Falso","Falso",IF(BR946=0,"Falso",IF(BS946=$BS$124,$P$3,0)))</f>
        <v>Falso</v>
      </c>
      <c r="BU946" s="407">
        <v>821</v>
      </c>
      <c r="BV946" s="449">
        <f>BV945+$BV$121</f>
        <v>-4.9999999999999998E-8</v>
      </c>
      <c r="BW946" s="402">
        <v>1</v>
      </c>
    </row>
    <row r="947" spans="69:75">
      <c r="BQ947" s="450">
        <f t="shared" ref="BQ947:BQ964" si="302">($BR$945-$BR$965)/20</f>
        <v>0</v>
      </c>
      <c r="BR947" s="398">
        <f t="shared" ref="BR947:BR964" si="303">BR946-BQ947</f>
        <v>0</v>
      </c>
      <c r="BS947" s="448">
        <f t="shared" si="301"/>
        <v>0.75852017477535016</v>
      </c>
      <c r="BT947" s="398" t="str">
        <f t="shared" ref="BT947:BT964" si="304">IF($BT$965="Falso","Falso",IF(BR947=0,"Falso",IF(BS947=$BS$124,$P$3,0)))</f>
        <v>Falso</v>
      </c>
      <c r="BU947" s="407">
        <v>822</v>
      </c>
      <c r="BV947" s="449">
        <f t="shared" ref="BV947:BV964" si="305">BV946+$BV$121</f>
        <v>-9.9999999999999995E-8</v>
      </c>
      <c r="BW947" s="402">
        <v>2</v>
      </c>
    </row>
    <row r="948" spans="69:75">
      <c r="BQ948" s="450">
        <f t="shared" si="302"/>
        <v>0</v>
      </c>
      <c r="BR948" s="398">
        <f t="shared" si="303"/>
        <v>0</v>
      </c>
      <c r="BS948" s="448">
        <f t="shared" si="301"/>
        <v>0.75852012477535014</v>
      </c>
      <c r="BT948" s="398" t="str">
        <f t="shared" si="304"/>
        <v>Falso</v>
      </c>
      <c r="BU948" s="407">
        <v>823</v>
      </c>
      <c r="BV948" s="449">
        <f t="shared" si="305"/>
        <v>-1.4999999999999999E-7</v>
      </c>
      <c r="BW948" s="402">
        <v>3</v>
      </c>
    </row>
    <row r="949" spans="69:75">
      <c r="BQ949" s="450">
        <f t="shared" si="302"/>
        <v>0</v>
      </c>
      <c r="BR949" s="398">
        <f t="shared" si="303"/>
        <v>0</v>
      </c>
      <c r="BS949" s="448">
        <f t="shared" si="301"/>
        <v>0.75852007477535011</v>
      </c>
      <c r="BT949" s="398" t="str">
        <f t="shared" si="304"/>
        <v>Falso</v>
      </c>
      <c r="BU949" s="407">
        <v>824</v>
      </c>
      <c r="BV949" s="449">
        <f t="shared" si="305"/>
        <v>-1.9999999999999999E-7</v>
      </c>
      <c r="BW949" s="402">
        <v>4</v>
      </c>
    </row>
    <row r="950" spans="69:75">
      <c r="BQ950" s="450">
        <f t="shared" si="302"/>
        <v>0</v>
      </c>
      <c r="BR950" s="398">
        <f t="shared" si="303"/>
        <v>0</v>
      </c>
      <c r="BS950" s="448">
        <f t="shared" si="301"/>
        <v>0.75852002477535008</v>
      </c>
      <c r="BT950" s="398" t="str">
        <f t="shared" si="304"/>
        <v>Falso</v>
      </c>
      <c r="BU950" s="407">
        <v>825</v>
      </c>
      <c r="BV950" s="449">
        <f t="shared" si="305"/>
        <v>-2.4999999999999999E-7</v>
      </c>
      <c r="BW950" s="402">
        <v>5</v>
      </c>
    </row>
    <row r="951" spans="69:75">
      <c r="BQ951" s="450">
        <f t="shared" si="302"/>
        <v>0</v>
      </c>
      <c r="BR951" s="398">
        <f t="shared" si="303"/>
        <v>0</v>
      </c>
      <c r="BS951" s="448">
        <f t="shared" si="301"/>
        <v>0.75851997477535016</v>
      </c>
      <c r="BT951" s="398" t="str">
        <f t="shared" si="304"/>
        <v>Falso</v>
      </c>
      <c r="BU951" s="407">
        <v>826</v>
      </c>
      <c r="BV951" s="449">
        <f t="shared" si="305"/>
        <v>-2.9999999999999999E-7</v>
      </c>
      <c r="BW951" s="402">
        <v>6</v>
      </c>
    </row>
    <row r="952" spans="69:75">
      <c r="BQ952" s="450">
        <f t="shared" si="302"/>
        <v>0</v>
      </c>
      <c r="BR952" s="398">
        <f t="shared" si="303"/>
        <v>0</v>
      </c>
      <c r="BS952" s="448">
        <f t="shared" si="301"/>
        <v>0.75851992477535013</v>
      </c>
      <c r="BT952" s="398" t="str">
        <f t="shared" si="304"/>
        <v>Falso</v>
      </c>
      <c r="BU952" s="407">
        <v>827</v>
      </c>
      <c r="BV952" s="449">
        <f t="shared" si="305"/>
        <v>-3.4999999999999998E-7</v>
      </c>
      <c r="BW952" s="402">
        <v>7</v>
      </c>
    </row>
    <row r="953" spans="69:75">
      <c r="BQ953" s="450">
        <f t="shared" si="302"/>
        <v>0</v>
      </c>
      <c r="BR953" s="398">
        <f t="shared" si="303"/>
        <v>0</v>
      </c>
      <c r="BS953" s="448">
        <f t="shared" si="301"/>
        <v>0.7585198747753501</v>
      </c>
      <c r="BT953" s="398" t="str">
        <f t="shared" si="304"/>
        <v>Falso</v>
      </c>
      <c r="BU953" s="407">
        <v>828</v>
      </c>
      <c r="BV953" s="449">
        <f t="shared" si="305"/>
        <v>-3.9999999999999998E-7</v>
      </c>
      <c r="BW953" s="402">
        <v>8</v>
      </c>
    </row>
    <row r="954" spans="69:75">
      <c r="BQ954" s="450">
        <f t="shared" si="302"/>
        <v>0</v>
      </c>
      <c r="BR954" s="398">
        <f t="shared" si="303"/>
        <v>0</v>
      </c>
      <c r="BS954" s="448">
        <f t="shared" si="301"/>
        <v>0.75851982477535007</v>
      </c>
      <c r="BT954" s="398" t="str">
        <f t="shared" si="304"/>
        <v>Falso</v>
      </c>
      <c r="BU954" s="407">
        <v>829</v>
      </c>
      <c r="BV954" s="449">
        <f t="shared" si="305"/>
        <v>-4.4999999999999998E-7</v>
      </c>
      <c r="BW954" s="402">
        <v>9</v>
      </c>
    </row>
    <row r="955" spans="69:75">
      <c r="BQ955" s="450">
        <f t="shared" si="302"/>
        <v>0</v>
      </c>
      <c r="BR955" s="398">
        <f t="shared" si="303"/>
        <v>0</v>
      </c>
      <c r="BS955" s="448">
        <f t="shared" si="301"/>
        <v>0.75851977477535015</v>
      </c>
      <c r="BT955" s="398" t="str">
        <f t="shared" si="304"/>
        <v>Falso</v>
      </c>
      <c r="BU955" s="407">
        <v>830</v>
      </c>
      <c r="BV955" s="449">
        <f t="shared" si="305"/>
        <v>-4.9999999999999998E-7</v>
      </c>
      <c r="BW955" s="402">
        <v>10</v>
      </c>
    </row>
    <row r="956" spans="69:75">
      <c r="BQ956" s="450">
        <f t="shared" si="302"/>
        <v>0</v>
      </c>
      <c r="BR956" s="398">
        <f t="shared" si="303"/>
        <v>0</v>
      </c>
      <c r="BS956" s="448">
        <f t="shared" si="301"/>
        <v>0.75851972477535012</v>
      </c>
      <c r="BT956" s="398" t="str">
        <f t="shared" si="304"/>
        <v>Falso</v>
      </c>
      <c r="BU956" s="407">
        <v>831</v>
      </c>
      <c r="BV956" s="449">
        <f t="shared" si="305"/>
        <v>-5.5000000000000003E-7</v>
      </c>
      <c r="BW956" s="402">
        <v>11</v>
      </c>
    </row>
    <row r="957" spans="69:75">
      <c r="BQ957" s="450">
        <f t="shared" si="302"/>
        <v>0</v>
      </c>
      <c r="BR957" s="398">
        <f t="shared" si="303"/>
        <v>0</v>
      </c>
      <c r="BS957" s="448">
        <f t="shared" si="301"/>
        <v>0.75851967477535009</v>
      </c>
      <c r="BT957" s="398" t="str">
        <f t="shared" si="304"/>
        <v>Falso</v>
      </c>
      <c r="BU957" s="407">
        <v>832</v>
      </c>
      <c r="BV957" s="449">
        <f t="shared" si="305"/>
        <v>-5.9999999999999997E-7</v>
      </c>
      <c r="BW957" s="402">
        <v>12</v>
      </c>
    </row>
    <row r="958" spans="69:75">
      <c r="BQ958" s="450">
        <f t="shared" si="302"/>
        <v>0</v>
      </c>
      <c r="BR958" s="398">
        <f t="shared" si="303"/>
        <v>0</v>
      </c>
      <c r="BS958" s="448">
        <f t="shared" si="301"/>
        <v>0.75851962477535007</v>
      </c>
      <c r="BT958" s="398" t="str">
        <f t="shared" si="304"/>
        <v>Falso</v>
      </c>
      <c r="BU958" s="407">
        <v>833</v>
      </c>
      <c r="BV958" s="449">
        <f t="shared" si="305"/>
        <v>-6.4999999999999992E-7</v>
      </c>
      <c r="BW958" s="402">
        <v>13</v>
      </c>
    </row>
    <row r="959" spans="69:75">
      <c r="BQ959" s="450">
        <f t="shared" si="302"/>
        <v>0</v>
      </c>
      <c r="BR959" s="398">
        <f t="shared" si="303"/>
        <v>0</v>
      </c>
      <c r="BS959" s="448">
        <f t="shared" si="301"/>
        <v>0.75851957477535015</v>
      </c>
      <c r="BT959" s="398" t="str">
        <f t="shared" si="304"/>
        <v>Falso</v>
      </c>
      <c r="BU959" s="407">
        <v>834</v>
      </c>
      <c r="BV959" s="449">
        <f t="shared" si="305"/>
        <v>-6.9999999999999986E-7</v>
      </c>
      <c r="BW959" s="402">
        <v>14</v>
      </c>
    </row>
    <row r="960" spans="69:75">
      <c r="BQ960" s="450">
        <f t="shared" si="302"/>
        <v>0</v>
      </c>
      <c r="BR960" s="398">
        <f t="shared" si="303"/>
        <v>0</v>
      </c>
      <c r="BS960" s="448">
        <f t="shared" si="301"/>
        <v>0.75851952477535012</v>
      </c>
      <c r="BT960" s="398" t="str">
        <f t="shared" si="304"/>
        <v>Falso</v>
      </c>
      <c r="BU960" s="407">
        <v>835</v>
      </c>
      <c r="BV960" s="449">
        <f t="shared" si="305"/>
        <v>-7.4999999999999981E-7</v>
      </c>
      <c r="BW960" s="402">
        <v>15</v>
      </c>
    </row>
    <row r="961" spans="69:75">
      <c r="BQ961" s="450">
        <f t="shared" si="302"/>
        <v>0</v>
      </c>
      <c r="BR961" s="398">
        <f t="shared" si="303"/>
        <v>0</v>
      </c>
      <c r="BS961" s="448">
        <f t="shared" si="301"/>
        <v>0.75851947477535009</v>
      </c>
      <c r="BT961" s="398" t="str">
        <f t="shared" si="304"/>
        <v>Falso</v>
      </c>
      <c r="BU961" s="407">
        <v>836</v>
      </c>
      <c r="BV961" s="449">
        <f t="shared" si="305"/>
        <v>-7.9999999999999975E-7</v>
      </c>
      <c r="BW961" s="402">
        <v>16</v>
      </c>
    </row>
    <row r="962" spans="69:75">
      <c r="BQ962" s="450">
        <f t="shared" si="302"/>
        <v>0</v>
      </c>
      <c r="BR962" s="398">
        <f t="shared" si="303"/>
        <v>0</v>
      </c>
      <c r="BS962" s="448">
        <f t="shared" si="301"/>
        <v>0.75851942477535006</v>
      </c>
      <c r="BT962" s="398" t="str">
        <f t="shared" si="304"/>
        <v>Falso</v>
      </c>
      <c r="BU962" s="407">
        <v>837</v>
      </c>
      <c r="BV962" s="449">
        <f t="shared" si="305"/>
        <v>-8.499999999999997E-7</v>
      </c>
      <c r="BW962" s="402">
        <v>17</v>
      </c>
    </row>
    <row r="963" spans="69:75">
      <c r="BQ963" s="450">
        <f t="shared" si="302"/>
        <v>0</v>
      </c>
      <c r="BR963" s="398">
        <f t="shared" si="303"/>
        <v>0</v>
      </c>
      <c r="BS963" s="448">
        <f t="shared" si="301"/>
        <v>0.75851937477535014</v>
      </c>
      <c r="BT963" s="398" t="str">
        <f t="shared" si="304"/>
        <v>Falso</v>
      </c>
      <c r="BU963" s="407">
        <v>838</v>
      </c>
      <c r="BV963" s="449">
        <f t="shared" si="305"/>
        <v>-8.9999999999999964E-7</v>
      </c>
      <c r="BW963" s="402">
        <v>18</v>
      </c>
    </row>
    <row r="964" spans="69:75">
      <c r="BQ964" s="450">
        <f t="shared" si="302"/>
        <v>0</v>
      </c>
      <c r="BR964" s="398">
        <f t="shared" si="303"/>
        <v>0</v>
      </c>
      <c r="BS964" s="448">
        <f t="shared" si="301"/>
        <v>0.75851932477535011</v>
      </c>
      <c r="BT964" s="398" t="str">
        <f t="shared" si="304"/>
        <v>Falso</v>
      </c>
      <c r="BU964" s="407">
        <v>839</v>
      </c>
      <c r="BV964" s="449">
        <f t="shared" si="305"/>
        <v>-9.4999999999999959E-7</v>
      </c>
      <c r="BW964" s="402">
        <v>19</v>
      </c>
    </row>
    <row r="965" spans="69:75">
      <c r="BQ965" s="451" t="str">
        <f>C51</f>
        <v/>
      </c>
      <c r="BR965" s="398">
        <f>IF(M51="",0,M51)</f>
        <v>0</v>
      </c>
      <c r="BS965" s="448">
        <f>ABS(BR965-$BU$123)+IF(BQ985="",$BV$120)</f>
        <v>0.75852027477535011</v>
      </c>
      <c r="BT965" s="398" t="str">
        <f>IF(BR965=0,"Falso",IF(BS965=$BS$124,$P$3,0))</f>
        <v>Falso</v>
      </c>
      <c r="BU965" s="407">
        <v>840</v>
      </c>
      <c r="BV965" s="449">
        <v>0</v>
      </c>
      <c r="BW965" s="402">
        <v>0</v>
      </c>
    </row>
    <row r="966" spans="69:75">
      <c r="BQ966" s="450">
        <f>($BR$965-$BR$985)/20</f>
        <v>0</v>
      </c>
      <c r="BR966" s="398">
        <f>BR965-BQ966</f>
        <v>0</v>
      </c>
      <c r="BS966" s="448">
        <f t="shared" ref="BS966:BS984" si="306">ABS(BR966-$BU$123)+BV966</f>
        <v>0.75852022477535008</v>
      </c>
      <c r="BT966" s="398" t="str">
        <f>IF($BT$985="Falso","Falso",IF(BR966=0,"Falso",IF(BS966=$BS$124,$P$3,0)))</f>
        <v>Falso</v>
      </c>
      <c r="BU966" s="407">
        <v>841</v>
      </c>
      <c r="BV966" s="449">
        <f>BV965+$BV$121</f>
        <v>-4.9999999999999998E-8</v>
      </c>
      <c r="BW966" s="402">
        <v>1</v>
      </c>
    </row>
    <row r="967" spans="69:75">
      <c r="BQ967" s="450">
        <f t="shared" ref="BQ967:BQ984" si="307">($BR$965-$BR$985)/20</f>
        <v>0</v>
      </c>
      <c r="BR967" s="398">
        <f t="shared" ref="BR967:BR984" si="308">BR966-BQ967</f>
        <v>0</v>
      </c>
      <c r="BS967" s="448">
        <f t="shared" si="306"/>
        <v>0.75852017477535016</v>
      </c>
      <c r="BT967" s="398" t="str">
        <f t="shared" ref="BT967:BT984" si="309">IF($BT$985="Falso","Falso",IF(BR967=0,"Falso",IF(BS967=$BS$124,$P$3,0)))</f>
        <v>Falso</v>
      </c>
      <c r="BU967" s="407">
        <v>842</v>
      </c>
      <c r="BV967" s="449">
        <f t="shared" ref="BV967:BV984" si="310">BV966+$BV$121</f>
        <v>-9.9999999999999995E-8</v>
      </c>
      <c r="BW967" s="402">
        <v>2</v>
      </c>
    </row>
    <row r="968" spans="69:75">
      <c r="BQ968" s="450">
        <f t="shared" si="307"/>
        <v>0</v>
      </c>
      <c r="BR968" s="398">
        <f t="shared" si="308"/>
        <v>0</v>
      </c>
      <c r="BS968" s="448">
        <f t="shared" si="306"/>
        <v>0.75852012477535014</v>
      </c>
      <c r="BT968" s="398" t="str">
        <f t="shared" si="309"/>
        <v>Falso</v>
      </c>
      <c r="BU968" s="407">
        <v>843</v>
      </c>
      <c r="BV968" s="449">
        <f t="shared" si="310"/>
        <v>-1.4999999999999999E-7</v>
      </c>
      <c r="BW968" s="402">
        <v>3</v>
      </c>
    </row>
    <row r="969" spans="69:75">
      <c r="BQ969" s="450">
        <f t="shared" si="307"/>
        <v>0</v>
      </c>
      <c r="BR969" s="398">
        <f t="shared" si="308"/>
        <v>0</v>
      </c>
      <c r="BS969" s="448">
        <f t="shared" si="306"/>
        <v>0.75852007477535011</v>
      </c>
      <c r="BT969" s="398" t="str">
        <f t="shared" si="309"/>
        <v>Falso</v>
      </c>
      <c r="BU969" s="407">
        <v>844</v>
      </c>
      <c r="BV969" s="449">
        <f t="shared" si="310"/>
        <v>-1.9999999999999999E-7</v>
      </c>
      <c r="BW969" s="402">
        <v>4</v>
      </c>
    </row>
    <row r="970" spans="69:75">
      <c r="BQ970" s="450">
        <f t="shared" si="307"/>
        <v>0</v>
      </c>
      <c r="BR970" s="398">
        <f t="shared" si="308"/>
        <v>0</v>
      </c>
      <c r="BS970" s="448">
        <f t="shared" si="306"/>
        <v>0.75852002477535008</v>
      </c>
      <c r="BT970" s="398" t="str">
        <f t="shared" si="309"/>
        <v>Falso</v>
      </c>
      <c r="BU970" s="407">
        <v>845</v>
      </c>
      <c r="BV970" s="449">
        <f t="shared" si="310"/>
        <v>-2.4999999999999999E-7</v>
      </c>
      <c r="BW970" s="402">
        <v>5</v>
      </c>
    </row>
    <row r="971" spans="69:75">
      <c r="BQ971" s="450">
        <f t="shared" si="307"/>
        <v>0</v>
      </c>
      <c r="BR971" s="398">
        <f t="shared" si="308"/>
        <v>0</v>
      </c>
      <c r="BS971" s="448">
        <f t="shared" si="306"/>
        <v>0.75851997477535016</v>
      </c>
      <c r="BT971" s="398" t="str">
        <f t="shared" si="309"/>
        <v>Falso</v>
      </c>
      <c r="BU971" s="407">
        <v>846</v>
      </c>
      <c r="BV971" s="449">
        <f t="shared" si="310"/>
        <v>-2.9999999999999999E-7</v>
      </c>
      <c r="BW971" s="402">
        <v>6</v>
      </c>
    </row>
    <row r="972" spans="69:75">
      <c r="BQ972" s="450">
        <f t="shared" si="307"/>
        <v>0</v>
      </c>
      <c r="BR972" s="398">
        <f t="shared" si="308"/>
        <v>0</v>
      </c>
      <c r="BS972" s="448">
        <f t="shared" si="306"/>
        <v>0.75851992477535013</v>
      </c>
      <c r="BT972" s="398" t="str">
        <f t="shared" si="309"/>
        <v>Falso</v>
      </c>
      <c r="BU972" s="407">
        <v>847</v>
      </c>
      <c r="BV972" s="449">
        <f t="shared" si="310"/>
        <v>-3.4999999999999998E-7</v>
      </c>
      <c r="BW972" s="402">
        <v>7</v>
      </c>
    </row>
    <row r="973" spans="69:75">
      <c r="BQ973" s="450">
        <f t="shared" si="307"/>
        <v>0</v>
      </c>
      <c r="BR973" s="398">
        <f t="shared" si="308"/>
        <v>0</v>
      </c>
      <c r="BS973" s="448">
        <f t="shared" si="306"/>
        <v>0.7585198747753501</v>
      </c>
      <c r="BT973" s="398" t="str">
        <f t="shared" si="309"/>
        <v>Falso</v>
      </c>
      <c r="BU973" s="407">
        <v>848</v>
      </c>
      <c r="BV973" s="449">
        <f t="shared" si="310"/>
        <v>-3.9999999999999998E-7</v>
      </c>
      <c r="BW973" s="402">
        <v>8</v>
      </c>
    </row>
    <row r="974" spans="69:75">
      <c r="BQ974" s="450">
        <f t="shared" si="307"/>
        <v>0</v>
      </c>
      <c r="BR974" s="398">
        <f t="shared" si="308"/>
        <v>0</v>
      </c>
      <c r="BS974" s="448">
        <f t="shared" si="306"/>
        <v>0.75851982477535007</v>
      </c>
      <c r="BT974" s="398" t="str">
        <f t="shared" si="309"/>
        <v>Falso</v>
      </c>
      <c r="BU974" s="407">
        <v>849</v>
      </c>
      <c r="BV974" s="449">
        <f t="shared" si="310"/>
        <v>-4.4999999999999998E-7</v>
      </c>
      <c r="BW974" s="402">
        <v>9</v>
      </c>
    </row>
    <row r="975" spans="69:75">
      <c r="BQ975" s="450">
        <f t="shared" si="307"/>
        <v>0</v>
      </c>
      <c r="BR975" s="398">
        <f t="shared" si="308"/>
        <v>0</v>
      </c>
      <c r="BS975" s="448">
        <f t="shared" si="306"/>
        <v>0.75851977477535015</v>
      </c>
      <c r="BT975" s="398" t="str">
        <f t="shared" si="309"/>
        <v>Falso</v>
      </c>
      <c r="BU975" s="407">
        <v>850</v>
      </c>
      <c r="BV975" s="449">
        <f t="shared" si="310"/>
        <v>-4.9999999999999998E-7</v>
      </c>
      <c r="BW975" s="402">
        <v>10</v>
      </c>
    </row>
    <row r="976" spans="69:75">
      <c r="BQ976" s="450">
        <f t="shared" si="307"/>
        <v>0</v>
      </c>
      <c r="BR976" s="398">
        <f t="shared" si="308"/>
        <v>0</v>
      </c>
      <c r="BS976" s="448">
        <f t="shared" si="306"/>
        <v>0.75851972477535012</v>
      </c>
      <c r="BT976" s="398" t="str">
        <f t="shared" si="309"/>
        <v>Falso</v>
      </c>
      <c r="BU976" s="407">
        <v>851</v>
      </c>
      <c r="BV976" s="449">
        <f t="shared" si="310"/>
        <v>-5.5000000000000003E-7</v>
      </c>
      <c r="BW976" s="402">
        <v>11</v>
      </c>
    </row>
    <row r="977" spans="69:75">
      <c r="BQ977" s="450">
        <f t="shared" si="307"/>
        <v>0</v>
      </c>
      <c r="BR977" s="398">
        <f t="shared" si="308"/>
        <v>0</v>
      </c>
      <c r="BS977" s="448">
        <f t="shared" si="306"/>
        <v>0.75851967477535009</v>
      </c>
      <c r="BT977" s="398" t="str">
        <f t="shared" si="309"/>
        <v>Falso</v>
      </c>
      <c r="BU977" s="407">
        <v>852</v>
      </c>
      <c r="BV977" s="449">
        <f t="shared" si="310"/>
        <v>-5.9999999999999997E-7</v>
      </c>
      <c r="BW977" s="402">
        <v>12</v>
      </c>
    </row>
    <row r="978" spans="69:75">
      <c r="BQ978" s="450">
        <f t="shared" si="307"/>
        <v>0</v>
      </c>
      <c r="BR978" s="398">
        <f t="shared" si="308"/>
        <v>0</v>
      </c>
      <c r="BS978" s="448">
        <f t="shared" si="306"/>
        <v>0.75851962477535007</v>
      </c>
      <c r="BT978" s="398" t="str">
        <f t="shared" si="309"/>
        <v>Falso</v>
      </c>
      <c r="BU978" s="407">
        <v>853</v>
      </c>
      <c r="BV978" s="449">
        <f t="shared" si="310"/>
        <v>-6.4999999999999992E-7</v>
      </c>
      <c r="BW978" s="402">
        <v>13</v>
      </c>
    </row>
    <row r="979" spans="69:75">
      <c r="BQ979" s="450">
        <f t="shared" si="307"/>
        <v>0</v>
      </c>
      <c r="BR979" s="398">
        <f t="shared" si="308"/>
        <v>0</v>
      </c>
      <c r="BS979" s="448">
        <f t="shared" si="306"/>
        <v>0.75851957477535015</v>
      </c>
      <c r="BT979" s="398" t="str">
        <f t="shared" si="309"/>
        <v>Falso</v>
      </c>
      <c r="BU979" s="407">
        <v>854</v>
      </c>
      <c r="BV979" s="449">
        <f t="shared" si="310"/>
        <v>-6.9999999999999986E-7</v>
      </c>
      <c r="BW979" s="402">
        <v>14</v>
      </c>
    </row>
    <row r="980" spans="69:75">
      <c r="BQ980" s="450">
        <f t="shared" si="307"/>
        <v>0</v>
      </c>
      <c r="BR980" s="398">
        <f t="shared" si="308"/>
        <v>0</v>
      </c>
      <c r="BS980" s="448">
        <f t="shared" si="306"/>
        <v>0.75851952477535012</v>
      </c>
      <c r="BT980" s="398" t="str">
        <f t="shared" si="309"/>
        <v>Falso</v>
      </c>
      <c r="BU980" s="407">
        <v>855</v>
      </c>
      <c r="BV980" s="449">
        <f t="shared" si="310"/>
        <v>-7.4999999999999981E-7</v>
      </c>
      <c r="BW980" s="402">
        <v>15</v>
      </c>
    </row>
    <row r="981" spans="69:75">
      <c r="BQ981" s="450">
        <f t="shared" si="307"/>
        <v>0</v>
      </c>
      <c r="BR981" s="398">
        <f t="shared" si="308"/>
        <v>0</v>
      </c>
      <c r="BS981" s="448">
        <f t="shared" si="306"/>
        <v>0.75851947477535009</v>
      </c>
      <c r="BT981" s="398" t="str">
        <f t="shared" si="309"/>
        <v>Falso</v>
      </c>
      <c r="BU981" s="407">
        <v>856</v>
      </c>
      <c r="BV981" s="449">
        <f t="shared" si="310"/>
        <v>-7.9999999999999975E-7</v>
      </c>
      <c r="BW981" s="402">
        <v>16</v>
      </c>
    </row>
    <row r="982" spans="69:75">
      <c r="BQ982" s="450">
        <f t="shared" si="307"/>
        <v>0</v>
      </c>
      <c r="BR982" s="398">
        <f t="shared" si="308"/>
        <v>0</v>
      </c>
      <c r="BS982" s="448">
        <f t="shared" si="306"/>
        <v>0.75851942477535006</v>
      </c>
      <c r="BT982" s="398" t="str">
        <f t="shared" si="309"/>
        <v>Falso</v>
      </c>
      <c r="BU982" s="407">
        <v>857</v>
      </c>
      <c r="BV982" s="449">
        <f t="shared" si="310"/>
        <v>-8.499999999999997E-7</v>
      </c>
      <c r="BW982" s="402">
        <v>17</v>
      </c>
    </row>
    <row r="983" spans="69:75">
      <c r="BQ983" s="450">
        <f t="shared" si="307"/>
        <v>0</v>
      </c>
      <c r="BR983" s="398">
        <f t="shared" si="308"/>
        <v>0</v>
      </c>
      <c r="BS983" s="448">
        <f t="shared" si="306"/>
        <v>0.75851937477535014</v>
      </c>
      <c r="BT983" s="398" t="str">
        <f t="shared" si="309"/>
        <v>Falso</v>
      </c>
      <c r="BU983" s="407">
        <v>858</v>
      </c>
      <c r="BV983" s="449">
        <f t="shared" si="310"/>
        <v>-8.9999999999999964E-7</v>
      </c>
      <c r="BW983" s="402">
        <v>18</v>
      </c>
    </row>
    <row r="984" spans="69:75">
      <c r="BQ984" s="450">
        <f t="shared" si="307"/>
        <v>0</v>
      </c>
      <c r="BR984" s="398">
        <f t="shared" si="308"/>
        <v>0</v>
      </c>
      <c r="BS984" s="448">
        <f t="shared" si="306"/>
        <v>0.75851932477535011</v>
      </c>
      <c r="BT984" s="398" t="str">
        <f t="shared" si="309"/>
        <v>Falso</v>
      </c>
      <c r="BU984" s="407">
        <v>859</v>
      </c>
      <c r="BV984" s="449">
        <f t="shared" si="310"/>
        <v>-9.4999999999999959E-7</v>
      </c>
      <c r="BW984" s="402">
        <v>19</v>
      </c>
    </row>
    <row r="985" spans="69:75">
      <c r="BQ985" s="451" t="str">
        <f>C52</f>
        <v/>
      </c>
      <c r="BR985" s="398">
        <f>IF(M52="",0,M52)</f>
        <v>0</v>
      </c>
      <c r="BS985" s="448">
        <f>ABS(BR985-$BU$123)+IF(BQ1005="",$BV$120)</f>
        <v>0.75852027477535011</v>
      </c>
      <c r="BT985" s="398" t="str">
        <f>IF(BR985=0,"Falso",IF(BS985=$BS$124,$P$3,0))</f>
        <v>Falso</v>
      </c>
      <c r="BU985" s="407">
        <v>860</v>
      </c>
      <c r="BV985" s="449">
        <v>0</v>
      </c>
      <c r="BW985" s="402">
        <v>0</v>
      </c>
    </row>
    <row r="986" spans="69:75">
      <c r="BQ986" s="450">
        <f>($BR$985-$BR$1005)/20</f>
        <v>0</v>
      </c>
      <c r="BR986" s="398">
        <f>BR985-BQ986</f>
        <v>0</v>
      </c>
      <c r="BS986" s="448">
        <f t="shared" ref="BS986:BS1004" si="311">ABS(BR986-$BU$123)+BV986</f>
        <v>0.75852022477535008</v>
      </c>
      <c r="BT986" s="398" t="str">
        <f>IF($BT$1005="Falso","Falso",IF(BR986=0,"Falso",IF(BS986=$BS$124,$P$3,0)))</f>
        <v>Falso</v>
      </c>
      <c r="BU986" s="407">
        <v>861</v>
      </c>
      <c r="BV986" s="449">
        <f>BV985+$BV$121</f>
        <v>-4.9999999999999998E-8</v>
      </c>
      <c r="BW986" s="402">
        <v>1</v>
      </c>
    </row>
    <row r="987" spans="69:75">
      <c r="BQ987" s="450">
        <f t="shared" ref="BQ987:BQ1004" si="312">($BR$985-$BR$1005)/20</f>
        <v>0</v>
      </c>
      <c r="BR987" s="398">
        <f t="shared" ref="BR987:BR1004" si="313">BR986-BQ987</f>
        <v>0</v>
      </c>
      <c r="BS987" s="448">
        <f t="shared" si="311"/>
        <v>0.75852017477535016</v>
      </c>
      <c r="BT987" s="398" t="str">
        <f t="shared" ref="BT987:BT1004" si="314">IF($BT$1005="Falso","Falso",IF(BR987=0,"Falso",IF(BS987=$BS$124,$P$3,0)))</f>
        <v>Falso</v>
      </c>
      <c r="BU987" s="407">
        <v>862</v>
      </c>
      <c r="BV987" s="449">
        <f t="shared" ref="BV987:BV1004" si="315">BV986+$BV$121</f>
        <v>-9.9999999999999995E-8</v>
      </c>
      <c r="BW987" s="402">
        <v>2</v>
      </c>
    </row>
    <row r="988" spans="69:75">
      <c r="BQ988" s="450">
        <f t="shared" si="312"/>
        <v>0</v>
      </c>
      <c r="BR988" s="398">
        <f t="shared" si="313"/>
        <v>0</v>
      </c>
      <c r="BS988" s="448">
        <f t="shared" si="311"/>
        <v>0.75852012477535014</v>
      </c>
      <c r="BT988" s="398" t="str">
        <f t="shared" si="314"/>
        <v>Falso</v>
      </c>
      <c r="BU988" s="407">
        <v>863</v>
      </c>
      <c r="BV988" s="449">
        <f t="shared" si="315"/>
        <v>-1.4999999999999999E-7</v>
      </c>
      <c r="BW988" s="402">
        <v>3</v>
      </c>
    </row>
    <row r="989" spans="69:75">
      <c r="BQ989" s="450">
        <f t="shared" si="312"/>
        <v>0</v>
      </c>
      <c r="BR989" s="398">
        <f t="shared" si="313"/>
        <v>0</v>
      </c>
      <c r="BS989" s="448">
        <f t="shared" si="311"/>
        <v>0.75852007477535011</v>
      </c>
      <c r="BT989" s="398" t="str">
        <f t="shared" si="314"/>
        <v>Falso</v>
      </c>
      <c r="BU989" s="407">
        <v>864</v>
      </c>
      <c r="BV989" s="449">
        <f t="shared" si="315"/>
        <v>-1.9999999999999999E-7</v>
      </c>
      <c r="BW989" s="402">
        <v>4</v>
      </c>
    </row>
    <row r="990" spans="69:75">
      <c r="BQ990" s="450">
        <f t="shared" si="312"/>
        <v>0</v>
      </c>
      <c r="BR990" s="398">
        <f t="shared" si="313"/>
        <v>0</v>
      </c>
      <c r="BS990" s="448">
        <f t="shared" si="311"/>
        <v>0.75852002477535008</v>
      </c>
      <c r="BT990" s="398" t="str">
        <f t="shared" si="314"/>
        <v>Falso</v>
      </c>
      <c r="BU990" s="407">
        <v>865</v>
      </c>
      <c r="BV990" s="449">
        <f t="shared" si="315"/>
        <v>-2.4999999999999999E-7</v>
      </c>
      <c r="BW990" s="402">
        <v>5</v>
      </c>
    </row>
    <row r="991" spans="69:75">
      <c r="BQ991" s="450">
        <f t="shared" si="312"/>
        <v>0</v>
      </c>
      <c r="BR991" s="398">
        <f t="shared" si="313"/>
        <v>0</v>
      </c>
      <c r="BS991" s="448">
        <f t="shared" si="311"/>
        <v>0.75851997477535016</v>
      </c>
      <c r="BT991" s="398" t="str">
        <f t="shared" si="314"/>
        <v>Falso</v>
      </c>
      <c r="BU991" s="407">
        <v>866</v>
      </c>
      <c r="BV991" s="449">
        <f t="shared" si="315"/>
        <v>-2.9999999999999999E-7</v>
      </c>
      <c r="BW991" s="402">
        <v>6</v>
      </c>
    </row>
    <row r="992" spans="69:75">
      <c r="BQ992" s="450">
        <f t="shared" si="312"/>
        <v>0</v>
      </c>
      <c r="BR992" s="398">
        <f t="shared" si="313"/>
        <v>0</v>
      </c>
      <c r="BS992" s="448">
        <f t="shared" si="311"/>
        <v>0.75851992477535013</v>
      </c>
      <c r="BT992" s="398" t="str">
        <f t="shared" si="314"/>
        <v>Falso</v>
      </c>
      <c r="BU992" s="407">
        <v>867</v>
      </c>
      <c r="BV992" s="449">
        <f t="shared" si="315"/>
        <v>-3.4999999999999998E-7</v>
      </c>
      <c r="BW992" s="402">
        <v>7</v>
      </c>
    </row>
    <row r="993" spans="69:75">
      <c r="BQ993" s="450">
        <f t="shared" si="312"/>
        <v>0</v>
      </c>
      <c r="BR993" s="398">
        <f t="shared" si="313"/>
        <v>0</v>
      </c>
      <c r="BS993" s="448">
        <f t="shared" si="311"/>
        <v>0.7585198747753501</v>
      </c>
      <c r="BT993" s="398" t="str">
        <f t="shared" si="314"/>
        <v>Falso</v>
      </c>
      <c r="BU993" s="407">
        <v>868</v>
      </c>
      <c r="BV993" s="449">
        <f t="shared" si="315"/>
        <v>-3.9999999999999998E-7</v>
      </c>
      <c r="BW993" s="402">
        <v>8</v>
      </c>
    </row>
    <row r="994" spans="69:75">
      <c r="BQ994" s="450">
        <f t="shared" si="312"/>
        <v>0</v>
      </c>
      <c r="BR994" s="398">
        <f t="shared" si="313"/>
        <v>0</v>
      </c>
      <c r="BS994" s="448">
        <f t="shared" si="311"/>
        <v>0.75851982477535007</v>
      </c>
      <c r="BT994" s="398" t="str">
        <f t="shared" si="314"/>
        <v>Falso</v>
      </c>
      <c r="BU994" s="407">
        <v>869</v>
      </c>
      <c r="BV994" s="449">
        <f t="shared" si="315"/>
        <v>-4.4999999999999998E-7</v>
      </c>
      <c r="BW994" s="402">
        <v>9</v>
      </c>
    </row>
    <row r="995" spans="69:75">
      <c r="BQ995" s="450">
        <f t="shared" si="312"/>
        <v>0</v>
      </c>
      <c r="BR995" s="398">
        <f t="shared" si="313"/>
        <v>0</v>
      </c>
      <c r="BS995" s="448">
        <f t="shared" si="311"/>
        <v>0.75851977477535015</v>
      </c>
      <c r="BT995" s="398" t="str">
        <f t="shared" si="314"/>
        <v>Falso</v>
      </c>
      <c r="BU995" s="407">
        <v>870</v>
      </c>
      <c r="BV995" s="449">
        <f t="shared" si="315"/>
        <v>-4.9999999999999998E-7</v>
      </c>
      <c r="BW995" s="402">
        <v>10</v>
      </c>
    </row>
    <row r="996" spans="69:75">
      <c r="BQ996" s="450">
        <f t="shared" si="312"/>
        <v>0</v>
      </c>
      <c r="BR996" s="398">
        <f t="shared" si="313"/>
        <v>0</v>
      </c>
      <c r="BS996" s="448">
        <f t="shared" si="311"/>
        <v>0.75851972477535012</v>
      </c>
      <c r="BT996" s="398" t="str">
        <f t="shared" si="314"/>
        <v>Falso</v>
      </c>
      <c r="BU996" s="407">
        <v>871</v>
      </c>
      <c r="BV996" s="449">
        <f t="shared" si="315"/>
        <v>-5.5000000000000003E-7</v>
      </c>
      <c r="BW996" s="402">
        <v>11</v>
      </c>
    </row>
    <row r="997" spans="69:75">
      <c r="BQ997" s="450">
        <f t="shared" si="312"/>
        <v>0</v>
      </c>
      <c r="BR997" s="398">
        <f t="shared" si="313"/>
        <v>0</v>
      </c>
      <c r="BS997" s="448">
        <f t="shared" si="311"/>
        <v>0.75851967477535009</v>
      </c>
      <c r="BT997" s="398" t="str">
        <f t="shared" si="314"/>
        <v>Falso</v>
      </c>
      <c r="BU997" s="407">
        <v>872</v>
      </c>
      <c r="BV997" s="449">
        <f t="shared" si="315"/>
        <v>-5.9999999999999997E-7</v>
      </c>
      <c r="BW997" s="402">
        <v>12</v>
      </c>
    </row>
    <row r="998" spans="69:75">
      <c r="BQ998" s="450">
        <f t="shared" si="312"/>
        <v>0</v>
      </c>
      <c r="BR998" s="398">
        <f t="shared" si="313"/>
        <v>0</v>
      </c>
      <c r="BS998" s="448">
        <f t="shared" si="311"/>
        <v>0.75851962477535007</v>
      </c>
      <c r="BT998" s="398" t="str">
        <f t="shared" si="314"/>
        <v>Falso</v>
      </c>
      <c r="BU998" s="407">
        <v>873</v>
      </c>
      <c r="BV998" s="449">
        <f t="shared" si="315"/>
        <v>-6.4999999999999992E-7</v>
      </c>
      <c r="BW998" s="402">
        <v>13</v>
      </c>
    </row>
    <row r="999" spans="69:75">
      <c r="BQ999" s="450">
        <f t="shared" si="312"/>
        <v>0</v>
      </c>
      <c r="BR999" s="398">
        <f t="shared" si="313"/>
        <v>0</v>
      </c>
      <c r="BS999" s="448">
        <f t="shared" si="311"/>
        <v>0.75851957477535015</v>
      </c>
      <c r="BT999" s="398" t="str">
        <f t="shared" si="314"/>
        <v>Falso</v>
      </c>
      <c r="BU999" s="407">
        <v>874</v>
      </c>
      <c r="BV999" s="449">
        <f t="shared" si="315"/>
        <v>-6.9999999999999986E-7</v>
      </c>
      <c r="BW999" s="402">
        <v>14</v>
      </c>
    </row>
    <row r="1000" spans="69:75">
      <c r="BQ1000" s="450">
        <f t="shared" si="312"/>
        <v>0</v>
      </c>
      <c r="BR1000" s="398">
        <f t="shared" si="313"/>
        <v>0</v>
      </c>
      <c r="BS1000" s="448">
        <f t="shared" si="311"/>
        <v>0.75851952477535012</v>
      </c>
      <c r="BT1000" s="398" t="str">
        <f t="shared" si="314"/>
        <v>Falso</v>
      </c>
      <c r="BU1000" s="407">
        <v>875</v>
      </c>
      <c r="BV1000" s="449">
        <f t="shared" si="315"/>
        <v>-7.4999999999999981E-7</v>
      </c>
      <c r="BW1000" s="402">
        <v>15</v>
      </c>
    </row>
    <row r="1001" spans="69:75">
      <c r="BQ1001" s="450">
        <f t="shared" si="312"/>
        <v>0</v>
      </c>
      <c r="BR1001" s="398">
        <f t="shared" si="313"/>
        <v>0</v>
      </c>
      <c r="BS1001" s="448">
        <f t="shared" si="311"/>
        <v>0.75851947477535009</v>
      </c>
      <c r="BT1001" s="398" t="str">
        <f t="shared" si="314"/>
        <v>Falso</v>
      </c>
      <c r="BU1001" s="407">
        <v>876</v>
      </c>
      <c r="BV1001" s="449">
        <f t="shared" si="315"/>
        <v>-7.9999999999999975E-7</v>
      </c>
      <c r="BW1001" s="402">
        <v>16</v>
      </c>
    </row>
    <row r="1002" spans="69:75">
      <c r="BQ1002" s="450">
        <f t="shared" si="312"/>
        <v>0</v>
      </c>
      <c r="BR1002" s="398">
        <f t="shared" si="313"/>
        <v>0</v>
      </c>
      <c r="BS1002" s="448">
        <f t="shared" si="311"/>
        <v>0.75851942477535006</v>
      </c>
      <c r="BT1002" s="398" t="str">
        <f t="shared" si="314"/>
        <v>Falso</v>
      </c>
      <c r="BU1002" s="407">
        <v>877</v>
      </c>
      <c r="BV1002" s="449">
        <f t="shared" si="315"/>
        <v>-8.499999999999997E-7</v>
      </c>
      <c r="BW1002" s="402">
        <v>17</v>
      </c>
    </row>
    <row r="1003" spans="69:75">
      <c r="BQ1003" s="450">
        <f t="shared" si="312"/>
        <v>0</v>
      </c>
      <c r="BR1003" s="398">
        <f t="shared" si="313"/>
        <v>0</v>
      </c>
      <c r="BS1003" s="448">
        <f t="shared" si="311"/>
        <v>0.75851937477535014</v>
      </c>
      <c r="BT1003" s="398" t="str">
        <f t="shared" si="314"/>
        <v>Falso</v>
      </c>
      <c r="BU1003" s="407">
        <v>878</v>
      </c>
      <c r="BV1003" s="449">
        <f t="shared" si="315"/>
        <v>-8.9999999999999964E-7</v>
      </c>
      <c r="BW1003" s="402">
        <v>18</v>
      </c>
    </row>
    <row r="1004" spans="69:75">
      <c r="BQ1004" s="450">
        <f t="shared" si="312"/>
        <v>0</v>
      </c>
      <c r="BR1004" s="398">
        <f t="shared" si="313"/>
        <v>0</v>
      </c>
      <c r="BS1004" s="448">
        <f t="shared" si="311"/>
        <v>0.75851932477535011</v>
      </c>
      <c r="BT1004" s="398" t="str">
        <f t="shared" si="314"/>
        <v>Falso</v>
      </c>
      <c r="BU1004" s="407">
        <v>879</v>
      </c>
      <c r="BV1004" s="449">
        <f t="shared" si="315"/>
        <v>-9.4999999999999959E-7</v>
      </c>
      <c r="BW1004" s="402">
        <v>19</v>
      </c>
    </row>
    <row r="1005" spans="69:75">
      <c r="BQ1005" s="451" t="str">
        <f>C53</f>
        <v/>
      </c>
      <c r="BR1005" s="398">
        <f>IF(M53="",0,M53)</f>
        <v>0</v>
      </c>
      <c r="BS1005" s="448">
        <f>ABS(BR1005-$BU$123)+IF(BQ1025="",$BV$120)</f>
        <v>0.75852027477535011</v>
      </c>
      <c r="BT1005" s="398" t="str">
        <f>IF(BR1005=0,"Falso",IF(BS1005=$BS$124,$P$3,0))</f>
        <v>Falso</v>
      </c>
      <c r="BU1005" s="407">
        <v>880</v>
      </c>
      <c r="BV1005" s="449">
        <v>0</v>
      </c>
      <c r="BW1005" s="402">
        <v>0</v>
      </c>
    </row>
    <row r="1006" spans="69:75">
      <c r="BQ1006" s="450">
        <f>($BR$1005-$BR$1025)/20</f>
        <v>0</v>
      </c>
      <c r="BR1006" s="398">
        <f>BR1005-BQ1006</f>
        <v>0</v>
      </c>
      <c r="BS1006" s="448">
        <f t="shared" ref="BS1006:BS1024" si="316">ABS(BR1006-$BU$123)+BV1006</f>
        <v>0.75852022477535008</v>
      </c>
      <c r="BT1006" s="398" t="str">
        <f>IF($BT$1025="Falso","Falso",IF(BR1006=0,"Falso",IF(BS1006=$BS$124,$P$3,0)))</f>
        <v>Falso</v>
      </c>
      <c r="BU1006" s="407">
        <v>881</v>
      </c>
      <c r="BV1006" s="449">
        <f>BV1005+$BV$121</f>
        <v>-4.9999999999999998E-8</v>
      </c>
      <c r="BW1006" s="402">
        <v>1</v>
      </c>
    </row>
    <row r="1007" spans="69:75">
      <c r="BQ1007" s="450">
        <f t="shared" ref="BQ1007:BQ1024" si="317">($BR$1005-$BR$1025)/20</f>
        <v>0</v>
      </c>
      <c r="BR1007" s="398">
        <f t="shared" ref="BR1007:BR1024" si="318">BR1006-BQ1007</f>
        <v>0</v>
      </c>
      <c r="BS1007" s="448">
        <f t="shared" si="316"/>
        <v>0.75852017477535016</v>
      </c>
      <c r="BT1007" s="398" t="str">
        <f t="shared" ref="BT1007:BT1024" si="319">IF($BT$1025="Falso","Falso",IF(BR1007=0,"Falso",IF(BS1007=$BS$124,$P$3,0)))</f>
        <v>Falso</v>
      </c>
      <c r="BU1007" s="407">
        <v>882</v>
      </c>
      <c r="BV1007" s="449">
        <f t="shared" ref="BV1007:BV1024" si="320">BV1006+$BV$121</f>
        <v>-9.9999999999999995E-8</v>
      </c>
      <c r="BW1007" s="402">
        <v>2</v>
      </c>
    </row>
    <row r="1008" spans="69:75">
      <c r="BQ1008" s="450">
        <f t="shared" si="317"/>
        <v>0</v>
      </c>
      <c r="BR1008" s="398">
        <f t="shared" si="318"/>
        <v>0</v>
      </c>
      <c r="BS1008" s="448">
        <f t="shared" si="316"/>
        <v>0.75852012477535014</v>
      </c>
      <c r="BT1008" s="398" t="str">
        <f t="shared" si="319"/>
        <v>Falso</v>
      </c>
      <c r="BU1008" s="407">
        <v>883</v>
      </c>
      <c r="BV1008" s="449">
        <f t="shared" si="320"/>
        <v>-1.4999999999999999E-7</v>
      </c>
      <c r="BW1008" s="402">
        <v>3</v>
      </c>
    </row>
    <row r="1009" spans="69:75">
      <c r="BQ1009" s="450">
        <f t="shared" si="317"/>
        <v>0</v>
      </c>
      <c r="BR1009" s="398">
        <f t="shared" si="318"/>
        <v>0</v>
      </c>
      <c r="BS1009" s="448">
        <f t="shared" si="316"/>
        <v>0.75852007477535011</v>
      </c>
      <c r="BT1009" s="398" t="str">
        <f t="shared" si="319"/>
        <v>Falso</v>
      </c>
      <c r="BU1009" s="407">
        <v>884</v>
      </c>
      <c r="BV1009" s="449">
        <f t="shared" si="320"/>
        <v>-1.9999999999999999E-7</v>
      </c>
      <c r="BW1009" s="402">
        <v>4</v>
      </c>
    </row>
    <row r="1010" spans="69:75">
      <c r="BQ1010" s="450">
        <f t="shared" si="317"/>
        <v>0</v>
      </c>
      <c r="BR1010" s="398">
        <f t="shared" si="318"/>
        <v>0</v>
      </c>
      <c r="BS1010" s="448">
        <f t="shared" si="316"/>
        <v>0.75852002477535008</v>
      </c>
      <c r="BT1010" s="398" t="str">
        <f t="shared" si="319"/>
        <v>Falso</v>
      </c>
      <c r="BU1010" s="407">
        <v>885</v>
      </c>
      <c r="BV1010" s="449">
        <f t="shared" si="320"/>
        <v>-2.4999999999999999E-7</v>
      </c>
      <c r="BW1010" s="402">
        <v>5</v>
      </c>
    </row>
    <row r="1011" spans="69:75">
      <c r="BQ1011" s="450">
        <f t="shared" si="317"/>
        <v>0</v>
      </c>
      <c r="BR1011" s="398">
        <f t="shared" si="318"/>
        <v>0</v>
      </c>
      <c r="BS1011" s="448">
        <f t="shared" si="316"/>
        <v>0.75851997477535016</v>
      </c>
      <c r="BT1011" s="398" t="str">
        <f t="shared" si="319"/>
        <v>Falso</v>
      </c>
      <c r="BU1011" s="407">
        <v>886</v>
      </c>
      <c r="BV1011" s="449">
        <f t="shared" si="320"/>
        <v>-2.9999999999999999E-7</v>
      </c>
      <c r="BW1011" s="402">
        <v>6</v>
      </c>
    </row>
    <row r="1012" spans="69:75">
      <c r="BQ1012" s="450">
        <f t="shared" si="317"/>
        <v>0</v>
      </c>
      <c r="BR1012" s="398">
        <f t="shared" si="318"/>
        <v>0</v>
      </c>
      <c r="BS1012" s="448">
        <f t="shared" si="316"/>
        <v>0.75851992477535013</v>
      </c>
      <c r="BT1012" s="398" t="str">
        <f t="shared" si="319"/>
        <v>Falso</v>
      </c>
      <c r="BU1012" s="407">
        <v>887</v>
      </c>
      <c r="BV1012" s="449">
        <f t="shared" si="320"/>
        <v>-3.4999999999999998E-7</v>
      </c>
      <c r="BW1012" s="402">
        <v>7</v>
      </c>
    </row>
    <row r="1013" spans="69:75">
      <c r="BQ1013" s="450">
        <f t="shared" si="317"/>
        <v>0</v>
      </c>
      <c r="BR1013" s="398">
        <f t="shared" si="318"/>
        <v>0</v>
      </c>
      <c r="BS1013" s="448">
        <f t="shared" si="316"/>
        <v>0.7585198747753501</v>
      </c>
      <c r="BT1013" s="398" t="str">
        <f t="shared" si="319"/>
        <v>Falso</v>
      </c>
      <c r="BU1013" s="407">
        <v>888</v>
      </c>
      <c r="BV1013" s="449">
        <f t="shared" si="320"/>
        <v>-3.9999999999999998E-7</v>
      </c>
      <c r="BW1013" s="402">
        <v>8</v>
      </c>
    </row>
    <row r="1014" spans="69:75">
      <c r="BQ1014" s="450">
        <f t="shared" si="317"/>
        <v>0</v>
      </c>
      <c r="BR1014" s="398">
        <f t="shared" si="318"/>
        <v>0</v>
      </c>
      <c r="BS1014" s="448">
        <f t="shared" si="316"/>
        <v>0.75851982477535007</v>
      </c>
      <c r="BT1014" s="398" t="str">
        <f t="shared" si="319"/>
        <v>Falso</v>
      </c>
      <c r="BU1014" s="407">
        <v>889</v>
      </c>
      <c r="BV1014" s="449">
        <f t="shared" si="320"/>
        <v>-4.4999999999999998E-7</v>
      </c>
      <c r="BW1014" s="402">
        <v>9</v>
      </c>
    </row>
    <row r="1015" spans="69:75">
      <c r="BQ1015" s="450">
        <f t="shared" si="317"/>
        <v>0</v>
      </c>
      <c r="BR1015" s="398">
        <f t="shared" si="318"/>
        <v>0</v>
      </c>
      <c r="BS1015" s="448">
        <f t="shared" si="316"/>
        <v>0.75851977477535015</v>
      </c>
      <c r="BT1015" s="398" t="str">
        <f t="shared" si="319"/>
        <v>Falso</v>
      </c>
      <c r="BU1015" s="407">
        <v>890</v>
      </c>
      <c r="BV1015" s="449">
        <f t="shared" si="320"/>
        <v>-4.9999999999999998E-7</v>
      </c>
      <c r="BW1015" s="402">
        <v>10</v>
      </c>
    </row>
    <row r="1016" spans="69:75">
      <c r="BQ1016" s="450">
        <f t="shared" si="317"/>
        <v>0</v>
      </c>
      <c r="BR1016" s="398">
        <f t="shared" si="318"/>
        <v>0</v>
      </c>
      <c r="BS1016" s="448">
        <f t="shared" si="316"/>
        <v>0.75851972477535012</v>
      </c>
      <c r="BT1016" s="398" t="str">
        <f t="shared" si="319"/>
        <v>Falso</v>
      </c>
      <c r="BU1016" s="407">
        <v>891</v>
      </c>
      <c r="BV1016" s="449">
        <f t="shared" si="320"/>
        <v>-5.5000000000000003E-7</v>
      </c>
      <c r="BW1016" s="402">
        <v>11</v>
      </c>
    </row>
    <row r="1017" spans="69:75">
      <c r="BQ1017" s="450">
        <f t="shared" si="317"/>
        <v>0</v>
      </c>
      <c r="BR1017" s="398">
        <f t="shared" si="318"/>
        <v>0</v>
      </c>
      <c r="BS1017" s="448">
        <f t="shared" si="316"/>
        <v>0.75851967477535009</v>
      </c>
      <c r="BT1017" s="398" t="str">
        <f t="shared" si="319"/>
        <v>Falso</v>
      </c>
      <c r="BU1017" s="407">
        <v>892</v>
      </c>
      <c r="BV1017" s="449">
        <f t="shared" si="320"/>
        <v>-5.9999999999999997E-7</v>
      </c>
      <c r="BW1017" s="402">
        <v>12</v>
      </c>
    </row>
    <row r="1018" spans="69:75">
      <c r="BQ1018" s="450">
        <f t="shared" si="317"/>
        <v>0</v>
      </c>
      <c r="BR1018" s="398">
        <f t="shared" si="318"/>
        <v>0</v>
      </c>
      <c r="BS1018" s="448">
        <f t="shared" si="316"/>
        <v>0.75851962477535007</v>
      </c>
      <c r="BT1018" s="398" t="str">
        <f t="shared" si="319"/>
        <v>Falso</v>
      </c>
      <c r="BU1018" s="407">
        <v>893</v>
      </c>
      <c r="BV1018" s="449">
        <f t="shared" si="320"/>
        <v>-6.4999999999999992E-7</v>
      </c>
      <c r="BW1018" s="402">
        <v>13</v>
      </c>
    </row>
    <row r="1019" spans="69:75">
      <c r="BQ1019" s="450">
        <f t="shared" si="317"/>
        <v>0</v>
      </c>
      <c r="BR1019" s="398">
        <f t="shared" si="318"/>
        <v>0</v>
      </c>
      <c r="BS1019" s="448">
        <f t="shared" si="316"/>
        <v>0.75851957477535015</v>
      </c>
      <c r="BT1019" s="398" t="str">
        <f t="shared" si="319"/>
        <v>Falso</v>
      </c>
      <c r="BU1019" s="407">
        <v>894</v>
      </c>
      <c r="BV1019" s="449">
        <f t="shared" si="320"/>
        <v>-6.9999999999999986E-7</v>
      </c>
      <c r="BW1019" s="402">
        <v>14</v>
      </c>
    </row>
    <row r="1020" spans="69:75">
      <c r="BQ1020" s="450">
        <f t="shared" si="317"/>
        <v>0</v>
      </c>
      <c r="BR1020" s="398">
        <f t="shared" si="318"/>
        <v>0</v>
      </c>
      <c r="BS1020" s="448">
        <f t="shared" si="316"/>
        <v>0.75851952477535012</v>
      </c>
      <c r="BT1020" s="398" t="str">
        <f t="shared" si="319"/>
        <v>Falso</v>
      </c>
      <c r="BU1020" s="407">
        <v>895</v>
      </c>
      <c r="BV1020" s="449">
        <f t="shared" si="320"/>
        <v>-7.4999999999999981E-7</v>
      </c>
      <c r="BW1020" s="402">
        <v>15</v>
      </c>
    </row>
    <row r="1021" spans="69:75">
      <c r="BQ1021" s="450">
        <f t="shared" si="317"/>
        <v>0</v>
      </c>
      <c r="BR1021" s="398">
        <f t="shared" si="318"/>
        <v>0</v>
      </c>
      <c r="BS1021" s="448">
        <f t="shared" si="316"/>
        <v>0.75851947477535009</v>
      </c>
      <c r="BT1021" s="398" t="str">
        <f t="shared" si="319"/>
        <v>Falso</v>
      </c>
      <c r="BU1021" s="407">
        <v>896</v>
      </c>
      <c r="BV1021" s="449">
        <f t="shared" si="320"/>
        <v>-7.9999999999999975E-7</v>
      </c>
      <c r="BW1021" s="402">
        <v>16</v>
      </c>
    </row>
    <row r="1022" spans="69:75">
      <c r="BQ1022" s="450">
        <f t="shared" si="317"/>
        <v>0</v>
      </c>
      <c r="BR1022" s="398">
        <f t="shared" si="318"/>
        <v>0</v>
      </c>
      <c r="BS1022" s="448">
        <f t="shared" si="316"/>
        <v>0.75851942477535006</v>
      </c>
      <c r="BT1022" s="398" t="str">
        <f t="shared" si="319"/>
        <v>Falso</v>
      </c>
      <c r="BU1022" s="407">
        <v>897</v>
      </c>
      <c r="BV1022" s="449">
        <f t="shared" si="320"/>
        <v>-8.499999999999997E-7</v>
      </c>
      <c r="BW1022" s="402">
        <v>17</v>
      </c>
    </row>
    <row r="1023" spans="69:75">
      <c r="BQ1023" s="450">
        <f t="shared" si="317"/>
        <v>0</v>
      </c>
      <c r="BR1023" s="398">
        <f t="shared" si="318"/>
        <v>0</v>
      </c>
      <c r="BS1023" s="448">
        <f t="shared" si="316"/>
        <v>0.75851937477535014</v>
      </c>
      <c r="BT1023" s="398" t="str">
        <f t="shared" si="319"/>
        <v>Falso</v>
      </c>
      <c r="BU1023" s="407">
        <v>898</v>
      </c>
      <c r="BV1023" s="449">
        <f t="shared" si="320"/>
        <v>-8.9999999999999964E-7</v>
      </c>
      <c r="BW1023" s="402">
        <v>18</v>
      </c>
    </row>
    <row r="1024" spans="69:75">
      <c r="BQ1024" s="450">
        <f t="shared" si="317"/>
        <v>0</v>
      </c>
      <c r="BR1024" s="398">
        <f t="shared" si="318"/>
        <v>0</v>
      </c>
      <c r="BS1024" s="448">
        <f t="shared" si="316"/>
        <v>0.75851932477535011</v>
      </c>
      <c r="BT1024" s="398" t="str">
        <f t="shared" si="319"/>
        <v>Falso</v>
      </c>
      <c r="BU1024" s="407">
        <v>899</v>
      </c>
      <c r="BV1024" s="449">
        <f t="shared" si="320"/>
        <v>-9.4999999999999959E-7</v>
      </c>
      <c r="BW1024" s="402">
        <v>19</v>
      </c>
    </row>
    <row r="1025" spans="69:75">
      <c r="BQ1025" s="451" t="str">
        <f>C54</f>
        <v/>
      </c>
      <c r="BR1025" s="398">
        <f>IF(M54="",0,M54)</f>
        <v>0</v>
      </c>
      <c r="BS1025" s="448">
        <f>ABS(BR1025-$BU$123)+IF(BQ1045="",$BV$120)</f>
        <v>0.75852027477535011</v>
      </c>
      <c r="BT1025" s="398" t="str">
        <f>IF(BR1025=0,"Falso",IF(BS1025=$BS$124,$P$3,0))</f>
        <v>Falso</v>
      </c>
      <c r="BU1025" s="407">
        <v>900</v>
      </c>
      <c r="BV1025" s="449">
        <v>0</v>
      </c>
      <c r="BW1025" s="402">
        <v>0</v>
      </c>
    </row>
    <row r="1026" spans="69:75">
      <c r="BQ1026" s="450">
        <f>($BR$1025-$BR$1045)/20</f>
        <v>0</v>
      </c>
      <c r="BR1026" s="398">
        <f>BR1025-BQ1026</f>
        <v>0</v>
      </c>
      <c r="BS1026" s="448">
        <f t="shared" ref="BS1026:BS1044" si="321">ABS(BR1026-$BU$123)+BV1026</f>
        <v>0.75852022477535008</v>
      </c>
      <c r="BT1026" s="398" t="str">
        <f>IF($BT$1045="Falso","Falso",IF(BR1026=0,"Falso",IF(BS1026=$BS$124,$P$3,0)))</f>
        <v>Falso</v>
      </c>
      <c r="BU1026" s="407">
        <v>901</v>
      </c>
      <c r="BV1026" s="449">
        <f>BV1025+$BV$121</f>
        <v>-4.9999999999999998E-8</v>
      </c>
      <c r="BW1026" s="402">
        <v>1</v>
      </c>
    </row>
    <row r="1027" spans="69:75">
      <c r="BQ1027" s="450">
        <f t="shared" ref="BQ1027:BQ1044" si="322">($BR$1025-$BR$1045)/20</f>
        <v>0</v>
      </c>
      <c r="BR1027" s="398">
        <f t="shared" ref="BR1027:BR1044" si="323">BR1026-BQ1027</f>
        <v>0</v>
      </c>
      <c r="BS1027" s="448">
        <f t="shared" si="321"/>
        <v>0.75852017477535016</v>
      </c>
      <c r="BT1027" s="398" t="str">
        <f t="shared" ref="BT1027:BT1044" si="324">IF($BT$1045="Falso","Falso",IF(BR1027=0,"Falso",IF(BS1027=$BS$124,$P$3,0)))</f>
        <v>Falso</v>
      </c>
      <c r="BU1027" s="407">
        <v>902</v>
      </c>
      <c r="BV1027" s="449">
        <f t="shared" ref="BV1027:BV1044" si="325">BV1026+$BV$121</f>
        <v>-9.9999999999999995E-8</v>
      </c>
      <c r="BW1027" s="402">
        <v>2</v>
      </c>
    </row>
    <row r="1028" spans="69:75">
      <c r="BQ1028" s="450">
        <f t="shared" si="322"/>
        <v>0</v>
      </c>
      <c r="BR1028" s="398">
        <f t="shared" si="323"/>
        <v>0</v>
      </c>
      <c r="BS1028" s="448">
        <f t="shared" si="321"/>
        <v>0.75852012477535014</v>
      </c>
      <c r="BT1028" s="398" t="str">
        <f t="shared" si="324"/>
        <v>Falso</v>
      </c>
      <c r="BU1028" s="407">
        <v>903</v>
      </c>
      <c r="BV1028" s="449">
        <f t="shared" si="325"/>
        <v>-1.4999999999999999E-7</v>
      </c>
      <c r="BW1028" s="402">
        <v>3</v>
      </c>
    </row>
    <row r="1029" spans="69:75">
      <c r="BQ1029" s="450">
        <f t="shared" si="322"/>
        <v>0</v>
      </c>
      <c r="BR1029" s="398">
        <f t="shared" si="323"/>
        <v>0</v>
      </c>
      <c r="BS1029" s="448">
        <f t="shared" si="321"/>
        <v>0.75852007477535011</v>
      </c>
      <c r="BT1029" s="398" t="str">
        <f t="shared" si="324"/>
        <v>Falso</v>
      </c>
      <c r="BU1029" s="407">
        <v>904</v>
      </c>
      <c r="BV1029" s="449">
        <f t="shared" si="325"/>
        <v>-1.9999999999999999E-7</v>
      </c>
      <c r="BW1029" s="402">
        <v>4</v>
      </c>
    </row>
    <row r="1030" spans="69:75">
      <c r="BQ1030" s="450">
        <f t="shared" si="322"/>
        <v>0</v>
      </c>
      <c r="BR1030" s="398">
        <f t="shared" si="323"/>
        <v>0</v>
      </c>
      <c r="BS1030" s="448">
        <f t="shared" si="321"/>
        <v>0.75852002477535008</v>
      </c>
      <c r="BT1030" s="398" t="str">
        <f t="shared" si="324"/>
        <v>Falso</v>
      </c>
      <c r="BU1030" s="407">
        <v>905</v>
      </c>
      <c r="BV1030" s="449">
        <f t="shared" si="325"/>
        <v>-2.4999999999999999E-7</v>
      </c>
      <c r="BW1030" s="402">
        <v>5</v>
      </c>
    </row>
    <row r="1031" spans="69:75">
      <c r="BQ1031" s="450">
        <f t="shared" si="322"/>
        <v>0</v>
      </c>
      <c r="BR1031" s="398">
        <f t="shared" si="323"/>
        <v>0</v>
      </c>
      <c r="BS1031" s="448">
        <f t="shared" si="321"/>
        <v>0.75851997477535016</v>
      </c>
      <c r="BT1031" s="398" t="str">
        <f t="shared" si="324"/>
        <v>Falso</v>
      </c>
      <c r="BU1031" s="407">
        <v>906</v>
      </c>
      <c r="BV1031" s="449">
        <f t="shared" si="325"/>
        <v>-2.9999999999999999E-7</v>
      </c>
      <c r="BW1031" s="402">
        <v>6</v>
      </c>
    </row>
    <row r="1032" spans="69:75">
      <c r="BQ1032" s="450">
        <f t="shared" si="322"/>
        <v>0</v>
      </c>
      <c r="BR1032" s="398">
        <f t="shared" si="323"/>
        <v>0</v>
      </c>
      <c r="BS1032" s="448">
        <f t="shared" si="321"/>
        <v>0.75851992477535013</v>
      </c>
      <c r="BT1032" s="398" t="str">
        <f t="shared" si="324"/>
        <v>Falso</v>
      </c>
      <c r="BU1032" s="407">
        <v>907</v>
      </c>
      <c r="BV1032" s="449">
        <f t="shared" si="325"/>
        <v>-3.4999999999999998E-7</v>
      </c>
      <c r="BW1032" s="402">
        <v>7</v>
      </c>
    </row>
    <row r="1033" spans="69:75">
      <c r="BQ1033" s="450">
        <f t="shared" si="322"/>
        <v>0</v>
      </c>
      <c r="BR1033" s="398">
        <f t="shared" si="323"/>
        <v>0</v>
      </c>
      <c r="BS1033" s="448">
        <f t="shared" si="321"/>
        <v>0.7585198747753501</v>
      </c>
      <c r="BT1033" s="398" t="str">
        <f t="shared" si="324"/>
        <v>Falso</v>
      </c>
      <c r="BU1033" s="407">
        <v>908</v>
      </c>
      <c r="BV1033" s="449">
        <f t="shared" si="325"/>
        <v>-3.9999999999999998E-7</v>
      </c>
      <c r="BW1033" s="402">
        <v>8</v>
      </c>
    </row>
    <row r="1034" spans="69:75">
      <c r="BQ1034" s="450">
        <f t="shared" si="322"/>
        <v>0</v>
      </c>
      <c r="BR1034" s="398">
        <f t="shared" si="323"/>
        <v>0</v>
      </c>
      <c r="BS1034" s="448">
        <f t="shared" si="321"/>
        <v>0.75851982477535007</v>
      </c>
      <c r="BT1034" s="398" t="str">
        <f t="shared" si="324"/>
        <v>Falso</v>
      </c>
      <c r="BU1034" s="407">
        <v>909</v>
      </c>
      <c r="BV1034" s="449">
        <f t="shared" si="325"/>
        <v>-4.4999999999999998E-7</v>
      </c>
      <c r="BW1034" s="402">
        <v>9</v>
      </c>
    </row>
    <row r="1035" spans="69:75">
      <c r="BQ1035" s="450">
        <f t="shared" si="322"/>
        <v>0</v>
      </c>
      <c r="BR1035" s="398">
        <f t="shared" si="323"/>
        <v>0</v>
      </c>
      <c r="BS1035" s="448">
        <f t="shared" si="321"/>
        <v>0.75851977477535015</v>
      </c>
      <c r="BT1035" s="398" t="str">
        <f t="shared" si="324"/>
        <v>Falso</v>
      </c>
      <c r="BU1035" s="407">
        <v>910</v>
      </c>
      <c r="BV1035" s="449">
        <f t="shared" si="325"/>
        <v>-4.9999999999999998E-7</v>
      </c>
      <c r="BW1035" s="402">
        <v>10</v>
      </c>
    </row>
    <row r="1036" spans="69:75">
      <c r="BQ1036" s="450">
        <f t="shared" si="322"/>
        <v>0</v>
      </c>
      <c r="BR1036" s="398">
        <f t="shared" si="323"/>
        <v>0</v>
      </c>
      <c r="BS1036" s="448">
        <f t="shared" si="321"/>
        <v>0.75851972477535012</v>
      </c>
      <c r="BT1036" s="398" t="str">
        <f t="shared" si="324"/>
        <v>Falso</v>
      </c>
      <c r="BU1036" s="407">
        <v>911</v>
      </c>
      <c r="BV1036" s="449">
        <f t="shared" si="325"/>
        <v>-5.5000000000000003E-7</v>
      </c>
      <c r="BW1036" s="402">
        <v>11</v>
      </c>
    </row>
    <row r="1037" spans="69:75">
      <c r="BQ1037" s="450">
        <f t="shared" si="322"/>
        <v>0</v>
      </c>
      <c r="BR1037" s="398">
        <f t="shared" si="323"/>
        <v>0</v>
      </c>
      <c r="BS1037" s="448">
        <f t="shared" si="321"/>
        <v>0.75851967477535009</v>
      </c>
      <c r="BT1037" s="398" t="str">
        <f t="shared" si="324"/>
        <v>Falso</v>
      </c>
      <c r="BU1037" s="407">
        <v>912</v>
      </c>
      <c r="BV1037" s="449">
        <f t="shared" si="325"/>
        <v>-5.9999999999999997E-7</v>
      </c>
      <c r="BW1037" s="402">
        <v>12</v>
      </c>
    </row>
    <row r="1038" spans="69:75">
      <c r="BQ1038" s="450">
        <f t="shared" si="322"/>
        <v>0</v>
      </c>
      <c r="BR1038" s="398">
        <f t="shared" si="323"/>
        <v>0</v>
      </c>
      <c r="BS1038" s="448">
        <f t="shared" si="321"/>
        <v>0.75851962477535007</v>
      </c>
      <c r="BT1038" s="398" t="str">
        <f t="shared" si="324"/>
        <v>Falso</v>
      </c>
      <c r="BU1038" s="407">
        <v>913</v>
      </c>
      <c r="BV1038" s="449">
        <f t="shared" si="325"/>
        <v>-6.4999999999999992E-7</v>
      </c>
      <c r="BW1038" s="402">
        <v>13</v>
      </c>
    </row>
    <row r="1039" spans="69:75">
      <c r="BQ1039" s="450">
        <f t="shared" si="322"/>
        <v>0</v>
      </c>
      <c r="BR1039" s="398">
        <f t="shared" si="323"/>
        <v>0</v>
      </c>
      <c r="BS1039" s="448">
        <f t="shared" si="321"/>
        <v>0.75851957477535015</v>
      </c>
      <c r="BT1039" s="398" t="str">
        <f t="shared" si="324"/>
        <v>Falso</v>
      </c>
      <c r="BU1039" s="407">
        <v>914</v>
      </c>
      <c r="BV1039" s="449">
        <f t="shared" si="325"/>
        <v>-6.9999999999999986E-7</v>
      </c>
      <c r="BW1039" s="402">
        <v>14</v>
      </c>
    </row>
    <row r="1040" spans="69:75">
      <c r="BQ1040" s="450">
        <f t="shared" si="322"/>
        <v>0</v>
      </c>
      <c r="BR1040" s="398">
        <f t="shared" si="323"/>
        <v>0</v>
      </c>
      <c r="BS1040" s="448">
        <f t="shared" si="321"/>
        <v>0.75851952477535012</v>
      </c>
      <c r="BT1040" s="398" t="str">
        <f t="shared" si="324"/>
        <v>Falso</v>
      </c>
      <c r="BU1040" s="407">
        <v>915</v>
      </c>
      <c r="BV1040" s="449">
        <f t="shared" si="325"/>
        <v>-7.4999999999999981E-7</v>
      </c>
      <c r="BW1040" s="402">
        <v>15</v>
      </c>
    </row>
    <row r="1041" spans="69:75">
      <c r="BQ1041" s="450">
        <f t="shared" si="322"/>
        <v>0</v>
      </c>
      <c r="BR1041" s="398">
        <f t="shared" si="323"/>
        <v>0</v>
      </c>
      <c r="BS1041" s="448">
        <f t="shared" si="321"/>
        <v>0.75851947477535009</v>
      </c>
      <c r="BT1041" s="398" t="str">
        <f t="shared" si="324"/>
        <v>Falso</v>
      </c>
      <c r="BU1041" s="407">
        <v>916</v>
      </c>
      <c r="BV1041" s="449">
        <f t="shared" si="325"/>
        <v>-7.9999999999999975E-7</v>
      </c>
      <c r="BW1041" s="402">
        <v>16</v>
      </c>
    </row>
    <row r="1042" spans="69:75">
      <c r="BQ1042" s="450">
        <f t="shared" si="322"/>
        <v>0</v>
      </c>
      <c r="BR1042" s="398">
        <f t="shared" si="323"/>
        <v>0</v>
      </c>
      <c r="BS1042" s="448">
        <f t="shared" si="321"/>
        <v>0.75851942477535006</v>
      </c>
      <c r="BT1042" s="398" t="str">
        <f t="shared" si="324"/>
        <v>Falso</v>
      </c>
      <c r="BU1042" s="407">
        <v>917</v>
      </c>
      <c r="BV1042" s="449">
        <f t="shared" si="325"/>
        <v>-8.499999999999997E-7</v>
      </c>
      <c r="BW1042" s="402">
        <v>17</v>
      </c>
    </row>
    <row r="1043" spans="69:75">
      <c r="BQ1043" s="450">
        <f t="shared" si="322"/>
        <v>0</v>
      </c>
      <c r="BR1043" s="398">
        <f t="shared" si="323"/>
        <v>0</v>
      </c>
      <c r="BS1043" s="448">
        <f t="shared" si="321"/>
        <v>0.75851937477535014</v>
      </c>
      <c r="BT1043" s="398" t="str">
        <f t="shared" si="324"/>
        <v>Falso</v>
      </c>
      <c r="BU1043" s="407">
        <v>918</v>
      </c>
      <c r="BV1043" s="449">
        <f t="shared" si="325"/>
        <v>-8.9999999999999964E-7</v>
      </c>
      <c r="BW1043" s="402">
        <v>18</v>
      </c>
    </row>
    <row r="1044" spans="69:75">
      <c r="BQ1044" s="450">
        <f t="shared" si="322"/>
        <v>0</v>
      </c>
      <c r="BR1044" s="398">
        <f t="shared" si="323"/>
        <v>0</v>
      </c>
      <c r="BS1044" s="448">
        <f t="shared" si="321"/>
        <v>0.75851932477535011</v>
      </c>
      <c r="BT1044" s="398" t="str">
        <f t="shared" si="324"/>
        <v>Falso</v>
      </c>
      <c r="BU1044" s="407">
        <v>919</v>
      </c>
      <c r="BV1044" s="449">
        <f t="shared" si="325"/>
        <v>-9.4999999999999959E-7</v>
      </c>
      <c r="BW1044" s="402">
        <v>19</v>
      </c>
    </row>
    <row r="1045" spans="69:75">
      <c r="BQ1045" s="451" t="str">
        <f>C55</f>
        <v/>
      </c>
      <c r="BR1045" s="398">
        <f>IF(M55="",0,M55)</f>
        <v>0</v>
      </c>
      <c r="BS1045" s="448">
        <f>ABS(BR1045-$BU$123)+IF(BQ1065="",$BV$120)</f>
        <v>0.75852027477535011</v>
      </c>
      <c r="BT1045" s="398" t="str">
        <f>IF(BR1045=0,"Falso",IF(BS1045=$BS$124,$P$3,0))</f>
        <v>Falso</v>
      </c>
      <c r="BU1045" s="407">
        <v>920</v>
      </c>
      <c r="BV1045" s="449">
        <v>0</v>
      </c>
      <c r="BW1045" s="402">
        <v>0</v>
      </c>
    </row>
    <row r="1046" spans="69:75">
      <c r="BQ1046" s="450">
        <f>($BR$1045-$BR$1065)/20</f>
        <v>0</v>
      </c>
      <c r="BR1046" s="398">
        <f>BR1045-BQ1046</f>
        <v>0</v>
      </c>
      <c r="BS1046" s="448">
        <f t="shared" ref="BS1046:BS1064" si="326">ABS(BR1046-$BU$123)+BV1046</f>
        <v>0.75852022477535008</v>
      </c>
      <c r="BT1046" s="398" t="str">
        <f>IF($BT$1065="Falso","Falso",IF(BR1046=0,"Falso",IF(BS1046=$BS$124,$P$3,0)))</f>
        <v>Falso</v>
      </c>
      <c r="BU1046" s="407">
        <v>921</v>
      </c>
      <c r="BV1046" s="449">
        <f>BV1045+$BV$121</f>
        <v>-4.9999999999999998E-8</v>
      </c>
      <c r="BW1046" s="402">
        <v>1</v>
      </c>
    </row>
    <row r="1047" spans="69:75">
      <c r="BQ1047" s="450">
        <f t="shared" ref="BQ1047:BQ1064" si="327">($BR$1045-$BR$1065)/20</f>
        <v>0</v>
      </c>
      <c r="BR1047" s="398">
        <f t="shared" ref="BR1047:BR1064" si="328">BR1046-BQ1047</f>
        <v>0</v>
      </c>
      <c r="BS1047" s="448">
        <f t="shared" si="326"/>
        <v>0.75852017477535016</v>
      </c>
      <c r="BT1047" s="398" t="str">
        <f t="shared" ref="BT1047:BT1064" si="329">IF($BT$1065="Falso","Falso",IF(BR1047=0,"Falso",IF(BS1047=$BS$124,$P$3,0)))</f>
        <v>Falso</v>
      </c>
      <c r="BU1047" s="407">
        <v>922</v>
      </c>
      <c r="BV1047" s="449">
        <f t="shared" ref="BV1047:BV1064" si="330">BV1046+$BV$121</f>
        <v>-9.9999999999999995E-8</v>
      </c>
      <c r="BW1047" s="402">
        <v>2</v>
      </c>
    </row>
    <row r="1048" spans="69:75">
      <c r="BQ1048" s="450">
        <f t="shared" si="327"/>
        <v>0</v>
      </c>
      <c r="BR1048" s="398">
        <f t="shared" si="328"/>
        <v>0</v>
      </c>
      <c r="BS1048" s="448">
        <f t="shared" si="326"/>
        <v>0.75852012477535014</v>
      </c>
      <c r="BT1048" s="398" t="str">
        <f t="shared" si="329"/>
        <v>Falso</v>
      </c>
      <c r="BU1048" s="407">
        <v>923</v>
      </c>
      <c r="BV1048" s="449">
        <f t="shared" si="330"/>
        <v>-1.4999999999999999E-7</v>
      </c>
      <c r="BW1048" s="402">
        <v>3</v>
      </c>
    </row>
    <row r="1049" spans="69:75">
      <c r="BQ1049" s="450">
        <f t="shared" si="327"/>
        <v>0</v>
      </c>
      <c r="BR1049" s="398">
        <f t="shared" si="328"/>
        <v>0</v>
      </c>
      <c r="BS1049" s="448">
        <f t="shared" si="326"/>
        <v>0.75852007477535011</v>
      </c>
      <c r="BT1049" s="398" t="str">
        <f t="shared" si="329"/>
        <v>Falso</v>
      </c>
      <c r="BU1049" s="407">
        <v>924</v>
      </c>
      <c r="BV1049" s="449">
        <f t="shared" si="330"/>
        <v>-1.9999999999999999E-7</v>
      </c>
      <c r="BW1049" s="402">
        <v>4</v>
      </c>
    </row>
    <row r="1050" spans="69:75">
      <c r="BQ1050" s="450">
        <f t="shared" si="327"/>
        <v>0</v>
      </c>
      <c r="BR1050" s="398">
        <f t="shared" si="328"/>
        <v>0</v>
      </c>
      <c r="BS1050" s="448">
        <f t="shared" si="326"/>
        <v>0.75852002477535008</v>
      </c>
      <c r="BT1050" s="398" t="str">
        <f t="shared" si="329"/>
        <v>Falso</v>
      </c>
      <c r="BU1050" s="407">
        <v>925</v>
      </c>
      <c r="BV1050" s="449">
        <f t="shared" si="330"/>
        <v>-2.4999999999999999E-7</v>
      </c>
      <c r="BW1050" s="402">
        <v>5</v>
      </c>
    </row>
    <row r="1051" spans="69:75">
      <c r="BQ1051" s="450">
        <f t="shared" si="327"/>
        <v>0</v>
      </c>
      <c r="BR1051" s="398">
        <f t="shared" si="328"/>
        <v>0</v>
      </c>
      <c r="BS1051" s="448">
        <f t="shared" si="326"/>
        <v>0.75851997477535016</v>
      </c>
      <c r="BT1051" s="398" t="str">
        <f t="shared" si="329"/>
        <v>Falso</v>
      </c>
      <c r="BU1051" s="407">
        <v>926</v>
      </c>
      <c r="BV1051" s="449">
        <f t="shared" si="330"/>
        <v>-2.9999999999999999E-7</v>
      </c>
      <c r="BW1051" s="402">
        <v>6</v>
      </c>
    </row>
    <row r="1052" spans="69:75">
      <c r="BQ1052" s="450">
        <f t="shared" si="327"/>
        <v>0</v>
      </c>
      <c r="BR1052" s="398">
        <f t="shared" si="328"/>
        <v>0</v>
      </c>
      <c r="BS1052" s="448">
        <f t="shared" si="326"/>
        <v>0.75851992477535013</v>
      </c>
      <c r="BT1052" s="398" t="str">
        <f t="shared" si="329"/>
        <v>Falso</v>
      </c>
      <c r="BU1052" s="407">
        <v>927</v>
      </c>
      <c r="BV1052" s="449">
        <f t="shared" si="330"/>
        <v>-3.4999999999999998E-7</v>
      </c>
      <c r="BW1052" s="402">
        <v>7</v>
      </c>
    </row>
    <row r="1053" spans="69:75">
      <c r="BQ1053" s="450">
        <f t="shared" si="327"/>
        <v>0</v>
      </c>
      <c r="BR1053" s="398">
        <f t="shared" si="328"/>
        <v>0</v>
      </c>
      <c r="BS1053" s="448">
        <f t="shared" si="326"/>
        <v>0.7585198747753501</v>
      </c>
      <c r="BT1053" s="398" t="str">
        <f t="shared" si="329"/>
        <v>Falso</v>
      </c>
      <c r="BU1053" s="407">
        <v>928</v>
      </c>
      <c r="BV1053" s="449">
        <f t="shared" si="330"/>
        <v>-3.9999999999999998E-7</v>
      </c>
      <c r="BW1053" s="402">
        <v>8</v>
      </c>
    </row>
    <row r="1054" spans="69:75">
      <c r="BQ1054" s="450">
        <f t="shared" si="327"/>
        <v>0</v>
      </c>
      <c r="BR1054" s="398">
        <f t="shared" si="328"/>
        <v>0</v>
      </c>
      <c r="BS1054" s="448">
        <f t="shared" si="326"/>
        <v>0.75851982477535007</v>
      </c>
      <c r="BT1054" s="398" t="str">
        <f t="shared" si="329"/>
        <v>Falso</v>
      </c>
      <c r="BU1054" s="407">
        <v>929</v>
      </c>
      <c r="BV1054" s="449">
        <f t="shared" si="330"/>
        <v>-4.4999999999999998E-7</v>
      </c>
      <c r="BW1054" s="402">
        <v>9</v>
      </c>
    </row>
    <row r="1055" spans="69:75">
      <c r="BQ1055" s="450">
        <f t="shared" si="327"/>
        <v>0</v>
      </c>
      <c r="BR1055" s="398">
        <f t="shared" si="328"/>
        <v>0</v>
      </c>
      <c r="BS1055" s="448">
        <f t="shared" si="326"/>
        <v>0.75851977477535015</v>
      </c>
      <c r="BT1055" s="398" t="str">
        <f t="shared" si="329"/>
        <v>Falso</v>
      </c>
      <c r="BU1055" s="407">
        <v>930</v>
      </c>
      <c r="BV1055" s="449">
        <f t="shared" si="330"/>
        <v>-4.9999999999999998E-7</v>
      </c>
      <c r="BW1055" s="402">
        <v>10</v>
      </c>
    </row>
    <row r="1056" spans="69:75">
      <c r="BQ1056" s="450">
        <f t="shared" si="327"/>
        <v>0</v>
      </c>
      <c r="BR1056" s="398">
        <f t="shared" si="328"/>
        <v>0</v>
      </c>
      <c r="BS1056" s="448">
        <f t="shared" si="326"/>
        <v>0.75851972477535012</v>
      </c>
      <c r="BT1056" s="398" t="str">
        <f t="shared" si="329"/>
        <v>Falso</v>
      </c>
      <c r="BU1056" s="407">
        <v>931</v>
      </c>
      <c r="BV1056" s="449">
        <f t="shared" si="330"/>
        <v>-5.5000000000000003E-7</v>
      </c>
      <c r="BW1056" s="402">
        <v>11</v>
      </c>
    </row>
    <row r="1057" spans="69:75">
      <c r="BQ1057" s="450">
        <f t="shared" si="327"/>
        <v>0</v>
      </c>
      <c r="BR1057" s="398">
        <f t="shared" si="328"/>
        <v>0</v>
      </c>
      <c r="BS1057" s="448">
        <f t="shared" si="326"/>
        <v>0.75851967477535009</v>
      </c>
      <c r="BT1057" s="398" t="str">
        <f t="shared" si="329"/>
        <v>Falso</v>
      </c>
      <c r="BU1057" s="407">
        <v>932</v>
      </c>
      <c r="BV1057" s="449">
        <f t="shared" si="330"/>
        <v>-5.9999999999999997E-7</v>
      </c>
      <c r="BW1057" s="402">
        <v>12</v>
      </c>
    </row>
    <row r="1058" spans="69:75">
      <c r="BQ1058" s="450">
        <f t="shared" si="327"/>
        <v>0</v>
      </c>
      <c r="BR1058" s="398">
        <f t="shared" si="328"/>
        <v>0</v>
      </c>
      <c r="BS1058" s="448">
        <f t="shared" si="326"/>
        <v>0.75851962477535007</v>
      </c>
      <c r="BT1058" s="398" t="str">
        <f t="shared" si="329"/>
        <v>Falso</v>
      </c>
      <c r="BU1058" s="407">
        <v>933</v>
      </c>
      <c r="BV1058" s="449">
        <f t="shared" si="330"/>
        <v>-6.4999999999999992E-7</v>
      </c>
      <c r="BW1058" s="402">
        <v>13</v>
      </c>
    </row>
    <row r="1059" spans="69:75">
      <c r="BQ1059" s="450">
        <f t="shared" si="327"/>
        <v>0</v>
      </c>
      <c r="BR1059" s="398">
        <f t="shared" si="328"/>
        <v>0</v>
      </c>
      <c r="BS1059" s="448">
        <f t="shared" si="326"/>
        <v>0.75851957477535015</v>
      </c>
      <c r="BT1059" s="398" t="str">
        <f t="shared" si="329"/>
        <v>Falso</v>
      </c>
      <c r="BU1059" s="407">
        <v>934</v>
      </c>
      <c r="BV1059" s="449">
        <f t="shared" si="330"/>
        <v>-6.9999999999999986E-7</v>
      </c>
      <c r="BW1059" s="402">
        <v>14</v>
      </c>
    </row>
    <row r="1060" spans="69:75">
      <c r="BQ1060" s="450">
        <f t="shared" si="327"/>
        <v>0</v>
      </c>
      <c r="BR1060" s="398">
        <f t="shared" si="328"/>
        <v>0</v>
      </c>
      <c r="BS1060" s="448">
        <f t="shared" si="326"/>
        <v>0.75851952477535012</v>
      </c>
      <c r="BT1060" s="398" t="str">
        <f t="shared" si="329"/>
        <v>Falso</v>
      </c>
      <c r="BU1060" s="407">
        <v>935</v>
      </c>
      <c r="BV1060" s="449">
        <f t="shared" si="330"/>
        <v>-7.4999999999999981E-7</v>
      </c>
      <c r="BW1060" s="402">
        <v>15</v>
      </c>
    </row>
    <row r="1061" spans="69:75">
      <c r="BQ1061" s="450">
        <f t="shared" si="327"/>
        <v>0</v>
      </c>
      <c r="BR1061" s="398">
        <f t="shared" si="328"/>
        <v>0</v>
      </c>
      <c r="BS1061" s="448">
        <f t="shared" si="326"/>
        <v>0.75851947477535009</v>
      </c>
      <c r="BT1061" s="398" t="str">
        <f t="shared" si="329"/>
        <v>Falso</v>
      </c>
      <c r="BU1061" s="407">
        <v>936</v>
      </c>
      <c r="BV1061" s="449">
        <f t="shared" si="330"/>
        <v>-7.9999999999999975E-7</v>
      </c>
      <c r="BW1061" s="402">
        <v>16</v>
      </c>
    </row>
    <row r="1062" spans="69:75">
      <c r="BQ1062" s="450">
        <f t="shared" si="327"/>
        <v>0</v>
      </c>
      <c r="BR1062" s="398">
        <f t="shared" si="328"/>
        <v>0</v>
      </c>
      <c r="BS1062" s="448">
        <f t="shared" si="326"/>
        <v>0.75851942477535006</v>
      </c>
      <c r="BT1062" s="398" t="str">
        <f t="shared" si="329"/>
        <v>Falso</v>
      </c>
      <c r="BU1062" s="407">
        <v>937</v>
      </c>
      <c r="BV1062" s="449">
        <f t="shared" si="330"/>
        <v>-8.499999999999997E-7</v>
      </c>
      <c r="BW1062" s="402">
        <v>17</v>
      </c>
    </row>
    <row r="1063" spans="69:75">
      <c r="BQ1063" s="450">
        <f t="shared" si="327"/>
        <v>0</v>
      </c>
      <c r="BR1063" s="398">
        <f t="shared" si="328"/>
        <v>0</v>
      </c>
      <c r="BS1063" s="448">
        <f t="shared" si="326"/>
        <v>0.75851937477535014</v>
      </c>
      <c r="BT1063" s="398" t="str">
        <f t="shared" si="329"/>
        <v>Falso</v>
      </c>
      <c r="BU1063" s="407">
        <v>938</v>
      </c>
      <c r="BV1063" s="449">
        <f t="shared" si="330"/>
        <v>-8.9999999999999964E-7</v>
      </c>
      <c r="BW1063" s="402">
        <v>18</v>
      </c>
    </row>
    <row r="1064" spans="69:75">
      <c r="BQ1064" s="450">
        <f t="shared" si="327"/>
        <v>0</v>
      </c>
      <c r="BR1064" s="398">
        <f t="shared" si="328"/>
        <v>0</v>
      </c>
      <c r="BS1064" s="448">
        <f t="shared" si="326"/>
        <v>0.75851932477535011</v>
      </c>
      <c r="BT1064" s="398" t="str">
        <f t="shared" si="329"/>
        <v>Falso</v>
      </c>
      <c r="BU1064" s="407">
        <v>939</v>
      </c>
      <c r="BV1064" s="449">
        <f t="shared" si="330"/>
        <v>-9.4999999999999959E-7</v>
      </c>
      <c r="BW1064" s="402">
        <v>19</v>
      </c>
    </row>
    <row r="1065" spans="69:75">
      <c r="BQ1065" s="451" t="str">
        <f>C56</f>
        <v/>
      </c>
      <c r="BR1065" s="398">
        <f>IF(M56="",0,M56)</f>
        <v>0</v>
      </c>
      <c r="BS1065" s="448">
        <f>ABS(BR1065-$BU$123)+IF(BQ1085="",$BV$120)</f>
        <v>0.75852027477535011</v>
      </c>
      <c r="BT1065" s="398" t="str">
        <f>IF(BR1065=0,"Falso",IF(BS1065=$BS$124,$P$3,0))</f>
        <v>Falso</v>
      </c>
      <c r="BU1065" s="407">
        <v>940</v>
      </c>
      <c r="BV1065" s="449">
        <v>0</v>
      </c>
      <c r="BW1065" s="402">
        <v>0</v>
      </c>
    </row>
    <row r="1066" spans="69:75">
      <c r="BQ1066" s="450">
        <f>($BR$1065-$BR$1085)/20</f>
        <v>0</v>
      </c>
      <c r="BR1066" s="398">
        <f>BR1065-BQ1066</f>
        <v>0</v>
      </c>
      <c r="BS1066" s="448">
        <f t="shared" ref="BS1066:BS1084" si="331">ABS(BR1066-$BU$123)+BV1066</f>
        <v>0.75852022477535008</v>
      </c>
      <c r="BT1066" s="398" t="str">
        <f>IF($BT$1085="Falso","Falso",IF(BR1066=0,"Falso",IF(BS1066=$BS$124,$P$3,0)))</f>
        <v>Falso</v>
      </c>
      <c r="BU1066" s="407">
        <v>941</v>
      </c>
      <c r="BV1066" s="449">
        <f>BV1065+$BV$121</f>
        <v>-4.9999999999999998E-8</v>
      </c>
      <c r="BW1066" s="402">
        <v>1</v>
      </c>
    </row>
    <row r="1067" spans="69:75">
      <c r="BQ1067" s="450">
        <f t="shared" ref="BQ1067:BQ1084" si="332">($BR$1065-$BR$1085)/20</f>
        <v>0</v>
      </c>
      <c r="BR1067" s="398">
        <f t="shared" ref="BR1067:BR1084" si="333">BR1066-BQ1067</f>
        <v>0</v>
      </c>
      <c r="BS1067" s="448">
        <f t="shared" si="331"/>
        <v>0.75852017477535016</v>
      </c>
      <c r="BT1067" s="398" t="str">
        <f t="shared" ref="BT1067:BT1084" si="334">IF($BT$1085="Falso","Falso",IF(BR1067=0,"Falso",IF(BS1067=$BS$124,$P$3,0)))</f>
        <v>Falso</v>
      </c>
      <c r="BU1067" s="407">
        <v>942</v>
      </c>
      <c r="BV1067" s="449">
        <f t="shared" ref="BV1067:BV1084" si="335">BV1066+$BV$121</f>
        <v>-9.9999999999999995E-8</v>
      </c>
      <c r="BW1067" s="402">
        <v>2</v>
      </c>
    </row>
    <row r="1068" spans="69:75">
      <c r="BQ1068" s="450">
        <f t="shared" si="332"/>
        <v>0</v>
      </c>
      <c r="BR1068" s="398">
        <f t="shared" si="333"/>
        <v>0</v>
      </c>
      <c r="BS1068" s="448">
        <f t="shared" si="331"/>
        <v>0.75852012477535014</v>
      </c>
      <c r="BT1068" s="398" t="str">
        <f t="shared" si="334"/>
        <v>Falso</v>
      </c>
      <c r="BU1068" s="407">
        <v>943</v>
      </c>
      <c r="BV1068" s="449">
        <f t="shared" si="335"/>
        <v>-1.4999999999999999E-7</v>
      </c>
      <c r="BW1068" s="402">
        <v>3</v>
      </c>
    </row>
    <row r="1069" spans="69:75">
      <c r="BQ1069" s="450">
        <f t="shared" si="332"/>
        <v>0</v>
      </c>
      <c r="BR1069" s="398">
        <f t="shared" si="333"/>
        <v>0</v>
      </c>
      <c r="BS1069" s="448">
        <f t="shared" si="331"/>
        <v>0.75852007477535011</v>
      </c>
      <c r="BT1069" s="398" t="str">
        <f t="shared" si="334"/>
        <v>Falso</v>
      </c>
      <c r="BU1069" s="407">
        <v>944</v>
      </c>
      <c r="BV1069" s="449">
        <f t="shared" si="335"/>
        <v>-1.9999999999999999E-7</v>
      </c>
      <c r="BW1069" s="402">
        <v>4</v>
      </c>
    </row>
    <row r="1070" spans="69:75">
      <c r="BQ1070" s="450">
        <f t="shared" si="332"/>
        <v>0</v>
      </c>
      <c r="BR1070" s="398">
        <f t="shared" si="333"/>
        <v>0</v>
      </c>
      <c r="BS1070" s="448">
        <f t="shared" si="331"/>
        <v>0.75852002477535008</v>
      </c>
      <c r="BT1070" s="398" t="str">
        <f t="shared" si="334"/>
        <v>Falso</v>
      </c>
      <c r="BU1070" s="407">
        <v>945</v>
      </c>
      <c r="BV1070" s="449">
        <f t="shared" si="335"/>
        <v>-2.4999999999999999E-7</v>
      </c>
      <c r="BW1070" s="402">
        <v>5</v>
      </c>
    </row>
    <row r="1071" spans="69:75">
      <c r="BQ1071" s="450">
        <f t="shared" si="332"/>
        <v>0</v>
      </c>
      <c r="BR1071" s="398">
        <f t="shared" si="333"/>
        <v>0</v>
      </c>
      <c r="BS1071" s="448">
        <f t="shared" si="331"/>
        <v>0.75851997477535016</v>
      </c>
      <c r="BT1071" s="398" t="str">
        <f t="shared" si="334"/>
        <v>Falso</v>
      </c>
      <c r="BU1071" s="407">
        <v>946</v>
      </c>
      <c r="BV1071" s="449">
        <f t="shared" si="335"/>
        <v>-2.9999999999999999E-7</v>
      </c>
      <c r="BW1071" s="402">
        <v>6</v>
      </c>
    </row>
    <row r="1072" spans="69:75">
      <c r="BQ1072" s="450">
        <f t="shared" si="332"/>
        <v>0</v>
      </c>
      <c r="BR1072" s="398">
        <f t="shared" si="333"/>
        <v>0</v>
      </c>
      <c r="BS1072" s="448">
        <f t="shared" si="331"/>
        <v>0.75851992477535013</v>
      </c>
      <c r="BT1072" s="398" t="str">
        <f t="shared" si="334"/>
        <v>Falso</v>
      </c>
      <c r="BU1072" s="407">
        <v>947</v>
      </c>
      <c r="BV1072" s="449">
        <f t="shared" si="335"/>
        <v>-3.4999999999999998E-7</v>
      </c>
      <c r="BW1072" s="402">
        <v>7</v>
      </c>
    </row>
    <row r="1073" spans="69:75">
      <c r="BQ1073" s="450">
        <f t="shared" si="332"/>
        <v>0</v>
      </c>
      <c r="BR1073" s="398">
        <f t="shared" si="333"/>
        <v>0</v>
      </c>
      <c r="BS1073" s="448">
        <f t="shared" si="331"/>
        <v>0.7585198747753501</v>
      </c>
      <c r="BT1073" s="398" t="str">
        <f t="shared" si="334"/>
        <v>Falso</v>
      </c>
      <c r="BU1073" s="407">
        <v>948</v>
      </c>
      <c r="BV1073" s="449">
        <f t="shared" si="335"/>
        <v>-3.9999999999999998E-7</v>
      </c>
      <c r="BW1073" s="402">
        <v>8</v>
      </c>
    </row>
    <row r="1074" spans="69:75">
      <c r="BQ1074" s="450">
        <f t="shared" si="332"/>
        <v>0</v>
      </c>
      <c r="BR1074" s="398">
        <f t="shared" si="333"/>
        <v>0</v>
      </c>
      <c r="BS1074" s="448">
        <f t="shared" si="331"/>
        <v>0.75851982477535007</v>
      </c>
      <c r="BT1074" s="398" t="str">
        <f t="shared" si="334"/>
        <v>Falso</v>
      </c>
      <c r="BU1074" s="407">
        <v>949</v>
      </c>
      <c r="BV1074" s="449">
        <f t="shared" si="335"/>
        <v>-4.4999999999999998E-7</v>
      </c>
      <c r="BW1074" s="402">
        <v>9</v>
      </c>
    </row>
    <row r="1075" spans="69:75">
      <c r="BQ1075" s="450">
        <f t="shared" si="332"/>
        <v>0</v>
      </c>
      <c r="BR1075" s="398">
        <f t="shared" si="333"/>
        <v>0</v>
      </c>
      <c r="BS1075" s="448">
        <f t="shared" si="331"/>
        <v>0.75851977477535015</v>
      </c>
      <c r="BT1075" s="398" t="str">
        <f t="shared" si="334"/>
        <v>Falso</v>
      </c>
      <c r="BU1075" s="407">
        <v>950</v>
      </c>
      <c r="BV1075" s="449">
        <f t="shared" si="335"/>
        <v>-4.9999999999999998E-7</v>
      </c>
      <c r="BW1075" s="402">
        <v>10</v>
      </c>
    </row>
    <row r="1076" spans="69:75">
      <c r="BQ1076" s="450">
        <f t="shared" si="332"/>
        <v>0</v>
      </c>
      <c r="BR1076" s="398">
        <f t="shared" si="333"/>
        <v>0</v>
      </c>
      <c r="BS1076" s="448">
        <f t="shared" si="331"/>
        <v>0.75851972477535012</v>
      </c>
      <c r="BT1076" s="398" t="str">
        <f t="shared" si="334"/>
        <v>Falso</v>
      </c>
      <c r="BU1076" s="407">
        <v>951</v>
      </c>
      <c r="BV1076" s="449">
        <f t="shared" si="335"/>
        <v>-5.5000000000000003E-7</v>
      </c>
      <c r="BW1076" s="402">
        <v>11</v>
      </c>
    </row>
    <row r="1077" spans="69:75">
      <c r="BQ1077" s="450">
        <f t="shared" si="332"/>
        <v>0</v>
      </c>
      <c r="BR1077" s="398">
        <f t="shared" si="333"/>
        <v>0</v>
      </c>
      <c r="BS1077" s="448">
        <f t="shared" si="331"/>
        <v>0.75851967477535009</v>
      </c>
      <c r="BT1077" s="398" t="str">
        <f t="shared" si="334"/>
        <v>Falso</v>
      </c>
      <c r="BU1077" s="407">
        <v>952</v>
      </c>
      <c r="BV1077" s="449">
        <f t="shared" si="335"/>
        <v>-5.9999999999999997E-7</v>
      </c>
      <c r="BW1077" s="402">
        <v>12</v>
      </c>
    </row>
    <row r="1078" spans="69:75">
      <c r="BQ1078" s="450">
        <f t="shared" si="332"/>
        <v>0</v>
      </c>
      <c r="BR1078" s="398">
        <f t="shared" si="333"/>
        <v>0</v>
      </c>
      <c r="BS1078" s="448">
        <f t="shared" si="331"/>
        <v>0.75851962477535007</v>
      </c>
      <c r="BT1078" s="398" t="str">
        <f t="shared" si="334"/>
        <v>Falso</v>
      </c>
      <c r="BU1078" s="407">
        <v>953</v>
      </c>
      <c r="BV1078" s="449">
        <f t="shared" si="335"/>
        <v>-6.4999999999999992E-7</v>
      </c>
      <c r="BW1078" s="402">
        <v>13</v>
      </c>
    </row>
    <row r="1079" spans="69:75">
      <c r="BQ1079" s="450">
        <f t="shared" si="332"/>
        <v>0</v>
      </c>
      <c r="BR1079" s="398">
        <f t="shared" si="333"/>
        <v>0</v>
      </c>
      <c r="BS1079" s="448">
        <f t="shared" si="331"/>
        <v>0.75851957477535015</v>
      </c>
      <c r="BT1079" s="398" t="str">
        <f t="shared" si="334"/>
        <v>Falso</v>
      </c>
      <c r="BU1079" s="407">
        <v>954</v>
      </c>
      <c r="BV1079" s="449">
        <f t="shared" si="335"/>
        <v>-6.9999999999999986E-7</v>
      </c>
      <c r="BW1079" s="402">
        <v>14</v>
      </c>
    </row>
    <row r="1080" spans="69:75">
      <c r="BQ1080" s="450">
        <f t="shared" si="332"/>
        <v>0</v>
      </c>
      <c r="BR1080" s="398">
        <f t="shared" si="333"/>
        <v>0</v>
      </c>
      <c r="BS1080" s="448">
        <f t="shared" si="331"/>
        <v>0.75851952477535012</v>
      </c>
      <c r="BT1080" s="398" t="str">
        <f t="shared" si="334"/>
        <v>Falso</v>
      </c>
      <c r="BU1080" s="407">
        <v>955</v>
      </c>
      <c r="BV1080" s="449">
        <f t="shared" si="335"/>
        <v>-7.4999999999999981E-7</v>
      </c>
      <c r="BW1080" s="402">
        <v>15</v>
      </c>
    </row>
    <row r="1081" spans="69:75">
      <c r="BQ1081" s="450">
        <f t="shared" si="332"/>
        <v>0</v>
      </c>
      <c r="BR1081" s="398">
        <f t="shared" si="333"/>
        <v>0</v>
      </c>
      <c r="BS1081" s="448">
        <f t="shared" si="331"/>
        <v>0.75851947477535009</v>
      </c>
      <c r="BT1081" s="398" t="str">
        <f t="shared" si="334"/>
        <v>Falso</v>
      </c>
      <c r="BU1081" s="407">
        <v>956</v>
      </c>
      <c r="BV1081" s="449">
        <f t="shared" si="335"/>
        <v>-7.9999999999999975E-7</v>
      </c>
      <c r="BW1081" s="402">
        <v>16</v>
      </c>
    </row>
    <row r="1082" spans="69:75">
      <c r="BQ1082" s="450">
        <f t="shared" si="332"/>
        <v>0</v>
      </c>
      <c r="BR1082" s="398">
        <f t="shared" si="333"/>
        <v>0</v>
      </c>
      <c r="BS1082" s="448">
        <f t="shared" si="331"/>
        <v>0.75851942477535006</v>
      </c>
      <c r="BT1082" s="398" t="str">
        <f t="shared" si="334"/>
        <v>Falso</v>
      </c>
      <c r="BU1082" s="407">
        <v>957</v>
      </c>
      <c r="BV1082" s="449">
        <f t="shared" si="335"/>
        <v>-8.499999999999997E-7</v>
      </c>
      <c r="BW1082" s="402">
        <v>17</v>
      </c>
    </row>
    <row r="1083" spans="69:75">
      <c r="BQ1083" s="450">
        <f t="shared" si="332"/>
        <v>0</v>
      </c>
      <c r="BR1083" s="398">
        <f t="shared" si="333"/>
        <v>0</v>
      </c>
      <c r="BS1083" s="448">
        <f t="shared" si="331"/>
        <v>0.75851937477535014</v>
      </c>
      <c r="BT1083" s="398" t="str">
        <f t="shared" si="334"/>
        <v>Falso</v>
      </c>
      <c r="BU1083" s="407">
        <v>958</v>
      </c>
      <c r="BV1083" s="449">
        <f t="shared" si="335"/>
        <v>-8.9999999999999964E-7</v>
      </c>
      <c r="BW1083" s="402">
        <v>18</v>
      </c>
    </row>
    <row r="1084" spans="69:75">
      <c r="BQ1084" s="450">
        <f t="shared" si="332"/>
        <v>0</v>
      </c>
      <c r="BR1084" s="398">
        <f t="shared" si="333"/>
        <v>0</v>
      </c>
      <c r="BS1084" s="448">
        <f t="shared" si="331"/>
        <v>0.75851932477535011</v>
      </c>
      <c r="BT1084" s="398" t="str">
        <f t="shared" si="334"/>
        <v>Falso</v>
      </c>
      <c r="BU1084" s="407">
        <v>959</v>
      </c>
      <c r="BV1084" s="449">
        <f t="shared" si="335"/>
        <v>-9.4999999999999959E-7</v>
      </c>
      <c r="BW1084" s="402">
        <v>19</v>
      </c>
    </row>
    <row r="1085" spans="69:75">
      <c r="BQ1085" s="451" t="str">
        <f>C57</f>
        <v/>
      </c>
      <c r="BR1085" s="398">
        <f>IF(M57="",0,M57)</f>
        <v>0</v>
      </c>
      <c r="BS1085" s="448">
        <f>ABS(BR1085-$BU$123)+IF(BQ1105="",$BV$120)</f>
        <v>0.75852027477535011</v>
      </c>
      <c r="BT1085" s="398" t="str">
        <f>IF(BR1085=0,"Falso",IF(BS1085=$BS$124,$P$3,0))</f>
        <v>Falso</v>
      </c>
      <c r="BU1085" s="407">
        <v>960</v>
      </c>
      <c r="BV1085" s="449">
        <v>0</v>
      </c>
      <c r="BW1085" s="402">
        <v>0</v>
      </c>
    </row>
    <row r="1086" spans="69:75">
      <c r="BQ1086" s="450">
        <f>($BR$1085-$BR$1105)/20</f>
        <v>0</v>
      </c>
      <c r="BR1086" s="398">
        <f>BR1085-BQ1086</f>
        <v>0</v>
      </c>
      <c r="BS1086" s="448">
        <f t="shared" ref="BS1086:BS1104" si="336">ABS(BR1086-$BU$123)+BV1086</f>
        <v>0.75852022477535008</v>
      </c>
      <c r="BT1086" s="398" t="str">
        <f>IF($BT$1105="Falso","Falso",IF(BR1086=0,"Falso",IF(BS1086=$BS$124,$P$3,0)))</f>
        <v>Falso</v>
      </c>
      <c r="BU1086" s="407">
        <v>961</v>
      </c>
      <c r="BV1086" s="449">
        <f>BV1085+$BV$121</f>
        <v>-4.9999999999999998E-8</v>
      </c>
      <c r="BW1086" s="402">
        <v>1</v>
      </c>
    </row>
    <row r="1087" spans="69:75">
      <c r="BQ1087" s="450">
        <f t="shared" ref="BQ1087:BQ1104" si="337">($BR$1085-$BR$1105)/20</f>
        <v>0</v>
      </c>
      <c r="BR1087" s="398">
        <f t="shared" ref="BR1087:BR1104" si="338">BR1086-BQ1087</f>
        <v>0</v>
      </c>
      <c r="BS1087" s="448">
        <f t="shared" si="336"/>
        <v>0.75852017477535016</v>
      </c>
      <c r="BT1087" s="398" t="str">
        <f t="shared" ref="BT1087:BT1104" si="339">IF($BT$1105="Falso","Falso",IF(BR1087=0,"Falso",IF(BS1087=$BS$124,$P$3,0)))</f>
        <v>Falso</v>
      </c>
      <c r="BU1087" s="407">
        <v>962</v>
      </c>
      <c r="BV1087" s="449">
        <f t="shared" ref="BV1087:BV1104" si="340">BV1086+$BV$121</f>
        <v>-9.9999999999999995E-8</v>
      </c>
      <c r="BW1087" s="402">
        <v>2</v>
      </c>
    </row>
    <row r="1088" spans="69:75">
      <c r="BQ1088" s="450">
        <f t="shared" si="337"/>
        <v>0</v>
      </c>
      <c r="BR1088" s="398">
        <f t="shared" si="338"/>
        <v>0</v>
      </c>
      <c r="BS1088" s="448">
        <f t="shared" si="336"/>
        <v>0.75852012477535014</v>
      </c>
      <c r="BT1088" s="398" t="str">
        <f t="shared" si="339"/>
        <v>Falso</v>
      </c>
      <c r="BU1088" s="407">
        <v>963</v>
      </c>
      <c r="BV1088" s="449">
        <f t="shared" si="340"/>
        <v>-1.4999999999999999E-7</v>
      </c>
      <c r="BW1088" s="402">
        <v>3</v>
      </c>
    </row>
    <row r="1089" spans="69:75">
      <c r="BQ1089" s="450">
        <f t="shared" si="337"/>
        <v>0</v>
      </c>
      <c r="BR1089" s="398">
        <f t="shared" si="338"/>
        <v>0</v>
      </c>
      <c r="BS1089" s="448">
        <f t="shared" si="336"/>
        <v>0.75852007477535011</v>
      </c>
      <c r="BT1089" s="398" t="str">
        <f t="shared" si="339"/>
        <v>Falso</v>
      </c>
      <c r="BU1089" s="407">
        <v>964</v>
      </c>
      <c r="BV1089" s="449">
        <f t="shared" si="340"/>
        <v>-1.9999999999999999E-7</v>
      </c>
      <c r="BW1089" s="402">
        <v>4</v>
      </c>
    </row>
    <row r="1090" spans="69:75">
      <c r="BQ1090" s="450">
        <f t="shared" si="337"/>
        <v>0</v>
      </c>
      <c r="BR1090" s="398">
        <f t="shared" si="338"/>
        <v>0</v>
      </c>
      <c r="BS1090" s="448">
        <f t="shared" si="336"/>
        <v>0.75852002477535008</v>
      </c>
      <c r="BT1090" s="398" t="str">
        <f t="shared" si="339"/>
        <v>Falso</v>
      </c>
      <c r="BU1090" s="407">
        <v>965</v>
      </c>
      <c r="BV1090" s="449">
        <f t="shared" si="340"/>
        <v>-2.4999999999999999E-7</v>
      </c>
      <c r="BW1090" s="402">
        <v>5</v>
      </c>
    </row>
    <row r="1091" spans="69:75">
      <c r="BQ1091" s="450">
        <f t="shared" si="337"/>
        <v>0</v>
      </c>
      <c r="BR1091" s="398">
        <f t="shared" si="338"/>
        <v>0</v>
      </c>
      <c r="BS1091" s="448">
        <f t="shared" si="336"/>
        <v>0.75851997477535016</v>
      </c>
      <c r="BT1091" s="398" t="str">
        <f t="shared" si="339"/>
        <v>Falso</v>
      </c>
      <c r="BU1091" s="407">
        <v>966</v>
      </c>
      <c r="BV1091" s="449">
        <f t="shared" si="340"/>
        <v>-2.9999999999999999E-7</v>
      </c>
      <c r="BW1091" s="402">
        <v>6</v>
      </c>
    </row>
    <row r="1092" spans="69:75">
      <c r="BQ1092" s="450">
        <f t="shared" si="337"/>
        <v>0</v>
      </c>
      <c r="BR1092" s="398">
        <f t="shared" si="338"/>
        <v>0</v>
      </c>
      <c r="BS1092" s="448">
        <f t="shared" si="336"/>
        <v>0.75851992477535013</v>
      </c>
      <c r="BT1092" s="398" t="str">
        <f t="shared" si="339"/>
        <v>Falso</v>
      </c>
      <c r="BU1092" s="407">
        <v>967</v>
      </c>
      <c r="BV1092" s="449">
        <f t="shared" si="340"/>
        <v>-3.4999999999999998E-7</v>
      </c>
      <c r="BW1092" s="402">
        <v>7</v>
      </c>
    </row>
    <row r="1093" spans="69:75">
      <c r="BQ1093" s="450">
        <f t="shared" si="337"/>
        <v>0</v>
      </c>
      <c r="BR1093" s="398">
        <f t="shared" si="338"/>
        <v>0</v>
      </c>
      <c r="BS1093" s="448">
        <f t="shared" si="336"/>
        <v>0.7585198747753501</v>
      </c>
      <c r="BT1093" s="398" t="str">
        <f t="shared" si="339"/>
        <v>Falso</v>
      </c>
      <c r="BU1093" s="407">
        <v>968</v>
      </c>
      <c r="BV1093" s="449">
        <f t="shared" si="340"/>
        <v>-3.9999999999999998E-7</v>
      </c>
      <c r="BW1093" s="402">
        <v>8</v>
      </c>
    </row>
    <row r="1094" spans="69:75">
      <c r="BQ1094" s="450">
        <f t="shared" si="337"/>
        <v>0</v>
      </c>
      <c r="BR1094" s="398">
        <f t="shared" si="338"/>
        <v>0</v>
      </c>
      <c r="BS1094" s="448">
        <f t="shared" si="336"/>
        <v>0.75851982477535007</v>
      </c>
      <c r="BT1094" s="398" t="str">
        <f t="shared" si="339"/>
        <v>Falso</v>
      </c>
      <c r="BU1094" s="407">
        <v>969</v>
      </c>
      <c r="BV1094" s="449">
        <f t="shared" si="340"/>
        <v>-4.4999999999999998E-7</v>
      </c>
      <c r="BW1094" s="402">
        <v>9</v>
      </c>
    </row>
    <row r="1095" spans="69:75">
      <c r="BQ1095" s="450">
        <f t="shared" si="337"/>
        <v>0</v>
      </c>
      <c r="BR1095" s="398">
        <f t="shared" si="338"/>
        <v>0</v>
      </c>
      <c r="BS1095" s="448">
        <f t="shared" si="336"/>
        <v>0.75851977477535015</v>
      </c>
      <c r="BT1095" s="398" t="str">
        <f t="shared" si="339"/>
        <v>Falso</v>
      </c>
      <c r="BU1095" s="407">
        <v>970</v>
      </c>
      <c r="BV1095" s="449">
        <f t="shared" si="340"/>
        <v>-4.9999999999999998E-7</v>
      </c>
      <c r="BW1095" s="402">
        <v>10</v>
      </c>
    </row>
    <row r="1096" spans="69:75">
      <c r="BQ1096" s="450">
        <f t="shared" si="337"/>
        <v>0</v>
      </c>
      <c r="BR1096" s="398">
        <f t="shared" si="338"/>
        <v>0</v>
      </c>
      <c r="BS1096" s="448">
        <f t="shared" si="336"/>
        <v>0.75851972477535012</v>
      </c>
      <c r="BT1096" s="398" t="str">
        <f t="shared" si="339"/>
        <v>Falso</v>
      </c>
      <c r="BU1096" s="407">
        <v>971</v>
      </c>
      <c r="BV1096" s="449">
        <f t="shared" si="340"/>
        <v>-5.5000000000000003E-7</v>
      </c>
      <c r="BW1096" s="402">
        <v>11</v>
      </c>
    </row>
    <row r="1097" spans="69:75">
      <c r="BQ1097" s="450">
        <f t="shared" si="337"/>
        <v>0</v>
      </c>
      <c r="BR1097" s="398">
        <f t="shared" si="338"/>
        <v>0</v>
      </c>
      <c r="BS1097" s="448">
        <f t="shared" si="336"/>
        <v>0.75851967477535009</v>
      </c>
      <c r="BT1097" s="398" t="str">
        <f t="shared" si="339"/>
        <v>Falso</v>
      </c>
      <c r="BU1097" s="407">
        <v>972</v>
      </c>
      <c r="BV1097" s="449">
        <f t="shared" si="340"/>
        <v>-5.9999999999999997E-7</v>
      </c>
      <c r="BW1097" s="402">
        <v>12</v>
      </c>
    </row>
    <row r="1098" spans="69:75">
      <c r="BQ1098" s="450">
        <f t="shared" si="337"/>
        <v>0</v>
      </c>
      <c r="BR1098" s="398">
        <f t="shared" si="338"/>
        <v>0</v>
      </c>
      <c r="BS1098" s="448">
        <f t="shared" si="336"/>
        <v>0.75851962477535007</v>
      </c>
      <c r="BT1098" s="398" t="str">
        <f t="shared" si="339"/>
        <v>Falso</v>
      </c>
      <c r="BU1098" s="407">
        <v>973</v>
      </c>
      <c r="BV1098" s="449">
        <f t="shared" si="340"/>
        <v>-6.4999999999999992E-7</v>
      </c>
      <c r="BW1098" s="402">
        <v>13</v>
      </c>
    </row>
    <row r="1099" spans="69:75">
      <c r="BQ1099" s="450">
        <f t="shared" si="337"/>
        <v>0</v>
      </c>
      <c r="BR1099" s="398">
        <f t="shared" si="338"/>
        <v>0</v>
      </c>
      <c r="BS1099" s="448">
        <f t="shared" si="336"/>
        <v>0.75851957477535015</v>
      </c>
      <c r="BT1099" s="398" t="str">
        <f t="shared" si="339"/>
        <v>Falso</v>
      </c>
      <c r="BU1099" s="407">
        <v>974</v>
      </c>
      <c r="BV1099" s="449">
        <f t="shared" si="340"/>
        <v>-6.9999999999999986E-7</v>
      </c>
      <c r="BW1099" s="402">
        <v>14</v>
      </c>
    </row>
    <row r="1100" spans="69:75">
      <c r="BQ1100" s="450">
        <f t="shared" si="337"/>
        <v>0</v>
      </c>
      <c r="BR1100" s="398">
        <f t="shared" si="338"/>
        <v>0</v>
      </c>
      <c r="BS1100" s="448">
        <f t="shared" si="336"/>
        <v>0.75851952477535012</v>
      </c>
      <c r="BT1100" s="398" t="str">
        <f t="shared" si="339"/>
        <v>Falso</v>
      </c>
      <c r="BU1100" s="407">
        <v>975</v>
      </c>
      <c r="BV1100" s="449">
        <f t="shared" si="340"/>
        <v>-7.4999999999999981E-7</v>
      </c>
      <c r="BW1100" s="402">
        <v>15</v>
      </c>
    </row>
    <row r="1101" spans="69:75">
      <c r="BQ1101" s="450">
        <f t="shared" si="337"/>
        <v>0</v>
      </c>
      <c r="BR1101" s="398">
        <f t="shared" si="338"/>
        <v>0</v>
      </c>
      <c r="BS1101" s="448">
        <f t="shared" si="336"/>
        <v>0.75851947477535009</v>
      </c>
      <c r="BT1101" s="398" t="str">
        <f t="shared" si="339"/>
        <v>Falso</v>
      </c>
      <c r="BU1101" s="407">
        <v>976</v>
      </c>
      <c r="BV1101" s="449">
        <f t="shared" si="340"/>
        <v>-7.9999999999999975E-7</v>
      </c>
      <c r="BW1101" s="402">
        <v>16</v>
      </c>
    </row>
    <row r="1102" spans="69:75">
      <c r="BQ1102" s="450">
        <f t="shared" si="337"/>
        <v>0</v>
      </c>
      <c r="BR1102" s="398">
        <f t="shared" si="338"/>
        <v>0</v>
      </c>
      <c r="BS1102" s="448">
        <f t="shared" si="336"/>
        <v>0.75851942477535006</v>
      </c>
      <c r="BT1102" s="398" t="str">
        <f t="shared" si="339"/>
        <v>Falso</v>
      </c>
      <c r="BU1102" s="407">
        <v>977</v>
      </c>
      <c r="BV1102" s="449">
        <f t="shared" si="340"/>
        <v>-8.499999999999997E-7</v>
      </c>
      <c r="BW1102" s="402">
        <v>17</v>
      </c>
    </row>
    <row r="1103" spans="69:75">
      <c r="BQ1103" s="450">
        <f t="shared" si="337"/>
        <v>0</v>
      </c>
      <c r="BR1103" s="398">
        <f t="shared" si="338"/>
        <v>0</v>
      </c>
      <c r="BS1103" s="448">
        <f t="shared" si="336"/>
        <v>0.75851937477535014</v>
      </c>
      <c r="BT1103" s="398" t="str">
        <f t="shared" si="339"/>
        <v>Falso</v>
      </c>
      <c r="BU1103" s="407">
        <v>978</v>
      </c>
      <c r="BV1103" s="449">
        <f t="shared" si="340"/>
        <v>-8.9999999999999964E-7</v>
      </c>
      <c r="BW1103" s="402">
        <v>18</v>
      </c>
    </row>
    <row r="1104" spans="69:75">
      <c r="BQ1104" s="450">
        <f t="shared" si="337"/>
        <v>0</v>
      </c>
      <c r="BR1104" s="398">
        <f t="shared" si="338"/>
        <v>0</v>
      </c>
      <c r="BS1104" s="448">
        <f t="shared" si="336"/>
        <v>0.75851932477535011</v>
      </c>
      <c r="BT1104" s="398" t="str">
        <f t="shared" si="339"/>
        <v>Falso</v>
      </c>
      <c r="BU1104" s="407">
        <v>979</v>
      </c>
      <c r="BV1104" s="449">
        <f t="shared" si="340"/>
        <v>-9.4999999999999959E-7</v>
      </c>
      <c r="BW1104" s="402">
        <v>19</v>
      </c>
    </row>
    <row r="1105" spans="69:75">
      <c r="BQ1105" s="451" t="str">
        <f>C58</f>
        <v/>
      </c>
      <c r="BR1105" s="398">
        <f>IF(M58="",0,M58)</f>
        <v>0</v>
      </c>
      <c r="BS1105" s="448">
        <f>ABS(BR1105-$BU$123)+IF(BQ1125="",$BV$120)</f>
        <v>0.75852027477535011</v>
      </c>
      <c r="BT1105" s="398" t="str">
        <f>IF(BR1105=0,"Falso",IF(BS1105=$BS$124,$P$3,0))</f>
        <v>Falso</v>
      </c>
      <c r="BU1105" s="407">
        <v>980</v>
      </c>
      <c r="BV1105" s="449">
        <v>0</v>
      </c>
      <c r="BW1105" s="402">
        <v>0</v>
      </c>
    </row>
    <row r="1106" spans="69:75">
      <c r="BQ1106" s="450">
        <f>($BR$1105-$BR$1125)/20</f>
        <v>0</v>
      </c>
      <c r="BR1106" s="398">
        <f>BR1105-BQ1106</f>
        <v>0</v>
      </c>
      <c r="BS1106" s="448">
        <f t="shared" ref="BS1106:BS1124" si="341">ABS(BR1106-$BU$123)+BV1106</f>
        <v>0.75852022477535008</v>
      </c>
      <c r="BT1106" s="398" t="str">
        <f>IF($BT$1125="Falso","Falso",IF(BR1106=0,"Falso",IF(BS1106=$BS$124,$P$3,0)))</f>
        <v>Falso</v>
      </c>
      <c r="BU1106" s="407">
        <v>981</v>
      </c>
      <c r="BV1106" s="449">
        <f>BV1105+$BV$121</f>
        <v>-4.9999999999999998E-8</v>
      </c>
      <c r="BW1106" s="402">
        <v>1</v>
      </c>
    </row>
    <row r="1107" spans="69:75">
      <c r="BQ1107" s="450">
        <f t="shared" ref="BQ1107:BQ1124" si="342">($BR$1105-$BR$1125)/20</f>
        <v>0</v>
      </c>
      <c r="BR1107" s="398">
        <f t="shared" ref="BR1107:BR1124" si="343">BR1106-BQ1107</f>
        <v>0</v>
      </c>
      <c r="BS1107" s="448">
        <f t="shared" si="341"/>
        <v>0.75852017477535016</v>
      </c>
      <c r="BT1107" s="398" t="str">
        <f t="shared" ref="BT1107:BT1124" si="344">IF($BT$1125="Falso","Falso",IF(BR1107=0,"Falso",IF(BS1107=$BS$124,$P$3,0)))</f>
        <v>Falso</v>
      </c>
      <c r="BU1107" s="407">
        <v>982</v>
      </c>
      <c r="BV1107" s="449">
        <f t="shared" ref="BV1107:BV1124" si="345">BV1106+$BV$121</f>
        <v>-9.9999999999999995E-8</v>
      </c>
      <c r="BW1107" s="402">
        <v>2</v>
      </c>
    </row>
    <row r="1108" spans="69:75">
      <c r="BQ1108" s="450">
        <f t="shared" si="342"/>
        <v>0</v>
      </c>
      <c r="BR1108" s="398">
        <f t="shared" si="343"/>
        <v>0</v>
      </c>
      <c r="BS1108" s="448">
        <f t="shared" si="341"/>
        <v>0.75852012477535014</v>
      </c>
      <c r="BT1108" s="398" t="str">
        <f t="shared" si="344"/>
        <v>Falso</v>
      </c>
      <c r="BU1108" s="407">
        <v>983</v>
      </c>
      <c r="BV1108" s="449">
        <f t="shared" si="345"/>
        <v>-1.4999999999999999E-7</v>
      </c>
      <c r="BW1108" s="402">
        <v>3</v>
      </c>
    </row>
    <row r="1109" spans="69:75">
      <c r="BQ1109" s="450">
        <f t="shared" si="342"/>
        <v>0</v>
      </c>
      <c r="BR1109" s="398">
        <f t="shared" si="343"/>
        <v>0</v>
      </c>
      <c r="BS1109" s="448">
        <f t="shared" si="341"/>
        <v>0.75852007477535011</v>
      </c>
      <c r="BT1109" s="398" t="str">
        <f t="shared" si="344"/>
        <v>Falso</v>
      </c>
      <c r="BU1109" s="407">
        <v>984</v>
      </c>
      <c r="BV1109" s="449">
        <f t="shared" si="345"/>
        <v>-1.9999999999999999E-7</v>
      </c>
      <c r="BW1109" s="402">
        <v>4</v>
      </c>
    </row>
    <row r="1110" spans="69:75">
      <c r="BQ1110" s="450">
        <f t="shared" si="342"/>
        <v>0</v>
      </c>
      <c r="BR1110" s="398">
        <f t="shared" si="343"/>
        <v>0</v>
      </c>
      <c r="BS1110" s="448">
        <f t="shared" si="341"/>
        <v>0.75852002477535008</v>
      </c>
      <c r="BT1110" s="398" t="str">
        <f t="shared" si="344"/>
        <v>Falso</v>
      </c>
      <c r="BU1110" s="407">
        <v>985</v>
      </c>
      <c r="BV1110" s="449">
        <f t="shared" si="345"/>
        <v>-2.4999999999999999E-7</v>
      </c>
      <c r="BW1110" s="402">
        <v>5</v>
      </c>
    </row>
    <row r="1111" spans="69:75">
      <c r="BQ1111" s="450">
        <f t="shared" si="342"/>
        <v>0</v>
      </c>
      <c r="BR1111" s="398">
        <f t="shared" si="343"/>
        <v>0</v>
      </c>
      <c r="BS1111" s="448">
        <f t="shared" si="341"/>
        <v>0.75851997477535016</v>
      </c>
      <c r="BT1111" s="398" t="str">
        <f t="shared" si="344"/>
        <v>Falso</v>
      </c>
      <c r="BU1111" s="407">
        <v>986</v>
      </c>
      <c r="BV1111" s="449">
        <f t="shared" si="345"/>
        <v>-2.9999999999999999E-7</v>
      </c>
      <c r="BW1111" s="402">
        <v>6</v>
      </c>
    </row>
    <row r="1112" spans="69:75">
      <c r="BQ1112" s="450">
        <f t="shared" si="342"/>
        <v>0</v>
      </c>
      <c r="BR1112" s="398">
        <f t="shared" si="343"/>
        <v>0</v>
      </c>
      <c r="BS1112" s="448">
        <f t="shared" si="341"/>
        <v>0.75851992477535013</v>
      </c>
      <c r="BT1112" s="398" t="str">
        <f t="shared" si="344"/>
        <v>Falso</v>
      </c>
      <c r="BU1112" s="407">
        <v>987</v>
      </c>
      <c r="BV1112" s="449">
        <f t="shared" si="345"/>
        <v>-3.4999999999999998E-7</v>
      </c>
      <c r="BW1112" s="402">
        <v>7</v>
      </c>
    </row>
    <row r="1113" spans="69:75">
      <c r="BQ1113" s="450">
        <f t="shared" si="342"/>
        <v>0</v>
      </c>
      <c r="BR1113" s="398">
        <f t="shared" si="343"/>
        <v>0</v>
      </c>
      <c r="BS1113" s="448">
        <f t="shared" si="341"/>
        <v>0.7585198747753501</v>
      </c>
      <c r="BT1113" s="398" t="str">
        <f t="shared" si="344"/>
        <v>Falso</v>
      </c>
      <c r="BU1113" s="407">
        <v>988</v>
      </c>
      <c r="BV1113" s="449">
        <f t="shared" si="345"/>
        <v>-3.9999999999999998E-7</v>
      </c>
      <c r="BW1113" s="402">
        <v>8</v>
      </c>
    </row>
    <row r="1114" spans="69:75">
      <c r="BQ1114" s="450">
        <f t="shared" si="342"/>
        <v>0</v>
      </c>
      <c r="BR1114" s="398">
        <f t="shared" si="343"/>
        <v>0</v>
      </c>
      <c r="BS1114" s="448">
        <f t="shared" si="341"/>
        <v>0.75851982477535007</v>
      </c>
      <c r="BT1114" s="398" t="str">
        <f t="shared" si="344"/>
        <v>Falso</v>
      </c>
      <c r="BU1114" s="407">
        <v>989</v>
      </c>
      <c r="BV1114" s="449">
        <f t="shared" si="345"/>
        <v>-4.4999999999999998E-7</v>
      </c>
      <c r="BW1114" s="402">
        <v>9</v>
      </c>
    </row>
    <row r="1115" spans="69:75">
      <c r="BQ1115" s="450">
        <f t="shared" si="342"/>
        <v>0</v>
      </c>
      <c r="BR1115" s="398">
        <f t="shared" si="343"/>
        <v>0</v>
      </c>
      <c r="BS1115" s="448">
        <f t="shared" si="341"/>
        <v>0.75851977477535015</v>
      </c>
      <c r="BT1115" s="398" t="str">
        <f t="shared" si="344"/>
        <v>Falso</v>
      </c>
      <c r="BU1115" s="407">
        <v>990</v>
      </c>
      <c r="BV1115" s="449">
        <f t="shared" si="345"/>
        <v>-4.9999999999999998E-7</v>
      </c>
      <c r="BW1115" s="402">
        <v>10</v>
      </c>
    </row>
    <row r="1116" spans="69:75">
      <c r="BQ1116" s="450">
        <f t="shared" si="342"/>
        <v>0</v>
      </c>
      <c r="BR1116" s="398">
        <f t="shared" si="343"/>
        <v>0</v>
      </c>
      <c r="BS1116" s="448">
        <f t="shared" si="341"/>
        <v>0.75851972477535012</v>
      </c>
      <c r="BT1116" s="398" t="str">
        <f t="shared" si="344"/>
        <v>Falso</v>
      </c>
      <c r="BU1116" s="407">
        <v>991</v>
      </c>
      <c r="BV1116" s="449">
        <f t="shared" si="345"/>
        <v>-5.5000000000000003E-7</v>
      </c>
      <c r="BW1116" s="402">
        <v>11</v>
      </c>
    </row>
    <row r="1117" spans="69:75">
      <c r="BQ1117" s="450">
        <f t="shared" si="342"/>
        <v>0</v>
      </c>
      <c r="BR1117" s="398">
        <f t="shared" si="343"/>
        <v>0</v>
      </c>
      <c r="BS1117" s="448">
        <f t="shared" si="341"/>
        <v>0.75851967477535009</v>
      </c>
      <c r="BT1117" s="398" t="str">
        <f t="shared" si="344"/>
        <v>Falso</v>
      </c>
      <c r="BU1117" s="407">
        <v>992</v>
      </c>
      <c r="BV1117" s="449">
        <f t="shared" si="345"/>
        <v>-5.9999999999999997E-7</v>
      </c>
      <c r="BW1117" s="402">
        <v>12</v>
      </c>
    </row>
    <row r="1118" spans="69:75">
      <c r="BQ1118" s="450">
        <f t="shared" si="342"/>
        <v>0</v>
      </c>
      <c r="BR1118" s="398">
        <f t="shared" si="343"/>
        <v>0</v>
      </c>
      <c r="BS1118" s="448">
        <f t="shared" si="341"/>
        <v>0.75851962477535007</v>
      </c>
      <c r="BT1118" s="398" t="str">
        <f t="shared" si="344"/>
        <v>Falso</v>
      </c>
      <c r="BU1118" s="407">
        <v>993</v>
      </c>
      <c r="BV1118" s="449">
        <f t="shared" si="345"/>
        <v>-6.4999999999999992E-7</v>
      </c>
      <c r="BW1118" s="402">
        <v>13</v>
      </c>
    </row>
    <row r="1119" spans="69:75">
      <c r="BQ1119" s="450">
        <f t="shared" si="342"/>
        <v>0</v>
      </c>
      <c r="BR1119" s="398">
        <f t="shared" si="343"/>
        <v>0</v>
      </c>
      <c r="BS1119" s="448">
        <f t="shared" si="341"/>
        <v>0.75851957477535015</v>
      </c>
      <c r="BT1119" s="398" t="str">
        <f t="shared" si="344"/>
        <v>Falso</v>
      </c>
      <c r="BU1119" s="407">
        <v>994</v>
      </c>
      <c r="BV1119" s="449">
        <f t="shared" si="345"/>
        <v>-6.9999999999999986E-7</v>
      </c>
      <c r="BW1119" s="402">
        <v>14</v>
      </c>
    </row>
    <row r="1120" spans="69:75">
      <c r="BQ1120" s="450">
        <f t="shared" si="342"/>
        <v>0</v>
      </c>
      <c r="BR1120" s="398">
        <f t="shared" si="343"/>
        <v>0</v>
      </c>
      <c r="BS1120" s="448">
        <f t="shared" si="341"/>
        <v>0.75851952477535012</v>
      </c>
      <c r="BT1120" s="398" t="str">
        <f t="shared" si="344"/>
        <v>Falso</v>
      </c>
      <c r="BU1120" s="407">
        <v>995</v>
      </c>
      <c r="BV1120" s="449">
        <f t="shared" si="345"/>
        <v>-7.4999999999999981E-7</v>
      </c>
      <c r="BW1120" s="402">
        <v>15</v>
      </c>
    </row>
    <row r="1121" spans="69:75">
      <c r="BQ1121" s="450">
        <f t="shared" si="342"/>
        <v>0</v>
      </c>
      <c r="BR1121" s="398">
        <f t="shared" si="343"/>
        <v>0</v>
      </c>
      <c r="BS1121" s="448">
        <f t="shared" si="341"/>
        <v>0.75851947477535009</v>
      </c>
      <c r="BT1121" s="398" t="str">
        <f t="shared" si="344"/>
        <v>Falso</v>
      </c>
      <c r="BU1121" s="407">
        <v>996</v>
      </c>
      <c r="BV1121" s="449">
        <f t="shared" si="345"/>
        <v>-7.9999999999999975E-7</v>
      </c>
      <c r="BW1121" s="402">
        <v>16</v>
      </c>
    </row>
    <row r="1122" spans="69:75">
      <c r="BQ1122" s="450">
        <f t="shared" si="342"/>
        <v>0</v>
      </c>
      <c r="BR1122" s="398">
        <f t="shared" si="343"/>
        <v>0</v>
      </c>
      <c r="BS1122" s="448">
        <f t="shared" si="341"/>
        <v>0.75851942477535006</v>
      </c>
      <c r="BT1122" s="398" t="str">
        <f t="shared" si="344"/>
        <v>Falso</v>
      </c>
      <c r="BU1122" s="407">
        <v>997</v>
      </c>
      <c r="BV1122" s="449">
        <f t="shared" si="345"/>
        <v>-8.499999999999997E-7</v>
      </c>
      <c r="BW1122" s="402">
        <v>17</v>
      </c>
    </row>
    <row r="1123" spans="69:75">
      <c r="BQ1123" s="450">
        <f t="shared" si="342"/>
        <v>0</v>
      </c>
      <c r="BR1123" s="398">
        <f t="shared" si="343"/>
        <v>0</v>
      </c>
      <c r="BS1123" s="448">
        <f t="shared" si="341"/>
        <v>0.75851937477535014</v>
      </c>
      <c r="BT1123" s="398" t="str">
        <f t="shared" si="344"/>
        <v>Falso</v>
      </c>
      <c r="BU1123" s="407">
        <v>998</v>
      </c>
      <c r="BV1123" s="449">
        <f t="shared" si="345"/>
        <v>-8.9999999999999964E-7</v>
      </c>
      <c r="BW1123" s="402">
        <v>18</v>
      </c>
    </row>
    <row r="1124" spans="69:75">
      <c r="BQ1124" s="450">
        <f t="shared" si="342"/>
        <v>0</v>
      </c>
      <c r="BR1124" s="398">
        <f t="shared" si="343"/>
        <v>0</v>
      </c>
      <c r="BS1124" s="448">
        <f t="shared" si="341"/>
        <v>0.75851932477535011</v>
      </c>
      <c r="BT1124" s="398" t="str">
        <f t="shared" si="344"/>
        <v>Falso</v>
      </c>
      <c r="BU1124" s="407">
        <v>999</v>
      </c>
      <c r="BV1124" s="449">
        <f t="shared" si="345"/>
        <v>-9.4999999999999959E-7</v>
      </c>
      <c r="BW1124" s="402">
        <v>19</v>
      </c>
    </row>
    <row r="1125" spans="69:75">
      <c r="BQ1125" s="451" t="str">
        <f>C59</f>
        <v/>
      </c>
      <c r="BR1125" s="398">
        <f>IF(M59="",0,M59)</f>
        <v>0</v>
      </c>
      <c r="BS1125" s="448">
        <f>ABS(BR1125-$BU$123)+IF(BQ1145="",$BV$120)</f>
        <v>0.75852027477535011</v>
      </c>
      <c r="BT1125" s="398" t="str">
        <f>IF(BR1125=0,"Falso",IF(BS1125=$BS$124,$P$3,0))</f>
        <v>Falso</v>
      </c>
      <c r="BU1125" s="407">
        <v>1000</v>
      </c>
      <c r="BV1125" s="449">
        <v>0</v>
      </c>
      <c r="BW1125" s="402">
        <v>0</v>
      </c>
    </row>
    <row r="1126" spans="69:75">
      <c r="BQ1126" s="450">
        <f>($BR$1125-$BR$1145)/20</f>
        <v>0</v>
      </c>
      <c r="BR1126" s="398">
        <f>BR1125-BQ1126</f>
        <v>0</v>
      </c>
      <c r="BS1126" s="448">
        <f t="shared" ref="BS1126:BS1144" si="346">ABS(BR1126-$BU$123)+BV1126</f>
        <v>0.75852022477535008</v>
      </c>
      <c r="BT1126" s="398" t="str">
        <f>IF($BT$1145="Falso","Falso",IF(BR1126=0,"Falso",IF(BS1126=$BS$124,$P$3,0)))</f>
        <v>Falso</v>
      </c>
      <c r="BU1126" s="407">
        <v>1001</v>
      </c>
      <c r="BV1126" s="449">
        <f>BV1125+$BV$121</f>
        <v>-4.9999999999999998E-8</v>
      </c>
      <c r="BW1126" s="402">
        <v>1</v>
      </c>
    </row>
    <row r="1127" spans="69:75">
      <c r="BQ1127" s="450">
        <f t="shared" ref="BQ1127:BQ1144" si="347">($BR$1125-$BR$1145)/20</f>
        <v>0</v>
      </c>
      <c r="BR1127" s="398">
        <f t="shared" ref="BR1127:BR1143" si="348">BR1126-BQ1127</f>
        <v>0</v>
      </c>
      <c r="BS1127" s="448">
        <f t="shared" si="346"/>
        <v>0.75852017477535016</v>
      </c>
      <c r="BT1127" s="398" t="str">
        <f t="shared" ref="BT1127:BT1144" si="349">IF($BT$1145="Falso","Falso",IF(BR1127=0,"Falso",IF(BS1127=$BS$124,$P$3,0)))</f>
        <v>Falso</v>
      </c>
      <c r="BU1127" s="407">
        <v>1002</v>
      </c>
      <c r="BV1127" s="449">
        <f t="shared" ref="BV1127:BV1144" si="350">BV1126+$BV$121</f>
        <v>-9.9999999999999995E-8</v>
      </c>
      <c r="BW1127" s="402">
        <v>2</v>
      </c>
    </row>
    <row r="1128" spans="69:75">
      <c r="BQ1128" s="450">
        <f t="shared" si="347"/>
        <v>0</v>
      </c>
      <c r="BR1128" s="398">
        <f t="shared" si="348"/>
        <v>0</v>
      </c>
      <c r="BS1128" s="448">
        <f t="shared" si="346"/>
        <v>0.75852012477535014</v>
      </c>
      <c r="BT1128" s="398" t="str">
        <f t="shared" si="349"/>
        <v>Falso</v>
      </c>
      <c r="BU1128" s="407">
        <v>1003</v>
      </c>
      <c r="BV1128" s="449">
        <f t="shared" si="350"/>
        <v>-1.4999999999999999E-7</v>
      </c>
      <c r="BW1128" s="402">
        <v>3</v>
      </c>
    </row>
    <row r="1129" spans="69:75">
      <c r="BQ1129" s="450">
        <f t="shared" si="347"/>
        <v>0</v>
      </c>
      <c r="BR1129" s="398">
        <f t="shared" si="348"/>
        <v>0</v>
      </c>
      <c r="BS1129" s="448">
        <f t="shared" si="346"/>
        <v>0.75852007477535011</v>
      </c>
      <c r="BT1129" s="398" t="str">
        <f t="shared" si="349"/>
        <v>Falso</v>
      </c>
      <c r="BU1129" s="407">
        <v>1004</v>
      </c>
      <c r="BV1129" s="449">
        <f t="shared" si="350"/>
        <v>-1.9999999999999999E-7</v>
      </c>
      <c r="BW1129" s="402">
        <v>4</v>
      </c>
    </row>
    <row r="1130" spans="69:75">
      <c r="BQ1130" s="450">
        <f t="shared" si="347"/>
        <v>0</v>
      </c>
      <c r="BR1130" s="398">
        <f t="shared" si="348"/>
        <v>0</v>
      </c>
      <c r="BS1130" s="448">
        <f t="shared" si="346"/>
        <v>0.75852002477535008</v>
      </c>
      <c r="BT1130" s="398" t="str">
        <f t="shared" si="349"/>
        <v>Falso</v>
      </c>
      <c r="BU1130" s="407">
        <v>1005</v>
      </c>
      <c r="BV1130" s="449">
        <f t="shared" si="350"/>
        <v>-2.4999999999999999E-7</v>
      </c>
      <c r="BW1130" s="402">
        <v>5</v>
      </c>
    </row>
    <row r="1131" spans="69:75">
      <c r="BQ1131" s="450">
        <f t="shared" si="347"/>
        <v>0</v>
      </c>
      <c r="BR1131" s="398">
        <f t="shared" si="348"/>
        <v>0</v>
      </c>
      <c r="BS1131" s="448">
        <f t="shared" si="346"/>
        <v>0.75851997477535016</v>
      </c>
      <c r="BT1131" s="398" t="str">
        <f t="shared" si="349"/>
        <v>Falso</v>
      </c>
      <c r="BU1131" s="407">
        <v>1006</v>
      </c>
      <c r="BV1131" s="449">
        <f t="shared" si="350"/>
        <v>-2.9999999999999999E-7</v>
      </c>
      <c r="BW1131" s="402">
        <v>6</v>
      </c>
    </row>
    <row r="1132" spans="69:75">
      <c r="BQ1132" s="450">
        <f t="shared" si="347"/>
        <v>0</v>
      </c>
      <c r="BR1132" s="398">
        <f t="shared" si="348"/>
        <v>0</v>
      </c>
      <c r="BS1132" s="448">
        <f t="shared" si="346"/>
        <v>0.75851992477535013</v>
      </c>
      <c r="BT1132" s="398" t="str">
        <f t="shared" si="349"/>
        <v>Falso</v>
      </c>
      <c r="BU1132" s="407">
        <v>1007</v>
      </c>
      <c r="BV1132" s="449">
        <f t="shared" si="350"/>
        <v>-3.4999999999999998E-7</v>
      </c>
      <c r="BW1132" s="402">
        <v>7</v>
      </c>
    </row>
    <row r="1133" spans="69:75">
      <c r="BQ1133" s="450">
        <f t="shared" si="347"/>
        <v>0</v>
      </c>
      <c r="BR1133" s="398">
        <f t="shared" si="348"/>
        <v>0</v>
      </c>
      <c r="BS1133" s="448">
        <f t="shared" si="346"/>
        <v>0.7585198747753501</v>
      </c>
      <c r="BT1133" s="398" t="str">
        <f t="shared" si="349"/>
        <v>Falso</v>
      </c>
      <c r="BU1133" s="407">
        <v>1008</v>
      </c>
      <c r="BV1133" s="449">
        <f t="shared" si="350"/>
        <v>-3.9999999999999998E-7</v>
      </c>
      <c r="BW1133" s="402">
        <v>8</v>
      </c>
    </row>
    <row r="1134" spans="69:75">
      <c r="BQ1134" s="450">
        <f t="shared" si="347"/>
        <v>0</v>
      </c>
      <c r="BR1134" s="398">
        <f t="shared" si="348"/>
        <v>0</v>
      </c>
      <c r="BS1134" s="448">
        <f t="shared" si="346"/>
        <v>0.75851982477535007</v>
      </c>
      <c r="BT1134" s="398" t="str">
        <f t="shared" si="349"/>
        <v>Falso</v>
      </c>
      <c r="BU1134" s="407">
        <v>1009</v>
      </c>
      <c r="BV1134" s="449">
        <f t="shared" si="350"/>
        <v>-4.4999999999999998E-7</v>
      </c>
      <c r="BW1134" s="402">
        <v>9</v>
      </c>
    </row>
    <row r="1135" spans="69:75">
      <c r="BQ1135" s="450">
        <f t="shared" si="347"/>
        <v>0</v>
      </c>
      <c r="BR1135" s="398">
        <f t="shared" si="348"/>
        <v>0</v>
      </c>
      <c r="BS1135" s="448">
        <f t="shared" si="346"/>
        <v>0.75851977477535015</v>
      </c>
      <c r="BT1135" s="398" t="str">
        <f t="shared" si="349"/>
        <v>Falso</v>
      </c>
      <c r="BU1135" s="407">
        <v>1010</v>
      </c>
      <c r="BV1135" s="449">
        <f t="shared" si="350"/>
        <v>-4.9999999999999998E-7</v>
      </c>
      <c r="BW1135" s="402">
        <v>10</v>
      </c>
    </row>
    <row r="1136" spans="69:75">
      <c r="BQ1136" s="450">
        <f t="shared" si="347"/>
        <v>0</v>
      </c>
      <c r="BR1136" s="398">
        <f t="shared" si="348"/>
        <v>0</v>
      </c>
      <c r="BS1136" s="448">
        <f t="shared" si="346"/>
        <v>0.75851972477535012</v>
      </c>
      <c r="BT1136" s="398" t="str">
        <f t="shared" si="349"/>
        <v>Falso</v>
      </c>
      <c r="BU1136" s="407">
        <v>1011</v>
      </c>
      <c r="BV1136" s="449">
        <f t="shared" si="350"/>
        <v>-5.5000000000000003E-7</v>
      </c>
      <c r="BW1136" s="402">
        <v>11</v>
      </c>
    </row>
    <row r="1137" spans="69:75">
      <c r="BQ1137" s="450">
        <f t="shared" si="347"/>
        <v>0</v>
      </c>
      <c r="BR1137" s="398">
        <f t="shared" si="348"/>
        <v>0</v>
      </c>
      <c r="BS1137" s="448">
        <f t="shared" si="346"/>
        <v>0.75851967477535009</v>
      </c>
      <c r="BT1137" s="398" t="str">
        <f t="shared" si="349"/>
        <v>Falso</v>
      </c>
      <c r="BU1137" s="407">
        <v>1012</v>
      </c>
      <c r="BV1137" s="449">
        <f t="shared" si="350"/>
        <v>-5.9999999999999997E-7</v>
      </c>
      <c r="BW1137" s="402">
        <v>12</v>
      </c>
    </row>
    <row r="1138" spans="69:75">
      <c r="BQ1138" s="450">
        <f t="shared" si="347"/>
        <v>0</v>
      </c>
      <c r="BR1138" s="398">
        <f t="shared" si="348"/>
        <v>0</v>
      </c>
      <c r="BS1138" s="448">
        <f t="shared" si="346"/>
        <v>0.75851962477535007</v>
      </c>
      <c r="BT1138" s="398" t="str">
        <f t="shared" si="349"/>
        <v>Falso</v>
      </c>
      <c r="BU1138" s="407">
        <v>1013</v>
      </c>
      <c r="BV1138" s="449">
        <f t="shared" si="350"/>
        <v>-6.4999999999999992E-7</v>
      </c>
      <c r="BW1138" s="402">
        <v>13</v>
      </c>
    </row>
    <row r="1139" spans="69:75">
      <c r="BQ1139" s="450">
        <f t="shared" si="347"/>
        <v>0</v>
      </c>
      <c r="BR1139" s="398">
        <f t="shared" si="348"/>
        <v>0</v>
      </c>
      <c r="BS1139" s="448">
        <f t="shared" si="346"/>
        <v>0.75851957477535015</v>
      </c>
      <c r="BT1139" s="398" t="str">
        <f t="shared" si="349"/>
        <v>Falso</v>
      </c>
      <c r="BU1139" s="407">
        <v>1014</v>
      </c>
      <c r="BV1139" s="449">
        <f t="shared" si="350"/>
        <v>-6.9999999999999986E-7</v>
      </c>
      <c r="BW1139" s="402">
        <v>14</v>
      </c>
    </row>
    <row r="1140" spans="69:75">
      <c r="BQ1140" s="450">
        <f t="shared" si="347"/>
        <v>0</v>
      </c>
      <c r="BR1140" s="398">
        <f t="shared" si="348"/>
        <v>0</v>
      </c>
      <c r="BS1140" s="448">
        <f t="shared" si="346"/>
        <v>0.75851952477535012</v>
      </c>
      <c r="BT1140" s="398" t="str">
        <f t="shared" si="349"/>
        <v>Falso</v>
      </c>
      <c r="BU1140" s="407">
        <v>1015</v>
      </c>
      <c r="BV1140" s="449">
        <f t="shared" si="350"/>
        <v>-7.4999999999999981E-7</v>
      </c>
      <c r="BW1140" s="402">
        <v>15</v>
      </c>
    </row>
    <row r="1141" spans="69:75">
      <c r="BQ1141" s="450">
        <f t="shared" si="347"/>
        <v>0</v>
      </c>
      <c r="BR1141" s="398">
        <f t="shared" si="348"/>
        <v>0</v>
      </c>
      <c r="BS1141" s="448">
        <f t="shared" si="346"/>
        <v>0.75851947477535009</v>
      </c>
      <c r="BT1141" s="398" t="str">
        <f t="shared" si="349"/>
        <v>Falso</v>
      </c>
      <c r="BU1141" s="407">
        <v>1016</v>
      </c>
      <c r="BV1141" s="449">
        <f t="shared" si="350"/>
        <v>-7.9999999999999975E-7</v>
      </c>
      <c r="BW1141" s="402">
        <v>16</v>
      </c>
    </row>
    <row r="1142" spans="69:75">
      <c r="BQ1142" s="450">
        <f t="shared" si="347"/>
        <v>0</v>
      </c>
      <c r="BR1142" s="398">
        <f t="shared" si="348"/>
        <v>0</v>
      </c>
      <c r="BS1142" s="448">
        <f t="shared" si="346"/>
        <v>0.75851942477535006</v>
      </c>
      <c r="BT1142" s="398" t="str">
        <f t="shared" si="349"/>
        <v>Falso</v>
      </c>
      <c r="BU1142" s="407">
        <v>1017</v>
      </c>
      <c r="BV1142" s="449">
        <f t="shared" si="350"/>
        <v>-8.499999999999997E-7</v>
      </c>
      <c r="BW1142" s="402">
        <v>17</v>
      </c>
    </row>
    <row r="1143" spans="69:75">
      <c r="BQ1143" s="450">
        <f t="shared" si="347"/>
        <v>0</v>
      </c>
      <c r="BR1143" s="398">
        <f t="shared" si="348"/>
        <v>0</v>
      </c>
      <c r="BS1143" s="448">
        <f t="shared" si="346"/>
        <v>0.75851937477535014</v>
      </c>
      <c r="BT1143" s="398" t="str">
        <f t="shared" si="349"/>
        <v>Falso</v>
      </c>
      <c r="BU1143" s="407">
        <v>1018</v>
      </c>
      <c r="BV1143" s="449">
        <f t="shared" si="350"/>
        <v>-8.9999999999999964E-7</v>
      </c>
      <c r="BW1143" s="402">
        <v>18</v>
      </c>
    </row>
    <row r="1144" spans="69:75">
      <c r="BQ1144" s="450">
        <f t="shared" si="347"/>
        <v>0</v>
      </c>
      <c r="BR1144" s="398">
        <f>BR1143-BQ1144</f>
        <v>0</v>
      </c>
      <c r="BS1144" s="448">
        <f t="shared" si="346"/>
        <v>0.75851932477535011</v>
      </c>
      <c r="BT1144" s="398" t="str">
        <f t="shared" si="349"/>
        <v>Falso</v>
      </c>
      <c r="BU1144" s="407">
        <v>1019</v>
      </c>
      <c r="BV1144" s="449">
        <f t="shared" si="350"/>
        <v>-9.4999999999999959E-7</v>
      </c>
      <c r="BW1144" s="402">
        <v>19</v>
      </c>
    </row>
    <row r="1145" spans="69:75">
      <c r="BQ1145" s="451" t="str">
        <f>C60</f>
        <v/>
      </c>
      <c r="BR1145" s="398">
        <f>IF(M60="",0,M60)</f>
        <v>0</v>
      </c>
      <c r="BS1145" s="448">
        <f>ABS(BR1145-$BU$123)+IF(BQ1165="",$BV$120)</f>
        <v>0.75852027477535011</v>
      </c>
      <c r="BT1145" s="398" t="str">
        <f>IF(BR1145=0,"Falso",IF(BS1145=$BS$124,$P$3,0))</f>
        <v>Falso</v>
      </c>
      <c r="BU1145" s="407">
        <v>1020</v>
      </c>
      <c r="BV1145" s="449">
        <v>0</v>
      </c>
      <c r="BW1145" s="402">
        <v>0</v>
      </c>
    </row>
    <row r="1146" spans="69:75">
      <c r="BQ1146" s="450">
        <f>($BR$1145-$BR$1165)/20</f>
        <v>0</v>
      </c>
      <c r="BR1146" s="398">
        <f>BR1145-BQ1146</f>
        <v>0</v>
      </c>
      <c r="BS1146" s="448">
        <f t="shared" ref="BS1146:BS1164" si="351">ABS(BR1146-$BU$123)+BV1146</f>
        <v>0.75852022477535008</v>
      </c>
      <c r="BT1146" s="398" t="str">
        <f>IF($BT$1165="Falso","Falso",IF(BR1146=0,"Falso",IF(BS1146=$BS$124,$P$3,0)))</f>
        <v>Falso</v>
      </c>
      <c r="BU1146" s="407">
        <v>1021</v>
      </c>
      <c r="BV1146" s="449">
        <f>BV1145+$BV$121</f>
        <v>-4.9999999999999998E-8</v>
      </c>
      <c r="BW1146" s="402">
        <v>1</v>
      </c>
    </row>
    <row r="1147" spans="69:75">
      <c r="BQ1147" s="450">
        <f t="shared" ref="BQ1147:BQ1164" si="352">($BR$1145-$BR$1165)/20</f>
        <v>0</v>
      </c>
      <c r="BR1147" s="398">
        <f t="shared" ref="BR1147:BR1164" si="353">BR1146-BQ1147</f>
        <v>0</v>
      </c>
      <c r="BS1147" s="448">
        <f t="shared" si="351"/>
        <v>0.75852017477535016</v>
      </c>
      <c r="BT1147" s="398" t="str">
        <f t="shared" ref="BT1147:BT1164" si="354">IF($BT$1165="Falso","Falso",IF(BR1147=0,"Falso",IF(BS1147=$BS$124,$P$3,0)))</f>
        <v>Falso</v>
      </c>
      <c r="BU1147" s="407">
        <v>1022</v>
      </c>
      <c r="BV1147" s="449">
        <f t="shared" ref="BV1147:BV1164" si="355">BV1146+$BV$121</f>
        <v>-9.9999999999999995E-8</v>
      </c>
      <c r="BW1147" s="402">
        <v>2</v>
      </c>
    </row>
    <row r="1148" spans="69:75">
      <c r="BQ1148" s="450">
        <f t="shared" si="352"/>
        <v>0</v>
      </c>
      <c r="BR1148" s="398">
        <f t="shared" si="353"/>
        <v>0</v>
      </c>
      <c r="BS1148" s="448">
        <f t="shared" si="351"/>
        <v>0.75852012477535014</v>
      </c>
      <c r="BT1148" s="398" t="str">
        <f t="shared" si="354"/>
        <v>Falso</v>
      </c>
      <c r="BU1148" s="407">
        <v>1023</v>
      </c>
      <c r="BV1148" s="449">
        <f t="shared" si="355"/>
        <v>-1.4999999999999999E-7</v>
      </c>
      <c r="BW1148" s="402">
        <v>3</v>
      </c>
    </row>
    <row r="1149" spans="69:75">
      <c r="BQ1149" s="450">
        <f t="shared" si="352"/>
        <v>0</v>
      </c>
      <c r="BR1149" s="398">
        <f t="shared" si="353"/>
        <v>0</v>
      </c>
      <c r="BS1149" s="448">
        <f t="shared" si="351"/>
        <v>0.75852007477535011</v>
      </c>
      <c r="BT1149" s="398" t="str">
        <f t="shared" si="354"/>
        <v>Falso</v>
      </c>
      <c r="BU1149" s="407">
        <v>1024</v>
      </c>
      <c r="BV1149" s="449">
        <f t="shared" si="355"/>
        <v>-1.9999999999999999E-7</v>
      </c>
      <c r="BW1149" s="402">
        <v>4</v>
      </c>
    </row>
    <row r="1150" spans="69:75">
      <c r="BQ1150" s="450">
        <f t="shared" si="352"/>
        <v>0</v>
      </c>
      <c r="BR1150" s="398">
        <f t="shared" si="353"/>
        <v>0</v>
      </c>
      <c r="BS1150" s="448">
        <f t="shared" si="351"/>
        <v>0.75852002477535008</v>
      </c>
      <c r="BT1150" s="398" t="str">
        <f t="shared" si="354"/>
        <v>Falso</v>
      </c>
      <c r="BU1150" s="407">
        <v>1025</v>
      </c>
      <c r="BV1150" s="449">
        <f t="shared" si="355"/>
        <v>-2.4999999999999999E-7</v>
      </c>
      <c r="BW1150" s="402">
        <v>5</v>
      </c>
    </row>
    <row r="1151" spans="69:75">
      <c r="BQ1151" s="450">
        <f t="shared" si="352"/>
        <v>0</v>
      </c>
      <c r="BR1151" s="398">
        <f t="shared" si="353"/>
        <v>0</v>
      </c>
      <c r="BS1151" s="448">
        <f t="shared" si="351"/>
        <v>0.75851997477535016</v>
      </c>
      <c r="BT1151" s="398" t="str">
        <f t="shared" si="354"/>
        <v>Falso</v>
      </c>
      <c r="BU1151" s="407">
        <v>1026</v>
      </c>
      <c r="BV1151" s="449">
        <f t="shared" si="355"/>
        <v>-2.9999999999999999E-7</v>
      </c>
      <c r="BW1151" s="402">
        <v>6</v>
      </c>
    </row>
    <row r="1152" spans="69:75">
      <c r="BQ1152" s="450">
        <f t="shared" si="352"/>
        <v>0</v>
      </c>
      <c r="BR1152" s="398">
        <f t="shared" si="353"/>
        <v>0</v>
      </c>
      <c r="BS1152" s="448">
        <f t="shared" si="351"/>
        <v>0.75851992477535013</v>
      </c>
      <c r="BT1152" s="398" t="str">
        <f t="shared" si="354"/>
        <v>Falso</v>
      </c>
      <c r="BU1152" s="407">
        <v>1027</v>
      </c>
      <c r="BV1152" s="449">
        <f t="shared" si="355"/>
        <v>-3.4999999999999998E-7</v>
      </c>
      <c r="BW1152" s="402">
        <v>7</v>
      </c>
    </row>
    <row r="1153" spans="69:75">
      <c r="BQ1153" s="450">
        <f t="shared" si="352"/>
        <v>0</v>
      </c>
      <c r="BR1153" s="398">
        <f t="shared" si="353"/>
        <v>0</v>
      </c>
      <c r="BS1153" s="448">
        <f t="shared" si="351"/>
        <v>0.7585198747753501</v>
      </c>
      <c r="BT1153" s="398" t="str">
        <f t="shared" si="354"/>
        <v>Falso</v>
      </c>
      <c r="BU1153" s="407">
        <v>1028</v>
      </c>
      <c r="BV1153" s="449">
        <f t="shared" si="355"/>
        <v>-3.9999999999999998E-7</v>
      </c>
      <c r="BW1153" s="402">
        <v>8</v>
      </c>
    </row>
    <row r="1154" spans="69:75">
      <c r="BQ1154" s="450">
        <f t="shared" si="352"/>
        <v>0</v>
      </c>
      <c r="BR1154" s="398">
        <f t="shared" si="353"/>
        <v>0</v>
      </c>
      <c r="BS1154" s="448">
        <f t="shared" si="351"/>
        <v>0.75851982477535007</v>
      </c>
      <c r="BT1154" s="398" t="str">
        <f t="shared" si="354"/>
        <v>Falso</v>
      </c>
      <c r="BU1154" s="407">
        <v>1029</v>
      </c>
      <c r="BV1154" s="449">
        <f t="shared" si="355"/>
        <v>-4.4999999999999998E-7</v>
      </c>
      <c r="BW1154" s="402">
        <v>9</v>
      </c>
    </row>
    <row r="1155" spans="69:75">
      <c r="BQ1155" s="450">
        <f t="shared" si="352"/>
        <v>0</v>
      </c>
      <c r="BR1155" s="398">
        <f t="shared" si="353"/>
        <v>0</v>
      </c>
      <c r="BS1155" s="448">
        <f t="shared" si="351"/>
        <v>0.75851977477535015</v>
      </c>
      <c r="BT1155" s="398" t="str">
        <f t="shared" si="354"/>
        <v>Falso</v>
      </c>
      <c r="BU1155" s="407">
        <v>1030</v>
      </c>
      <c r="BV1155" s="449">
        <f t="shared" si="355"/>
        <v>-4.9999999999999998E-7</v>
      </c>
      <c r="BW1155" s="402">
        <v>10</v>
      </c>
    </row>
    <row r="1156" spans="69:75">
      <c r="BQ1156" s="450">
        <f t="shared" si="352"/>
        <v>0</v>
      </c>
      <c r="BR1156" s="398">
        <f t="shared" si="353"/>
        <v>0</v>
      </c>
      <c r="BS1156" s="448">
        <f t="shared" si="351"/>
        <v>0.75851972477535012</v>
      </c>
      <c r="BT1156" s="398" t="str">
        <f t="shared" si="354"/>
        <v>Falso</v>
      </c>
      <c r="BU1156" s="407">
        <v>1031</v>
      </c>
      <c r="BV1156" s="449">
        <f t="shared" si="355"/>
        <v>-5.5000000000000003E-7</v>
      </c>
      <c r="BW1156" s="402">
        <v>11</v>
      </c>
    </row>
    <row r="1157" spans="69:75">
      <c r="BQ1157" s="450">
        <f t="shared" si="352"/>
        <v>0</v>
      </c>
      <c r="BR1157" s="398">
        <f t="shared" si="353"/>
        <v>0</v>
      </c>
      <c r="BS1157" s="448">
        <f t="shared" si="351"/>
        <v>0.75851967477535009</v>
      </c>
      <c r="BT1157" s="398" t="str">
        <f t="shared" si="354"/>
        <v>Falso</v>
      </c>
      <c r="BU1157" s="407">
        <v>1032</v>
      </c>
      <c r="BV1157" s="449">
        <f t="shared" si="355"/>
        <v>-5.9999999999999997E-7</v>
      </c>
      <c r="BW1157" s="402">
        <v>12</v>
      </c>
    </row>
    <row r="1158" spans="69:75">
      <c r="BQ1158" s="450">
        <f t="shared" si="352"/>
        <v>0</v>
      </c>
      <c r="BR1158" s="398">
        <f t="shared" si="353"/>
        <v>0</v>
      </c>
      <c r="BS1158" s="448">
        <f t="shared" si="351"/>
        <v>0.75851962477535007</v>
      </c>
      <c r="BT1158" s="398" t="str">
        <f t="shared" si="354"/>
        <v>Falso</v>
      </c>
      <c r="BU1158" s="407">
        <v>1033</v>
      </c>
      <c r="BV1158" s="449">
        <f t="shared" si="355"/>
        <v>-6.4999999999999992E-7</v>
      </c>
      <c r="BW1158" s="402">
        <v>13</v>
      </c>
    </row>
    <row r="1159" spans="69:75">
      <c r="BQ1159" s="450">
        <f t="shared" si="352"/>
        <v>0</v>
      </c>
      <c r="BR1159" s="398">
        <f t="shared" si="353"/>
        <v>0</v>
      </c>
      <c r="BS1159" s="448">
        <f t="shared" si="351"/>
        <v>0.75851957477535015</v>
      </c>
      <c r="BT1159" s="398" t="str">
        <f t="shared" si="354"/>
        <v>Falso</v>
      </c>
      <c r="BU1159" s="407">
        <v>1034</v>
      </c>
      <c r="BV1159" s="449">
        <f t="shared" si="355"/>
        <v>-6.9999999999999986E-7</v>
      </c>
      <c r="BW1159" s="402">
        <v>14</v>
      </c>
    </row>
    <row r="1160" spans="69:75">
      <c r="BQ1160" s="450">
        <f t="shared" si="352"/>
        <v>0</v>
      </c>
      <c r="BR1160" s="398">
        <f t="shared" si="353"/>
        <v>0</v>
      </c>
      <c r="BS1160" s="448">
        <f t="shared" si="351"/>
        <v>0.75851952477535012</v>
      </c>
      <c r="BT1160" s="398" t="str">
        <f t="shared" si="354"/>
        <v>Falso</v>
      </c>
      <c r="BU1160" s="407">
        <v>1035</v>
      </c>
      <c r="BV1160" s="449">
        <f t="shared" si="355"/>
        <v>-7.4999999999999981E-7</v>
      </c>
      <c r="BW1160" s="402">
        <v>15</v>
      </c>
    </row>
    <row r="1161" spans="69:75">
      <c r="BQ1161" s="450">
        <f t="shared" si="352"/>
        <v>0</v>
      </c>
      <c r="BR1161" s="398">
        <f t="shared" si="353"/>
        <v>0</v>
      </c>
      <c r="BS1161" s="448">
        <f t="shared" si="351"/>
        <v>0.75851947477535009</v>
      </c>
      <c r="BT1161" s="398" t="str">
        <f t="shared" si="354"/>
        <v>Falso</v>
      </c>
      <c r="BU1161" s="407">
        <v>1036</v>
      </c>
      <c r="BV1161" s="449">
        <f t="shared" si="355"/>
        <v>-7.9999999999999975E-7</v>
      </c>
      <c r="BW1161" s="402">
        <v>16</v>
      </c>
    </row>
    <row r="1162" spans="69:75">
      <c r="BQ1162" s="450">
        <f t="shared" si="352"/>
        <v>0</v>
      </c>
      <c r="BR1162" s="398">
        <f t="shared" si="353"/>
        <v>0</v>
      </c>
      <c r="BS1162" s="448">
        <f t="shared" si="351"/>
        <v>0.75851942477535006</v>
      </c>
      <c r="BT1162" s="398" t="str">
        <f t="shared" si="354"/>
        <v>Falso</v>
      </c>
      <c r="BU1162" s="407">
        <v>1037</v>
      </c>
      <c r="BV1162" s="449">
        <f t="shared" si="355"/>
        <v>-8.499999999999997E-7</v>
      </c>
      <c r="BW1162" s="402">
        <v>17</v>
      </c>
    </row>
    <row r="1163" spans="69:75">
      <c r="BQ1163" s="450">
        <f t="shared" si="352"/>
        <v>0</v>
      </c>
      <c r="BR1163" s="398">
        <f t="shared" si="353"/>
        <v>0</v>
      </c>
      <c r="BS1163" s="448">
        <f t="shared" si="351"/>
        <v>0.75851937477535014</v>
      </c>
      <c r="BT1163" s="398" t="str">
        <f t="shared" si="354"/>
        <v>Falso</v>
      </c>
      <c r="BU1163" s="407">
        <v>1038</v>
      </c>
      <c r="BV1163" s="449">
        <f t="shared" si="355"/>
        <v>-8.9999999999999964E-7</v>
      </c>
      <c r="BW1163" s="402">
        <v>18</v>
      </c>
    </row>
    <row r="1164" spans="69:75">
      <c r="BQ1164" s="450">
        <f t="shared" si="352"/>
        <v>0</v>
      </c>
      <c r="BR1164" s="398">
        <f t="shared" si="353"/>
        <v>0</v>
      </c>
      <c r="BS1164" s="448">
        <f t="shared" si="351"/>
        <v>0.75851932477535011</v>
      </c>
      <c r="BT1164" s="398" t="str">
        <f t="shared" si="354"/>
        <v>Falso</v>
      </c>
      <c r="BU1164" s="407">
        <v>1039</v>
      </c>
      <c r="BV1164" s="449">
        <f t="shared" si="355"/>
        <v>-9.4999999999999959E-7</v>
      </c>
      <c r="BW1164" s="402">
        <v>19</v>
      </c>
    </row>
    <row r="1165" spans="69:75">
      <c r="BQ1165" s="451" t="str">
        <f>C61</f>
        <v/>
      </c>
      <c r="BR1165" s="398">
        <f>IF(M61="",0,M61)</f>
        <v>0</v>
      </c>
      <c r="BS1165" s="448">
        <f>ABS(BR1165-$BU$123)+IF(BQ1185="",$BV$120)</f>
        <v>0.75852027477535011</v>
      </c>
      <c r="BT1165" s="398" t="str">
        <f>IF(BR1165=0,"Falso",IF(BS1165=$BS$124,$P$3,0))</f>
        <v>Falso</v>
      </c>
      <c r="BU1165" s="407">
        <v>1040</v>
      </c>
      <c r="BV1165" s="449">
        <v>0</v>
      </c>
      <c r="BW1165" s="402">
        <v>0</v>
      </c>
    </row>
    <row r="1166" spans="69:75">
      <c r="BQ1166" s="450">
        <f>($BR$1165-$BR$1185)/20</f>
        <v>0</v>
      </c>
      <c r="BR1166" s="398">
        <f>BR1165-BQ1166</f>
        <v>0</v>
      </c>
      <c r="BS1166" s="448">
        <f t="shared" ref="BS1166:BS1184" si="356">ABS(BR1166-$BU$123)+BV1166</f>
        <v>0.75852022477535008</v>
      </c>
      <c r="BT1166" s="398" t="str">
        <f>IF($BT$1185="Falso","Falso",IF(BR1166=0,"Falso",IF(BS1166=$BS$124,$P$3,0)))</f>
        <v>Falso</v>
      </c>
      <c r="BU1166" s="407">
        <v>1041</v>
      </c>
      <c r="BV1166" s="449">
        <f>BV1165+$BV$121</f>
        <v>-4.9999999999999998E-8</v>
      </c>
      <c r="BW1166" s="402">
        <v>1</v>
      </c>
    </row>
    <row r="1167" spans="69:75">
      <c r="BQ1167" s="450">
        <f t="shared" ref="BQ1167:BQ1184" si="357">($BR$1165-$BR$1185)/20</f>
        <v>0</v>
      </c>
      <c r="BR1167" s="398">
        <f t="shared" ref="BR1167:BR1184" si="358">BR1166-BQ1167</f>
        <v>0</v>
      </c>
      <c r="BS1167" s="448">
        <f t="shared" si="356"/>
        <v>0.75852017477535016</v>
      </c>
      <c r="BT1167" s="398" t="str">
        <f t="shared" ref="BT1167:BT1184" si="359">IF($BT$1185="Falso","Falso",IF(BR1167=0,"Falso",IF(BS1167=$BS$124,$P$3,0)))</f>
        <v>Falso</v>
      </c>
      <c r="BU1167" s="407">
        <v>1042</v>
      </c>
      <c r="BV1167" s="449">
        <f t="shared" ref="BV1167:BV1184" si="360">BV1166+$BV$121</f>
        <v>-9.9999999999999995E-8</v>
      </c>
      <c r="BW1167" s="402">
        <v>2</v>
      </c>
    </row>
    <row r="1168" spans="69:75">
      <c r="BQ1168" s="450">
        <f t="shared" si="357"/>
        <v>0</v>
      </c>
      <c r="BR1168" s="398">
        <f t="shared" si="358"/>
        <v>0</v>
      </c>
      <c r="BS1168" s="448">
        <f t="shared" si="356"/>
        <v>0.75852012477535014</v>
      </c>
      <c r="BT1168" s="398" t="str">
        <f t="shared" si="359"/>
        <v>Falso</v>
      </c>
      <c r="BU1168" s="407">
        <v>1043</v>
      </c>
      <c r="BV1168" s="449">
        <f t="shared" si="360"/>
        <v>-1.4999999999999999E-7</v>
      </c>
      <c r="BW1168" s="402">
        <v>3</v>
      </c>
    </row>
    <row r="1169" spans="69:75">
      <c r="BQ1169" s="450">
        <f t="shared" si="357"/>
        <v>0</v>
      </c>
      <c r="BR1169" s="398">
        <f t="shared" si="358"/>
        <v>0</v>
      </c>
      <c r="BS1169" s="448">
        <f t="shared" si="356"/>
        <v>0.75852007477535011</v>
      </c>
      <c r="BT1169" s="398" t="str">
        <f t="shared" si="359"/>
        <v>Falso</v>
      </c>
      <c r="BU1169" s="407">
        <v>1044</v>
      </c>
      <c r="BV1169" s="449">
        <f t="shared" si="360"/>
        <v>-1.9999999999999999E-7</v>
      </c>
      <c r="BW1169" s="402">
        <v>4</v>
      </c>
    </row>
    <row r="1170" spans="69:75">
      <c r="BQ1170" s="450">
        <f t="shared" si="357"/>
        <v>0</v>
      </c>
      <c r="BR1170" s="398">
        <f t="shared" si="358"/>
        <v>0</v>
      </c>
      <c r="BS1170" s="448">
        <f t="shared" si="356"/>
        <v>0.75852002477535008</v>
      </c>
      <c r="BT1170" s="398" t="str">
        <f t="shared" si="359"/>
        <v>Falso</v>
      </c>
      <c r="BU1170" s="407">
        <v>1045</v>
      </c>
      <c r="BV1170" s="449">
        <f t="shared" si="360"/>
        <v>-2.4999999999999999E-7</v>
      </c>
      <c r="BW1170" s="402">
        <v>5</v>
      </c>
    </row>
    <row r="1171" spans="69:75">
      <c r="BQ1171" s="450">
        <f t="shared" si="357"/>
        <v>0</v>
      </c>
      <c r="BR1171" s="398">
        <f t="shared" si="358"/>
        <v>0</v>
      </c>
      <c r="BS1171" s="448">
        <f t="shared" si="356"/>
        <v>0.75851997477535016</v>
      </c>
      <c r="BT1171" s="398" t="str">
        <f t="shared" si="359"/>
        <v>Falso</v>
      </c>
      <c r="BU1171" s="407">
        <v>1046</v>
      </c>
      <c r="BV1171" s="449">
        <f t="shared" si="360"/>
        <v>-2.9999999999999999E-7</v>
      </c>
      <c r="BW1171" s="402">
        <v>6</v>
      </c>
    </row>
    <row r="1172" spans="69:75">
      <c r="BQ1172" s="450">
        <f t="shared" si="357"/>
        <v>0</v>
      </c>
      <c r="BR1172" s="398">
        <f t="shared" si="358"/>
        <v>0</v>
      </c>
      <c r="BS1172" s="448">
        <f t="shared" si="356"/>
        <v>0.75851992477535013</v>
      </c>
      <c r="BT1172" s="398" t="str">
        <f t="shared" si="359"/>
        <v>Falso</v>
      </c>
      <c r="BU1172" s="407">
        <v>1047</v>
      </c>
      <c r="BV1172" s="449">
        <f t="shared" si="360"/>
        <v>-3.4999999999999998E-7</v>
      </c>
      <c r="BW1172" s="402">
        <v>7</v>
      </c>
    </row>
    <row r="1173" spans="69:75">
      <c r="BQ1173" s="450">
        <f t="shared" si="357"/>
        <v>0</v>
      </c>
      <c r="BR1173" s="398">
        <f t="shared" si="358"/>
        <v>0</v>
      </c>
      <c r="BS1173" s="448">
        <f t="shared" si="356"/>
        <v>0.7585198747753501</v>
      </c>
      <c r="BT1173" s="398" t="str">
        <f t="shared" si="359"/>
        <v>Falso</v>
      </c>
      <c r="BU1173" s="407">
        <v>1048</v>
      </c>
      <c r="BV1173" s="449">
        <f t="shared" si="360"/>
        <v>-3.9999999999999998E-7</v>
      </c>
      <c r="BW1173" s="402">
        <v>8</v>
      </c>
    </row>
    <row r="1174" spans="69:75">
      <c r="BQ1174" s="450">
        <f t="shared" si="357"/>
        <v>0</v>
      </c>
      <c r="BR1174" s="398">
        <f t="shared" si="358"/>
        <v>0</v>
      </c>
      <c r="BS1174" s="448">
        <f t="shared" si="356"/>
        <v>0.75851982477535007</v>
      </c>
      <c r="BT1174" s="398" t="str">
        <f t="shared" si="359"/>
        <v>Falso</v>
      </c>
      <c r="BU1174" s="407">
        <v>1049</v>
      </c>
      <c r="BV1174" s="449">
        <f t="shared" si="360"/>
        <v>-4.4999999999999998E-7</v>
      </c>
      <c r="BW1174" s="402">
        <v>9</v>
      </c>
    </row>
    <row r="1175" spans="69:75">
      <c r="BQ1175" s="450">
        <f t="shared" si="357"/>
        <v>0</v>
      </c>
      <c r="BR1175" s="398">
        <f t="shared" si="358"/>
        <v>0</v>
      </c>
      <c r="BS1175" s="448">
        <f t="shared" si="356"/>
        <v>0.75851977477535015</v>
      </c>
      <c r="BT1175" s="398" t="str">
        <f t="shared" si="359"/>
        <v>Falso</v>
      </c>
      <c r="BU1175" s="407">
        <v>1050</v>
      </c>
      <c r="BV1175" s="449">
        <f t="shared" si="360"/>
        <v>-4.9999999999999998E-7</v>
      </c>
      <c r="BW1175" s="402">
        <v>10</v>
      </c>
    </row>
    <row r="1176" spans="69:75">
      <c r="BQ1176" s="450">
        <f t="shared" si="357"/>
        <v>0</v>
      </c>
      <c r="BR1176" s="398">
        <f t="shared" si="358"/>
        <v>0</v>
      </c>
      <c r="BS1176" s="448">
        <f t="shared" si="356"/>
        <v>0.75851972477535012</v>
      </c>
      <c r="BT1176" s="398" t="str">
        <f t="shared" si="359"/>
        <v>Falso</v>
      </c>
      <c r="BU1176" s="407">
        <v>1051</v>
      </c>
      <c r="BV1176" s="449">
        <f t="shared" si="360"/>
        <v>-5.5000000000000003E-7</v>
      </c>
      <c r="BW1176" s="402">
        <v>11</v>
      </c>
    </row>
    <row r="1177" spans="69:75">
      <c r="BQ1177" s="450">
        <f t="shared" si="357"/>
        <v>0</v>
      </c>
      <c r="BR1177" s="398">
        <f t="shared" si="358"/>
        <v>0</v>
      </c>
      <c r="BS1177" s="448">
        <f t="shared" si="356"/>
        <v>0.75851967477535009</v>
      </c>
      <c r="BT1177" s="398" t="str">
        <f t="shared" si="359"/>
        <v>Falso</v>
      </c>
      <c r="BU1177" s="407">
        <v>1052</v>
      </c>
      <c r="BV1177" s="449">
        <f t="shared" si="360"/>
        <v>-5.9999999999999997E-7</v>
      </c>
      <c r="BW1177" s="402">
        <v>12</v>
      </c>
    </row>
    <row r="1178" spans="69:75">
      <c r="BQ1178" s="450">
        <f t="shared" si="357"/>
        <v>0</v>
      </c>
      <c r="BR1178" s="398">
        <f t="shared" si="358"/>
        <v>0</v>
      </c>
      <c r="BS1178" s="448">
        <f t="shared" si="356"/>
        <v>0.75851962477535007</v>
      </c>
      <c r="BT1178" s="398" t="str">
        <f t="shared" si="359"/>
        <v>Falso</v>
      </c>
      <c r="BU1178" s="407">
        <v>1053</v>
      </c>
      <c r="BV1178" s="449">
        <f t="shared" si="360"/>
        <v>-6.4999999999999992E-7</v>
      </c>
      <c r="BW1178" s="402">
        <v>13</v>
      </c>
    </row>
    <row r="1179" spans="69:75">
      <c r="BQ1179" s="450">
        <f t="shared" si="357"/>
        <v>0</v>
      </c>
      <c r="BR1179" s="398">
        <f t="shared" si="358"/>
        <v>0</v>
      </c>
      <c r="BS1179" s="448">
        <f t="shared" si="356"/>
        <v>0.75851957477535015</v>
      </c>
      <c r="BT1179" s="398" t="str">
        <f t="shared" si="359"/>
        <v>Falso</v>
      </c>
      <c r="BU1179" s="407">
        <v>1054</v>
      </c>
      <c r="BV1179" s="449">
        <f t="shared" si="360"/>
        <v>-6.9999999999999986E-7</v>
      </c>
      <c r="BW1179" s="402">
        <v>14</v>
      </c>
    </row>
    <row r="1180" spans="69:75">
      <c r="BQ1180" s="450">
        <f t="shared" si="357"/>
        <v>0</v>
      </c>
      <c r="BR1180" s="398">
        <f t="shared" si="358"/>
        <v>0</v>
      </c>
      <c r="BS1180" s="448">
        <f t="shared" si="356"/>
        <v>0.75851952477535012</v>
      </c>
      <c r="BT1180" s="398" t="str">
        <f t="shared" si="359"/>
        <v>Falso</v>
      </c>
      <c r="BU1180" s="407">
        <v>1055</v>
      </c>
      <c r="BV1180" s="449">
        <f t="shared" si="360"/>
        <v>-7.4999999999999981E-7</v>
      </c>
      <c r="BW1180" s="402">
        <v>15</v>
      </c>
    </row>
    <row r="1181" spans="69:75">
      <c r="BQ1181" s="450">
        <f t="shared" si="357"/>
        <v>0</v>
      </c>
      <c r="BR1181" s="398">
        <f t="shared" si="358"/>
        <v>0</v>
      </c>
      <c r="BS1181" s="448">
        <f t="shared" si="356"/>
        <v>0.75851947477535009</v>
      </c>
      <c r="BT1181" s="398" t="str">
        <f t="shared" si="359"/>
        <v>Falso</v>
      </c>
      <c r="BU1181" s="407">
        <v>1056</v>
      </c>
      <c r="BV1181" s="449">
        <f t="shared" si="360"/>
        <v>-7.9999999999999975E-7</v>
      </c>
      <c r="BW1181" s="402">
        <v>16</v>
      </c>
    </row>
    <row r="1182" spans="69:75">
      <c r="BQ1182" s="450">
        <f t="shared" si="357"/>
        <v>0</v>
      </c>
      <c r="BR1182" s="398">
        <f t="shared" si="358"/>
        <v>0</v>
      </c>
      <c r="BS1182" s="448">
        <f t="shared" si="356"/>
        <v>0.75851942477535006</v>
      </c>
      <c r="BT1182" s="398" t="str">
        <f t="shared" si="359"/>
        <v>Falso</v>
      </c>
      <c r="BU1182" s="407">
        <v>1057</v>
      </c>
      <c r="BV1182" s="449">
        <f t="shared" si="360"/>
        <v>-8.499999999999997E-7</v>
      </c>
      <c r="BW1182" s="402">
        <v>17</v>
      </c>
    </row>
    <row r="1183" spans="69:75">
      <c r="BQ1183" s="450">
        <f t="shared" si="357"/>
        <v>0</v>
      </c>
      <c r="BR1183" s="398">
        <f t="shared" si="358"/>
        <v>0</v>
      </c>
      <c r="BS1183" s="448">
        <f t="shared" si="356"/>
        <v>0.75851937477535014</v>
      </c>
      <c r="BT1183" s="398" t="str">
        <f t="shared" si="359"/>
        <v>Falso</v>
      </c>
      <c r="BU1183" s="407">
        <v>1058</v>
      </c>
      <c r="BV1183" s="449">
        <f t="shared" si="360"/>
        <v>-8.9999999999999964E-7</v>
      </c>
      <c r="BW1183" s="402">
        <v>18</v>
      </c>
    </row>
    <row r="1184" spans="69:75">
      <c r="BQ1184" s="450">
        <f t="shared" si="357"/>
        <v>0</v>
      </c>
      <c r="BR1184" s="398">
        <f t="shared" si="358"/>
        <v>0</v>
      </c>
      <c r="BS1184" s="448">
        <f t="shared" si="356"/>
        <v>0.75851932477535011</v>
      </c>
      <c r="BT1184" s="398" t="str">
        <f t="shared" si="359"/>
        <v>Falso</v>
      </c>
      <c r="BU1184" s="407">
        <v>1059</v>
      </c>
      <c r="BV1184" s="449">
        <f t="shared" si="360"/>
        <v>-9.4999999999999959E-7</v>
      </c>
      <c r="BW1184" s="402">
        <v>19</v>
      </c>
    </row>
    <row r="1185" spans="69:75">
      <c r="BQ1185" s="451" t="str">
        <f>C62</f>
        <v/>
      </c>
      <c r="BR1185" s="398">
        <f>IF(M62="",0,M62)</f>
        <v>0</v>
      </c>
      <c r="BS1185" s="448">
        <f>ABS(BR1185-$BU$123)+IF(BQ1205="",$BV$120)</f>
        <v>0.75852027477535011</v>
      </c>
      <c r="BT1185" s="398" t="str">
        <f>IF(BR1185=0,"Falso",IF(BS1185=$BS$124,$P$3,0))</f>
        <v>Falso</v>
      </c>
      <c r="BU1185" s="407">
        <v>1060</v>
      </c>
      <c r="BV1185" s="449">
        <v>0</v>
      </c>
      <c r="BW1185" s="402">
        <v>0</v>
      </c>
    </row>
    <row r="1186" spans="69:75">
      <c r="BQ1186" s="450">
        <f>($BR$1185-$BR$1205)/20</f>
        <v>0</v>
      </c>
      <c r="BR1186" s="398">
        <f>BR1185-BQ1186</f>
        <v>0</v>
      </c>
      <c r="BS1186" s="448">
        <f t="shared" ref="BS1186:BS1204" si="361">ABS(BR1186-$BU$123)+BV1186</f>
        <v>0.75852022477535008</v>
      </c>
      <c r="BT1186" s="398" t="str">
        <f>IF($BT$1205="Falso","Falso",IF(BR1186=0,"Falso",IF(BS1186=$BS$124,$P$3,0)))</f>
        <v>Falso</v>
      </c>
      <c r="BU1186" s="407">
        <v>1061</v>
      </c>
      <c r="BV1186" s="449">
        <f>BV1185+$BV$121</f>
        <v>-4.9999999999999998E-8</v>
      </c>
      <c r="BW1186" s="402">
        <v>1</v>
      </c>
    </row>
    <row r="1187" spans="69:75">
      <c r="BQ1187" s="450">
        <f t="shared" ref="BQ1187:BQ1204" si="362">($BR$1185-$BR$1205)/20</f>
        <v>0</v>
      </c>
      <c r="BR1187" s="398">
        <f t="shared" ref="BR1187:BR1204" si="363">BR1186-BQ1187</f>
        <v>0</v>
      </c>
      <c r="BS1187" s="448">
        <f t="shared" si="361"/>
        <v>0.75852017477535016</v>
      </c>
      <c r="BT1187" s="398" t="str">
        <f t="shared" ref="BT1187:BT1204" si="364">IF($BT$1205="Falso","Falso",IF(BR1187=0,"Falso",IF(BS1187=$BS$124,$P$3,0)))</f>
        <v>Falso</v>
      </c>
      <c r="BU1187" s="407">
        <v>1062</v>
      </c>
      <c r="BV1187" s="449">
        <f t="shared" ref="BV1187:BV1204" si="365">BV1186+$BV$121</f>
        <v>-9.9999999999999995E-8</v>
      </c>
      <c r="BW1187" s="402">
        <v>2</v>
      </c>
    </row>
    <row r="1188" spans="69:75">
      <c r="BQ1188" s="450">
        <f t="shared" si="362"/>
        <v>0</v>
      </c>
      <c r="BR1188" s="398">
        <f t="shared" si="363"/>
        <v>0</v>
      </c>
      <c r="BS1188" s="448">
        <f t="shared" si="361"/>
        <v>0.75852012477535014</v>
      </c>
      <c r="BT1188" s="398" t="str">
        <f t="shared" si="364"/>
        <v>Falso</v>
      </c>
      <c r="BU1188" s="407">
        <v>1063</v>
      </c>
      <c r="BV1188" s="449">
        <f t="shared" si="365"/>
        <v>-1.4999999999999999E-7</v>
      </c>
      <c r="BW1188" s="402">
        <v>3</v>
      </c>
    </row>
    <row r="1189" spans="69:75">
      <c r="BQ1189" s="450">
        <f t="shared" si="362"/>
        <v>0</v>
      </c>
      <c r="BR1189" s="398">
        <f t="shared" si="363"/>
        <v>0</v>
      </c>
      <c r="BS1189" s="448">
        <f t="shared" si="361"/>
        <v>0.75852007477535011</v>
      </c>
      <c r="BT1189" s="398" t="str">
        <f t="shared" si="364"/>
        <v>Falso</v>
      </c>
      <c r="BU1189" s="407">
        <v>1064</v>
      </c>
      <c r="BV1189" s="449">
        <f t="shared" si="365"/>
        <v>-1.9999999999999999E-7</v>
      </c>
      <c r="BW1189" s="402">
        <v>4</v>
      </c>
    </row>
    <row r="1190" spans="69:75">
      <c r="BQ1190" s="450">
        <f t="shared" si="362"/>
        <v>0</v>
      </c>
      <c r="BR1190" s="398">
        <f t="shared" si="363"/>
        <v>0</v>
      </c>
      <c r="BS1190" s="448">
        <f t="shared" si="361"/>
        <v>0.75852002477535008</v>
      </c>
      <c r="BT1190" s="398" t="str">
        <f t="shared" si="364"/>
        <v>Falso</v>
      </c>
      <c r="BU1190" s="407">
        <v>1065</v>
      </c>
      <c r="BV1190" s="449">
        <f t="shared" si="365"/>
        <v>-2.4999999999999999E-7</v>
      </c>
      <c r="BW1190" s="402">
        <v>5</v>
      </c>
    </row>
    <row r="1191" spans="69:75">
      <c r="BQ1191" s="450">
        <f t="shared" si="362"/>
        <v>0</v>
      </c>
      <c r="BR1191" s="398">
        <f t="shared" si="363"/>
        <v>0</v>
      </c>
      <c r="BS1191" s="448">
        <f t="shared" si="361"/>
        <v>0.75851997477535016</v>
      </c>
      <c r="BT1191" s="398" t="str">
        <f t="shared" si="364"/>
        <v>Falso</v>
      </c>
      <c r="BU1191" s="407">
        <v>1066</v>
      </c>
      <c r="BV1191" s="449">
        <f t="shared" si="365"/>
        <v>-2.9999999999999999E-7</v>
      </c>
      <c r="BW1191" s="402">
        <v>6</v>
      </c>
    </row>
    <row r="1192" spans="69:75">
      <c r="BQ1192" s="450">
        <f t="shared" si="362"/>
        <v>0</v>
      </c>
      <c r="BR1192" s="398">
        <f t="shared" si="363"/>
        <v>0</v>
      </c>
      <c r="BS1192" s="448">
        <f t="shared" si="361"/>
        <v>0.75851992477535013</v>
      </c>
      <c r="BT1192" s="398" t="str">
        <f t="shared" si="364"/>
        <v>Falso</v>
      </c>
      <c r="BU1192" s="407">
        <v>1067</v>
      </c>
      <c r="BV1192" s="449">
        <f t="shared" si="365"/>
        <v>-3.4999999999999998E-7</v>
      </c>
      <c r="BW1192" s="402">
        <v>7</v>
      </c>
    </row>
    <row r="1193" spans="69:75">
      <c r="BQ1193" s="450">
        <f t="shared" si="362"/>
        <v>0</v>
      </c>
      <c r="BR1193" s="398">
        <f t="shared" si="363"/>
        <v>0</v>
      </c>
      <c r="BS1193" s="448">
        <f t="shared" si="361"/>
        <v>0.7585198747753501</v>
      </c>
      <c r="BT1193" s="398" t="str">
        <f t="shared" si="364"/>
        <v>Falso</v>
      </c>
      <c r="BU1193" s="407">
        <v>1068</v>
      </c>
      <c r="BV1193" s="449">
        <f t="shared" si="365"/>
        <v>-3.9999999999999998E-7</v>
      </c>
      <c r="BW1193" s="402">
        <v>8</v>
      </c>
    </row>
    <row r="1194" spans="69:75">
      <c r="BQ1194" s="450">
        <f t="shared" si="362"/>
        <v>0</v>
      </c>
      <c r="BR1194" s="398">
        <f t="shared" si="363"/>
        <v>0</v>
      </c>
      <c r="BS1194" s="448">
        <f t="shared" si="361"/>
        <v>0.75851982477535007</v>
      </c>
      <c r="BT1194" s="398" t="str">
        <f t="shared" si="364"/>
        <v>Falso</v>
      </c>
      <c r="BU1194" s="407">
        <v>1069</v>
      </c>
      <c r="BV1194" s="449">
        <f t="shared" si="365"/>
        <v>-4.4999999999999998E-7</v>
      </c>
      <c r="BW1194" s="402">
        <v>9</v>
      </c>
    </row>
    <row r="1195" spans="69:75">
      <c r="BQ1195" s="450">
        <f t="shared" si="362"/>
        <v>0</v>
      </c>
      <c r="BR1195" s="398">
        <f t="shared" si="363"/>
        <v>0</v>
      </c>
      <c r="BS1195" s="448">
        <f t="shared" si="361"/>
        <v>0.75851977477535015</v>
      </c>
      <c r="BT1195" s="398" t="str">
        <f t="shared" si="364"/>
        <v>Falso</v>
      </c>
      <c r="BU1195" s="407">
        <v>1070</v>
      </c>
      <c r="BV1195" s="449">
        <f t="shared" si="365"/>
        <v>-4.9999999999999998E-7</v>
      </c>
      <c r="BW1195" s="402">
        <v>10</v>
      </c>
    </row>
    <row r="1196" spans="69:75">
      <c r="BQ1196" s="450">
        <f t="shared" si="362"/>
        <v>0</v>
      </c>
      <c r="BR1196" s="398">
        <f t="shared" si="363"/>
        <v>0</v>
      </c>
      <c r="BS1196" s="448">
        <f t="shared" si="361"/>
        <v>0.75851972477535012</v>
      </c>
      <c r="BT1196" s="398" t="str">
        <f t="shared" si="364"/>
        <v>Falso</v>
      </c>
      <c r="BU1196" s="407">
        <v>1071</v>
      </c>
      <c r="BV1196" s="449">
        <f t="shared" si="365"/>
        <v>-5.5000000000000003E-7</v>
      </c>
      <c r="BW1196" s="402">
        <v>11</v>
      </c>
    </row>
    <row r="1197" spans="69:75">
      <c r="BQ1197" s="450">
        <f t="shared" si="362"/>
        <v>0</v>
      </c>
      <c r="BR1197" s="398">
        <f t="shared" si="363"/>
        <v>0</v>
      </c>
      <c r="BS1197" s="448">
        <f t="shared" si="361"/>
        <v>0.75851967477535009</v>
      </c>
      <c r="BT1197" s="398" t="str">
        <f t="shared" si="364"/>
        <v>Falso</v>
      </c>
      <c r="BU1197" s="407">
        <v>1072</v>
      </c>
      <c r="BV1197" s="449">
        <f t="shared" si="365"/>
        <v>-5.9999999999999997E-7</v>
      </c>
      <c r="BW1197" s="402">
        <v>12</v>
      </c>
    </row>
    <row r="1198" spans="69:75">
      <c r="BQ1198" s="450">
        <f t="shared" si="362"/>
        <v>0</v>
      </c>
      <c r="BR1198" s="398">
        <f t="shared" si="363"/>
        <v>0</v>
      </c>
      <c r="BS1198" s="448">
        <f t="shared" si="361"/>
        <v>0.75851962477535007</v>
      </c>
      <c r="BT1198" s="398" t="str">
        <f t="shared" si="364"/>
        <v>Falso</v>
      </c>
      <c r="BU1198" s="407">
        <v>1073</v>
      </c>
      <c r="BV1198" s="449">
        <f t="shared" si="365"/>
        <v>-6.4999999999999992E-7</v>
      </c>
      <c r="BW1198" s="402">
        <v>13</v>
      </c>
    </row>
    <row r="1199" spans="69:75">
      <c r="BQ1199" s="450">
        <f t="shared" si="362"/>
        <v>0</v>
      </c>
      <c r="BR1199" s="398">
        <f t="shared" si="363"/>
        <v>0</v>
      </c>
      <c r="BS1199" s="448">
        <f t="shared" si="361"/>
        <v>0.75851957477535015</v>
      </c>
      <c r="BT1199" s="398" t="str">
        <f t="shared" si="364"/>
        <v>Falso</v>
      </c>
      <c r="BU1199" s="407">
        <v>1074</v>
      </c>
      <c r="BV1199" s="449">
        <f t="shared" si="365"/>
        <v>-6.9999999999999986E-7</v>
      </c>
      <c r="BW1199" s="402">
        <v>14</v>
      </c>
    </row>
    <row r="1200" spans="69:75">
      <c r="BQ1200" s="450">
        <f t="shared" si="362"/>
        <v>0</v>
      </c>
      <c r="BR1200" s="398">
        <f t="shared" si="363"/>
        <v>0</v>
      </c>
      <c r="BS1200" s="448">
        <f t="shared" si="361"/>
        <v>0.75851952477535012</v>
      </c>
      <c r="BT1200" s="398" t="str">
        <f t="shared" si="364"/>
        <v>Falso</v>
      </c>
      <c r="BU1200" s="407">
        <v>1075</v>
      </c>
      <c r="BV1200" s="449">
        <f t="shared" si="365"/>
        <v>-7.4999999999999981E-7</v>
      </c>
      <c r="BW1200" s="402">
        <v>15</v>
      </c>
    </row>
    <row r="1201" spans="69:75">
      <c r="BQ1201" s="450">
        <f t="shared" si="362"/>
        <v>0</v>
      </c>
      <c r="BR1201" s="398">
        <f t="shared" si="363"/>
        <v>0</v>
      </c>
      <c r="BS1201" s="448">
        <f t="shared" si="361"/>
        <v>0.75851947477535009</v>
      </c>
      <c r="BT1201" s="398" t="str">
        <f t="shared" si="364"/>
        <v>Falso</v>
      </c>
      <c r="BU1201" s="407">
        <v>1076</v>
      </c>
      <c r="BV1201" s="449">
        <f t="shared" si="365"/>
        <v>-7.9999999999999975E-7</v>
      </c>
      <c r="BW1201" s="402">
        <v>16</v>
      </c>
    </row>
    <row r="1202" spans="69:75">
      <c r="BQ1202" s="450">
        <f t="shared" si="362"/>
        <v>0</v>
      </c>
      <c r="BR1202" s="398">
        <f t="shared" si="363"/>
        <v>0</v>
      </c>
      <c r="BS1202" s="448">
        <f t="shared" si="361"/>
        <v>0.75851942477535006</v>
      </c>
      <c r="BT1202" s="398" t="str">
        <f t="shared" si="364"/>
        <v>Falso</v>
      </c>
      <c r="BU1202" s="407">
        <v>1077</v>
      </c>
      <c r="BV1202" s="449">
        <f t="shared" si="365"/>
        <v>-8.499999999999997E-7</v>
      </c>
      <c r="BW1202" s="402">
        <v>17</v>
      </c>
    </row>
    <row r="1203" spans="69:75">
      <c r="BQ1203" s="450">
        <f t="shared" si="362"/>
        <v>0</v>
      </c>
      <c r="BR1203" s="398">
        <f t="shared" si="363"/>
        <v>0</v>
      </c>
      <c r="BS1203" s="448">
        <f t="shared" si="361"/>
        <v>0.75851937477535014</v>
      </c>
      <c r="BT1203" s="398" t="str">
        <f t="shared" si="364"/>
        <v>Falso</v>
      </c>
      <c r="BU1203" s="407">
        <v>1078</v>
      </c>
      <c r="BV1203" s="449">
        <f t="shared" si="365"/>
        <v>-8.9999999999999964E-7</v>
      </c>
      <c r="BW1203" s="402">
        <v>18</v>
      </c>
    </row>
    <row r="1204" spans="69:75">
      <c r="BQ1204" s="450">
        <f t="shared" si="362"/>
        <v>0</v>
      </c>
      <c r="BR1204" s="398">
        <f t="shared" si="363"/>
        <v>0</v>
      </c>
      <c r="BS1204" s="448">
        <f t="shared" si="361"/>
        <v>0.75851932477535011</v>
      </c>
      <c r="BT1204" s="398" t="str">
        <f t="shared" si="364"/>
        <v>Falso</v>
      </c>
      <c r="BU1204" s="407">
        <v>1079</v>
      </c>
      <c r="BV1204" s="449">
        <f t="shared" si="365"/>
        <v>-9.4999999999999959E-7</v>
      </c>
      <c r="BW1204" s="402">
        <v>19</v>
      </c>
    </row>
    <row r="1205" spans="69:75">
      <c r="BQ1205" s="451" t="str">
        <f>C63</f>
        <v/>
      </c>
      <c r="BR1205" s="398">
        <f>IF(M63="",0,M63)</f>
        <v>0</v>
      </c>
      <c r="BS1205" s="448">
        <f>ABS(BR1205-$BU$123)+IF(BQ1225="",$BV$120)</f>
        <v>0.75852027477535011</v>
      </c>
      <c r="BT1205" s="398" t="str">
        <f>IF(BR1205=0,"Falso",IF(BS1205=$BS$124,$P$3,0))</f>
        <v>Falso</v>
      </c>
      <c r="BU1205" s="407">
        <v>1080</v>
      </c>
      <c r="BV1205" s="449">
        <v>0</v>
      </c>
      <c r="BW1205" s="402">
        <v>0</v>
      </c>
    </row>
    <row r="1206" spans="69:75">
      <c r="BQ1206" s="450">
        <f>($BR$1205-$BR$1225)/20</f>
        <v>0</v>
      </c>
      <c r="BR1206" s="398">
        <f>BR1205-BQ1206</f>
        <v>0</v>
      </c>
      <c r="BS1206" s="448">
        <f t="shared" ref="BS1206:BS1224" si="366">ABS(BR1206-$BU$123)+BV1206</f>
        <v>0.75852022477535008</v>
      </c>
      <c r="BT1206" s="398" t="str">
        <f>IF($BT$1225="Falso","Falso",IF(BR1206=0,"Falso",IF(BS1206=$BS$124,$P$3,0)))</f>
        <v>Falso</v>
      </c>
      <c r="BU1206" s="407">
        <v>1081</v>
      </c>
      <c r="BV1206" s="449">
        <f>BV1205+$BV$121</f>
        <v>-4.9999999999999998E-8</v>
      </c>
      <c r="BW1206" s="402">
        <v>1</v>
      </c>
    </row>
    <row r="1207" spans="69:75">
      <c r="BQ1207" s="450">
        <f t="shared" ref="BQ1207:BQ1224" si="367">($BR$1205-$BR$1225)/20</f>
        <v>0</v>
      </c>
      <c r="BR1207" s="398">
        <f t="shared" ref="BR1207:BR1224" si="368">BR1206-BQ1207</f>
        <v>0</v>
      </c>
      <c r="BS1207" s="448">
        <f t="shared" si="366"/>
        <v>0.75852017477535016</v>
      </c>
      <c r="BT1207" s="398" t="str">
        <f t="shared" ref="BT1207:BT1224" si="369">IF($BT$1225="Falso","Falso",IF(BR1207=0,"Falso",IF(BS1207=$BS$124,$P$3,0)))</f>
        <v>Falso</v>
      </c>
      <c r="BU1207" s="407">
        <v>1082</v>
      </c>
      <c r="BV1207" s="449">
        <f t="shared" ref="BV1207:BV1224" si="370">BV1206+$BV$121</f>
        <v>-9.9999999999999995E-8</v>
      </c>
      <c r="BW1207" s="402">
        <v>2</v>
      </c>
    </row>
    <row r="1208" spans="69:75">
      <c r="BQ1208" s="450">
        <f t="shared" si="367"/>
        <v>0</v>
      </c>
      <c r="BR1208" s="398">
        <f t="shared" si="368"/>
        <v>0</v>
      </c>
      <c r="BS1208" s="448">
        <f t="shared" si="366"/>
        <v>0.75852012477535014</v>
      </c>
      <c r="BT1208" s="398" t="str">
        <f t="shared" si="369"/>
        <v>Falso</v>
      </c>
      <c r="BU1208" s="407">
        <v>1083</v>
      </c>
      <c r="BV1208" s="449">
        <f t="shared" si="370"/>
        <v>-1.4999999999999999E-7</v>
      </c>
      <c r="BW1208" s="402">
        <v>3</v>
      </c>
    </row>
    <row r="1209" spans="69:75">
      <c r="BQ1209" s="450">
        <f t="shared" si="367"/>
        <v>0</v>
      </c>
      <c r="BR1209" s="398">
        <f t="shared" si="368"/>
        <v>0</v>
      </c>
      <c r="BS1209" s="448">
        <f t="shared" si="366"/>
        <v>0.75852007477535011</v>
      </c>
      <c r="BT1209" s="398" t="str">
        <f t="shared" si="369"/>
        <v>Falso</v>
      </c>
      <c r="BU1209" s="407">
        <v>1084</v>
      </c>
      <c r="BV1209" s="449">
        <f t="shared" si="370"/>
        <v>-1.9999999999999999E-7</v>
      </c>
      <c r="BW1209" s="402">
        <v>4</v>
      </c>
    </row>
    <row r="1210" spans="69:75">
      <c r="BQ1210" s="450">
        <f t="shared" si="367"/>
        <v>0</v>
      </c>
      <c r="BR1210" s="398">
        <f t="shared" si="368"/>
        <v>0</v>
      </c>
      <c r="BS1210" s="448">
        <f t="shared" si="366"/>
        <v>0.75852002477535008</v>
      </c>
      <c r="BT1210" s="398" t="str">
        <f t="shared" si="369"/>
        <v>Falso</v>
      </c>
      <c r="BU1210" s="407">
        <v>1085</v>
      </c>
      <c r="BV1210" s="449">
        <f t="shared" si="370"/>
        <v>-2.4999999999999999E-7</v>
      </c>
      <c r="BW1210" s="402">
        <v>5</v>
      </c>
    </row>
    <row r="1211" spans="69:75">
      <c r="BQ1211" s="450">
        <f t="shared" si="367"/>
        <v>0</v>
      </c>
      <c r="BR1211" s="398">
        <f t="shared" si="368"/>
        <v>0</v>
      </c>
      <c r="BS1211" s="448">
        <f t="shared" si="366"/>
        <v>0.75851997477535016</v>
      </c>
      <c r="BT1211" s="398" t="str">
        <f t="shared" si="369"/>
        <v>Falso</v>
      </c>
      <c r="BU1211" s="407">
        <v>1086</v>
      </c>
      <c r="BV1211" s="449">
        <f t="shared" si="370"/>
        <v>-2.9999999999999999E-7</v>
      </c>
      <c r="BW1211" s="402">
        <v>6</v>
      </c>
    </row>
    <row r="1212" spans="69:75">
      <c r="BQ1212" s="450">
        <f t="shared" si="367"/>
        <v>0</v>
      </c>
      <c r="BR1212" s="398">
        <f t="shared" si="368"/>
        <v>0</v>
      </c>
      <c r="BS1212" s="448">
        <f t="shared" si="366"/>
        <v>0.75851992477535013</v>
      </c>
      <c r="BT1212" s="398" t="str">
        <f t="shared" si="369"/>
        <v>Falso</v>
      </c>
      <c r="BU1212" s="407">
        <v>1087</v>
      </c>
      <c r="BV1212" s="449">
        <f t="shared" si="370"/>
        <v>-3.4999999999999998E-7</v>
      </c>
      <c r="BW1212" s="402">
        <v>7</v>
      </c>
    </row>
    <row r="1213" spans="69:75">
      <c r="BQ1213" s="450">
        <f t="shared" si="367"/>
        <v>0</v>
      </c>
      <c r="BR1213" s="398">
        <f t="shared" si="368"/>
        <v>0</v>
      </c>
      <c r="BS1213" s="448">
        <f t="shared" si="366"/>
        <v>0.7585198747753501</v>
      </c>
      <c r="BT1213" s="398" t="str">
        <f t="shared" si="369"/>
        <v>Falso</v>
      </c>
      <c r="BU1213" s="407">
        <v>1088</v>
      </c>
      <c r="BV1213" s="449">
        <f t="shared" si="370"/>
        <v>-3.9999999999999998E-7</v>
      </c>
      <c r="BW1213" s="402">
        <v>8</v>
      </c>
    </row>
    <row r="1214" spans="69:75">
      <c r="BQ1214" s="450">
        <f t="shared" si="367"/>
        <v>0</v>
      </c>
      <c r="BR1214" s="398">
        <f t="shared" si="368"/>
        <v>0</v>
      </c>
      <c r="BS1214" s="448">
        <f t="shared" si="366"/>
        <v>0.75851982477535007</v>
      </c>
      <c r="BT1214" s="398" t="str">
        <f t="shared" si="369"/>
        <v>Falso</v>
      </c>
      <c r="BU1214" s="407">
        <v>1089</v>
      </c>
      <c r="BV1214" s="449">
        <f t="shared" si="370"/>
        <v>-4.4999999999999998E-7</v>
      </c>
      <c r="BW1214" s="402">
        <v>9</v>
      </c>
    </row>
    <row r="1215" spans="69:75">
      <c r="BQ1215" s="450">
        <f t="shared" si="367"/>
        <v>0</v>
      </c>
      <c r="BR1215" s="398">
        <f t="shared" si="368"/>
        <v>0</v>
      </c>
      <c r="BS1215" s="448">
        <f t="shared" si="366"/>
        <v>0.75851977477535015</v>
      </c>
      <c r="BT1215" s="398" t="str">
        <f t="shared" si="369"/>
        <v>Falso</v>
      </c>
      <c r="BU1215" s="407">
        <v>1090</v>
      </c>
      <c r="BV1215" s="449">
        <f t="shared" si="370"/>
        <v>-4.9999999999999998E-7</v>
      </c>
      <c r="BW1215" s="402">
        <v>10</v>
      </c>
    </row>
    <row r="1216" spans="69:75">
      <c r="BQ1216" s="450">
        <f t="shared" si="367"/>
        <v>0</v>
      </c>
      <c r="BR1216" s="398">
        <f t="shared" si="368"/>
        <v>0</v>
      </c>
      <c r="BS1216" s="448">
        <f t="shared" si="366"/>
        <v>0.75851972477535012</v>
      </c>
      <c r="BT1216" s="398" t="str">
        <f t="shared" si="369"/>
        <v>Falso</v>
      </c>
      <c r="BU1216" s="407">
        <v>1091</v>
      </c>
      <c r="BV1216" s="449">
        <f t="shared" si="370"/>
        <v>-5.5000000000000003E-7</v>
      </c>
      <c r="BW1216" s="402">
        <v>11</v>
      </c>
    </row>
    <row r="1217" spans="69:75">
      <c r="BQ1217" s="450">
        <f t="shared" si="367"/>
        <v>0</v>
      </c>
      <c r="BR1217" s="398">
        <f t="shared" si="368"/>
        <v>0</v>
      </c>
      <c r="BS1217" s="448">
        <f t="shared" si="366"/>
        <v>0.75851967477535009</v>
      </c>
      <c r="BT1217" s="398" t="str">
        <f t="shared" si="369"/>
        <v>Falso</v>
      </c>
      <c r="BU1217" s="407">
        <v>1092</v>
      </c>
      <c r="BV1217" s="449">
        <f t="shared" si="370"/>
        <v>-5.9999999999999997E-7</v>
      </c>
      <c r="BW1217" s="402">
        <v>12</v>
      </c>
    </row>
    <row r="1218" spans="69:75">
      <c r="BQ1218" s="450">
        <f t="shared" si="367"/>
        <v>0</v>
      </c>
      <c r="BR1218" s="398">
        <f t="shared" si="368"/>
        <v>0</v>
      </c>
      <c r="BS1218" s="448">
        <f t="shared" si="366"/>
        <v>0.75851962477535007</v>
      </c>
      <c r="BT1218" s="398" t="str">
        <f t="shared" si="369"/>
        <v>Falso</v>
      </c>
      <c r="BU1218" s="407">
        <v>1093</v>
      </c>
      <c r="BV1218" s="449">
        <f t="shared" si="370"/>
        <v>-6.4999999999999992E-7</v>
      </c>
      <c r="BW1218" s="402">
        <v>13</v>
      </c>
    </row>
    <row r="1219" spans="69:75">
      <c r="BQ1219" s="450">
        <f t="shared" si="367"/>
        <v>0</v>
      </c>
      <c r="BR1219" s="398">
        <f t="shared" si="368"/>
        <v>0</v>
      </c>
      <c r="BS1219" s="448">
        <f t="shared" si="366"/>
        <v>0.75851957477535015</v>
      </c>
      <c r="BT1219" s="398" t="str">
        <f t="shared" si="369"/>
        <v>Falso</v>
      </c>
      <c r="BU1219" s="407">
        <v>1094</v>
      </c>
      <c r="BV1219" s="449">
        <f t="shared" si="370"/>
        <v>-6.9999999999999986E-7</v>
      </c>
      <c r="BW1219" s="402">
        <v>14</v>
      </c>
    </row>
    <row r="1220" spans="69:75">
      <c r="BQ1220" s="450">
        <f t="shared" si="367"/>
        <v>0</v>
      </c>
      <c r="BR1220" s="398">
        <f t="shared" si="368"/>
        <v>0</v>
      </c>
      <c r="BS1220" s="448">
        <f t="shared" si="366"/>
        <v>0.75851952477535012</v>
      </c>
      <c r="BT1220" s="398" t="str">
        <f t="shared" si="369"/>
        <v>Falso</v>
      </c>
      <c r="BU1220" s="407">
        <v>1095</v>
      </c>
      <c r="BV1220" s="449">
        <f t="shared" si="370"/>
        <v>-7.4999999999999981E-7</v>
      </c>
      <c r="BW1220" s="402">
        <v>15</v>
      </c>
    </row>
    <row r="1221" spans="69:75">
      <c r="BQ1221" s="450">
        <f t="shared" si="367"/>
        <v>0</v>
      </c>
      <c r="BR1221" s="398">
        <f t="shared" si="368"/>
        <v>0</v>
      </c>
      <c r="BS1221" s="448">
        <f t="shared" si="366"/>
        <v>0.75851947477535009</v>
      </c>
      <c r="BT1221" s="398" t="str">
        <f t="shared" si="369"/>
        <v>Falso</v>
      </c>
      <c r="BU1221" s="407">
        <v>1096</v>
      </c>
      <c r="BV1221" s="449">
        <f t="shared" si="370"/>
        <v>-7.9999999999999975E-7</v>
      </c>
      <c r="BW1221" s="402">
        <v>16</v>
      </c>
    </row>
    <row r="1222" spans="69:75">
      <c r="BQ1222" s="450">
        <f t="shared" si="367"/>
        <v>0</v>
      </c>
      <c r="BR1222" s="398">
        <f t="shared" si="368"/>
        <v>0</v>
      </c>
      <c r="BS1222" s="448">
        <f t="shared" si="366"/>
        <v>0.75851942477535006</v>
      </c>
      <c r="BT1222" s="398" t="str">
        <f t="shared" si="369"/>
        <v>Falso</v>
      </c>
      <c r="BU1222" s="407">
        <v>1097</v>
      </c>
      <c r="BV1222" s="449">
        <f t="shared" si="370"/>
        <v>-8.499999999999997E-7</v>
      </c>
      <c r="BW1222" s="402">
        <v>17</v>
      </c>
    </row>
    <row r="1223" spans="69:75">
      <c r="BQ1223" s="450">
        <f>($BR$1205-$BR$1225)/20</f>
        <v>0</v>
      </c>
      <c r="BR1223" s="398">
        <f t="shared" si="368"/>
        <v>0</v>
      </c>
      <c r="BS1223" s="448">
        <f t="shared" si="366"/>
        <v>0.75851937477535014</v>
      </c>
      <c r="BT1223" s="398" t="str">
        <f t="shared" si="369"/>
        <v>Falso</v>
      </c>
      <c r="BU1223" s="407">
        <v>1098</v>
      </c>
      <c r="BV1223" s="449">
        <f t="shared" si="370"/>
        <v>-8.9999999999999964E-7</v>
      </c>
      <c r="BW1223" s="402">
        <v>18</v>
      </c>
    </row>
    <row r="1224" spans="69:75">
      <c r="BQ1224" s="450">
        <f t="shared" si="367"/>
        <v>0</v>
      </c>
      <c r="BR1224" s="398">
        <f t="shared" si="368"/>
        <v>0</v>
      </c>
      <c r="BS1224" s="448">
        <f t="shared" si="366"/>
        <v>0.75851932477535011</v>
      </c>
      <c r="BT1224" s="398" t="str">
        <f t="shared" si="369"/>
        <v>Falso</v>
      </c>
      <c r="BU1224" s="407">
        <v>1099</v>
      </c>
      <c r="BV1224" s="449">
        <f t="shared" si="370"/>
        <v>-9.4999999999999959E-7</v>
      </c>
      <c r="BW1224" s="402">
        <v>19</v>
      </c>
    </row>
    <row r="1225" spans="69:75">
      <c r="BQ1225" s="451" t="str">
        <f>C64</f>
        <v/>
      </c>
      <c r="BR1225" s="398">
        <f>IF(M64="",0,M64)</f>
        <v>0</v>
      </c>
      <c r="BS1225" s="448">
        <f>ABS(BR1225-$BU$123)+IF(BQ1245="",$BV$120)</f>
        <v>0.75852027477535011</v>
      </c>
      <c r="BT1225" s="398" t="str">
        <f>IF(BR1225=0,"Falso",IF(BS1225=$BS$124,$P$3,0))</f>
        <v>Falso</v>
      </c>
      <c r="BU1225" s="407">
        <v>1100</v>
      </c>
      <c r="BV1225" s="449">
        <v>0</v>
      </c>
      <c r="BW1225" s="402">
        <v>0</v>
      </c>
    </row>
    <row r="1226" spans="69:75">
      <c r="BQ1226" s="450">
        <f>($BR$1225-$BR$1245)/20</f>
        <v>0</v>
      </c>
      <c r="BR1226" s="398">
        <f>BR1225-BQ1226</f>
        <v>0</v>
      </c>
      <c r="BS1226" s="448">
        <f t="shared" ref="BS1226:BS1244" si="371">ABS(BR1226-$BU$123)+BV1226</f>
        <v>0.75852022477535008</v>
      </c>
      <c r="BT1226" s="398" t="str">
        <f>IF($BT$1245="Falso","Falso",IF(BR1226=0,"Falso",IF(BS1226=$BS$124,$P$3,0)))</f>
        <v>Falso</v>
      </c>
      <c r="BU1226" s="407">
        <v>1101</v>
      </c>
      <c r="BV1226" s="449">
        <f>BV1225+$BV$121</f>
        <v>-4.9999999999999998E-8</v>
      </c>
      <c r="BW1226" s="402">
        <v>1</v>
      </c>
    </row>
    <row r="1227" spans="69:75">
      <c r="BQ1227" s="450">
        <f t="shared" ref="BQ1227:BQ1244" si="372">($BR$1225-$BR$1245)/20</f>
        <v>0</v>
      </c>
      <c r="BR1227" s="398">
        <f t="shared" ref="BR1227:BR1244" si="373">BR1226-BQ1227</f>
        <v>0</v>
      </c>
      <c r="BS1227" s="448">
        <f t="shared" si="371"/>
        <v>0.75852017477535016</v>
      </c>
      <c r="BT1227" s="398" t="str">
        <f t="shared" ref="BT1227:BT1244" si="374">IF($BT$1245="Falso","Falso",IF(BR1227=0,"Falso",IF(BS1227=$BS$124,$P$3,0)))</f>
        <v>Falso</v>
      </c>
      <c r="BU1227" s="407">
        <v>1102</v>
      </c>
      <c r="BV1227" s="449">
        <f t="shared" ref="BV1227:BV1244" si="375">BV1226+$BV$121</f>
        <v>-9.9999999999999995E-8</v>
      </c>
      <c r="BW1227" s="402">
        <v>2</v>
      </c>
    </row>
    <row r="1228" spans="69:75">
      <c r="BQ1228" s="450">
        <f t="shared" si="372"/>
        <v>0</v>
      </c>
      <c r="BR1228" s="398">
        <f t="shared" si="373"/>
        <v>0</v>
      </c>
      <c r="BS1228" s="448">
        <f t="shared" si="371"/>
        <v>0.75852012477535014</v>
      </c>
      <c r="BT1228" s="398" t="str">
        <f t="shared" si="374"/>
        <v>Falso</v>
      </c>
      <c r="BU1228" s="407">
        <v>1103</v>
      </c>
      <c r="BV1228" s="449">
        <f t="shared" si="375"/>
        <v>-1.4999999999999999E-7</v>
      </c>
      <c r="BW1228" s="402">
        <v>3</v>
      </c>
    </row>
    <row r="1229" spans="69:75">
      <c r="BQ1229" s="450">
        <f t="shared" si="372"/>
        <v>0</v>
      </c>
      <c r="BR1229" s="398">
        <f t="shared" si="373"/>
        <v>0</v>
      </c>
      <c r="BS1229" s="448">
        <f t="shared" si="371"/>
        <v>0.75852007477535011</v>
      </c>
      <c r="BT1229" s="398" t="str">
        <f t="shared" si="374"/>
        <v>Falso</v>
      </c>
      <c r="BU1229" s="407">
        <v>1104</v>
      </c>
      <c r="BV1229" s="449">
        <f t="shared" si="375"/>
        <v>-1.9999999999999999E-7</v>
      </c>
      <c r="BW1229" s="402">
        <v>4</v>
      </c>
    </row>
    <row r="1230" spans="69:75">
      <c r="BQ1230" s="450">
        <f t="shared" si="372"/>
        <v>0</v>
      </c>
      <c r="BR1230" s="398">
        <f t="shared" si="373"/>
        <v>0</v>
      </c>
      <c r="BS1230" s="448">
        <f t="shared" si="371"/>
        <v>0.75852002477535008</v>
      </c>
      <c r="BT1230" s="398" t="str">
        <f t="shared" si="374"/>
        <v>Falso</v>
      </c>
      <c r="BU1230" s="407">
        <v>1105</v>
      </c>
      <c r="BV1230" s="449">
        <f t="shared" si="375"/>
        <v>-2.4999999999999999E-7</v>
      </c>
      <c r="BW1230" s="402">
        <v>5</v>
      </c>
    </row>
    <row r="1231" spans="69:75">
      <c r="BQ1231" s="450">
        <f t="shared" si="372"/>
        <v>0</v>
      </c>
      <c r="BR1231" s="398">
        <f t="shared" si="373"/>
        <v>0</v>
      </c>
      <c r="BS1231" s="448">
        <f t="shared" si="371"/>
        <v>0.75851997477535016</v>
      </c>
      <c r="BT1231" s="398" t="str">
        <f t="shared" si="374"/>
        <v>Falso</v>
      </c>
      <c r="BU1231" s="407">
        <v>1106</v>
      </c>
      <c r="BV1231" s="449">
        <f t="shared" si="375"/>
        <v>-2.9999999999999999E-7</v>
      </c>
      <c r="BW1231" s="402">
        <v>6</v>
      </c>
    </row>
    <row r="1232" spans="69:75">
      <c r="BQ1232" s="450">
        <f t="shared" si="372"/>
        <v>0</v>
      </c>
      <c r="BR1232" s="398">
        <f t="shared" si="373"/>
        <v>0</v>
      </c>
      <c r="BS1232" s="448">
        <f t="shared" si="371"/>
        <v>0.75851992477535013</v>
      </c>
      <c r="BT1232" s="398" t="str">
        <f t="shared" si="374"/>
        <v>Falso</v>
      </c>
      <c r="BU1232" s="407">
        <v>1107</v>
      </c>
      <c r="BV1232" s="449">
        <f t="shared" si="375"/>
        <v>-3.4999999999999998E-7</v>
      </c>
      <c r="BW1232" s="402">
        <v>7</v>
      </c>
    </row>
    <row r="1233" spans="69:75">
      <c r="BQ1233" s="450">
        <f t="shared" si="372"/>
        <v>0</v>
      </c>
      <c r="BR1233" s="398">
        <f t="shared" si="373"/>
        <v>0</v>
      </c>
      <c r="BS1233" s="448">
        <f t="shared" si="371"/>
        <v>0.7585198747753501</v>
      </c>
      <c r="BT1233" s="398" t="str">
        <f t="shared" si="374"/>
        <v>Falso</v>
      </c>
      <c r="BU1233" s="407">
        <v>1108</v>
      </c>
      <c r="BV1233" s="449">
        <f t="shared" si="375"/>
        <v>-3.9999999999999998E-7</v>
      </c>
      <c r="BW1233" s="402">
        <v>8</v>
      </c>
    </row>
    <row r="1234" spans="69:75">
      <c r="BQ1234" s="450">
        <f t="shared" si="372"/>
        <v>0</v>
      </c>
      <c r="BR1234" s="398">
        <f t="shared" si="373"/>
        <v>0</v>
      </c>
      <c r="BS1234" s="448">
        <f t="shared" si="371"/>
        <v>0.75851982477535007</v>
      </c>
      <c r="BT1234" s="398" t="str">
        <f t="shared" si="374"/>
        <v>Falso</v>
      </c>
      <c r="BU1234" s="407">
        <v>1109</v>
      </c>
      <c r="BV1234" s="449">
        <f t="shared" si="375"/>
        <v>-4.4999999999999998E-7</v>
      </c>
      <c r="BW1234" s="402">
        <v>9</v>
      </c>
    </row>
    <row r="1235" spans="69:75">
      <c r="BQ1235" s="450">
        <f t="shared" si="372"/>
        <v>0</v>
      </c>
      <c r="BR1235" s="398">
        <f t="shared" si="373"/>
        <v>0</v>
      </c>
      <c r="BS1235" s="448">
        <f t="shared" si="371"/>
        <v>0.75851977477535015</v>
      </c>
      <c r="BT1235" s="398" t="str">
        <f t="shared" si="374"/>
        <v>Falso</v>
      </c>
      <c r="BU1235" s="407">
        <v>1110</v>
      </c>
      <c r="BV1235" s="449">
        <f t="shared" si="375"/>
        <v>-4.9999999999999998E-7</v>
      </c>
      <c r="BW1235" s="402">
        <v>10</v>
      </c>
    </row>
    <row r="1236" spans="69:75">
      <c r="BQ1236" s="450">
        <f t="shared" si="372"/>
        <v>0</v>
      </c>
      <c r="BR1236" s="398">
        <f t="shared" si="373"/>
        <v>0</v>
      </c>
      <c r="BS1236" s="448">
        <f t="shared" si="371"/>
        <v>0.75851972477535012</v>
      </c>
      <c r="BT1236" s="398" t="str">
        <f t="shared" si="374"/>
        <v>Falso</v>
      </c>
      <c r="BU1236" s="407">
        <v>1111</v>
      </c>
      <c r="BV1236" s="449">
        <f t="shared" si="375"/>
        <v>-5.5000000000000003E-7</v>
      </c>
      <c r="BW1236" s="402">
        <v>11</v>
      </c>
    </row>
    <row r="1237" spans="69:75">
      <c r="BQ1237" s="450">
        <f t="shared" si="372"/>
        <v>0</v>
      </c>
      <c r="BR1237" s="398">
        <f t="shared" si="373"/>
        <v>0</v>
      </c>
      <c r="BS1237" s="448">
        <f t="shared" si="371"/>
        <v>0.75851967477535009</v>
      </c>
      <c r="BT1237" s="398" t="str">
        <f t="shared" si="374"/>
        <v>Falso</v>
      </c>
      <c r="BU1237" s="407">
        <v>1112</v>
      </c>
      <c r="BV1237" s="449">
        <f t="shared" si="375"/>
        <v>-5.9999999999999997E-7</v>
      </c>
      <c r="BW1237" s="402">
        <v>12</v>
      </c>
    </row>
    <row r="1238" spans="69:75">
      <c r="BQ1238" s="450">
        <f t="shared" si="372"/>
        <v>0</v>
      </c>
      <c r="BR1238" s="398">
        <f t="shared" si="373"/>
        <v>0</v>
      </c>
      <c r="BS1238" s="448">
        <f t="shared" si="371"/>
        <v>0.75851962477535007</v>
      </c>
      <c r="BT1238" s="398" t="str">
        <f t="shared" si="374"/>
        <v>Falso</v>
      </c>
      <c r="BU1238" s="407">
        <v>1113</v>
      </c>
      <c r="BV1238" s="449">
        <f t="shared" si="375"/>
        <v>-6.4999999999999992E-7</v>
      </c>
      <c r="BW1238" s="402">
        <v>13</v>
      </c>
    </row>
    <row r="1239" spans="69:75">
      <c r="BQ1239" s="450">
        <f t="shared" si="372"/>
        <v>0</v>
      </c>
      <c r="BR1239" s="398">
        <f t="shared" si="373"/>
        <v>0</v>
      </c>
      <c r="BS1239" s="448">
        <f t="shared" si="371"/>
        <v>0.75851957477535015</v>
      </c>
      <c r="BT1239" s="398" t="str">
        <f t="shared" si="374"/>
        <v>Falso</v>
      </c>
      <c r="BU1239" s="407">
        <v>1114</v>
      </c>
      <c r="BV1239" s="449">
        <f t="shared" si="375"/>
        <v>-6.9999999999999986E-7</v>
      </c>
      <c r="BW1239" s="402">
        <v>14</v>
      </c>
    </row>
    <row r="1240" spans="69:75">
      <c r="BQ1240" s="450">
        <f t="shared" si="372"/>
        <v>0</v>
      </c>
      <c r="BR1240" s="398">
        <f t="shared" si="373"/>
        <v>0</v>
      </c>
      <c r="BS1240" s="448">
        <f t="shared" si="371"/>
        <v>0.75851952477535012</v>
      </c>
      <c r="BT1240" s="398" t="str">
        <f t="shared" si="374"/>
        <v>Falso</v>
      </c>
      <c r="BU1240" s="407">
        <v>1115</v>
      </c>
      <c r="BV1240" s="449">
        <f t="shared" si="375"/>
        <v>-7.4999999999999981E-7</v>
      </c>
      <c r="BW1240" s="402">
        <v>15</v>
      </c>
    </row>
    <row r="1241" spans="69:75">
      <c r="BQ1241" s="450">
        <f t="shared" si="372"/>
        <v>0</v>
      </c>
      <c r="BR1241" s="398">
        <f t="shared" si="373"/>
        <v>0</v>
      </c>
      <c r="BS1241" s="448">
        <f t="shared" si="371"/>
        <v>0.75851947477535009</v>
      </c>
      <c r="BT1241" s="398" t="str">
        <f t="shared" si="374"/>
        <v>Falso</v>
      </c>
      <c r="BU1241" s="407">
        <v>1116</v>
      </c>
      <c r="BV1241" s="449">
        <f t="shared" si="375"/>
        <v>-7.9999999999999975E-7</v>
      </c>
      <c r="BW1241" s="402">
        <v>16</v>
      </c>
    </row>
    <row r="1242" spans="69:75">
      <c r="BQ1242" s="450">
        <f t="shared" si="372"/>
        <v>0</v>
      </c>
      <c r="BR1242" s="398">
        <f t="shared" si="373"/>
        <v>0</v>
      </c>
      <c r="BS1242" s="448">
        <f t="shared" si="371"/>
        <v>0.75851942477535006</v>
      </c>
      <c r="BT1242" s="398" t="str">
        <f t="shared" si="374"/>
        <v>Falso</v>
      </c>
      <c r="BU1242" s="407">
        <v>1117</v>
      </c>
      <c r="BV1242" s="449">
        <f t="shared" si="375"/>
        <v>-8.499999999999997E-7</v>
      </c>
      <c r="BW1242" s="402">
        <v>17</v>
      </c>
    </row>
    <row r="1243" spans="69:75">
      <c r="BQ1243" s="450">
        <f t="shared" si="372"/>
        <v>0</v>
      </c>
      <c r="BR1243" s="398">
        <f t="shared" si="373"/>
        <v>0</v>
      </c>
      <c r="BS1243" s="448">
        <f t="shared" si="371"/>
        <v>0.75851937477535014</v>
      </c>
      <c r="BT1243" s="398" t="str">
        <f t="shared" si="374"/>
        <v>Falso</v>
      </c>
      <c r="BU1243" s="407">
        <v>1118</v>
      </c>
      <c r="BV1243" s="449">
        <f t="shared" si="375"/>
        <v>-8.9999999999999964E-7</v>
      </c>
      <c r="BW1243" s="402">
        <v>18</v>
      </c>
    </row>
    <row r="1244" spans="69:75">
      <c r="BQ1244" s="450">
        <f t="shared" si="372"/>
        <v>0</v>
      </c>
      <c r="BR1244" s="398">
        <f t="shared" si="373"/>
        <v>0</v>
      </c>
      <c r="BS1244" s="448">
        <f t="shared" si="371"/>
        <v>0.75851932477535011</v>
      </c>
      <c r="BT1244" s="398" t="str">
        <f t="shared" si="374"/>
        <v>Falso</v>
      </c>
      <c r="BU1244" s="407">
        <v>1119</v>
      </c>
      <c r="BV1244" s="449">
        <f t="shared" si="375"/>
        <v>-9.4999999999999959E-7</v>
      </c>
      <c r="BW1244" s="402">
        <v>19</v>
      </c>
    </row>
    <row r="1245" spans="69:75">
      <c r="BQ1245" s="451" t="str">
        <f>C65</f>
        <v/>
      </c>
      <c r="BR1245" s="398">
        <f>IF(M65="",0,M65)</f>
        <v>0</v>
      </c>
      <c r="BS1245" s="448">
        <f>ABS(BR1245-$BU$123)+IF(BQ1265="",$BV$120)</f>
        <v>0.75852027477535011</v>
      </c>
      <c r="BT1245" s="398" t="str">
        <f>IF(BR1245=0,"Falso",IF(BS1245=$BS$124,$P$3,0))</f>
        <v>Falso</v>
      </c>
      <c r="BU1245" s="407">
        <v>1120</v>
      </c>
      <c r="BV1245" s="449">
        <v>0</v>
      </c>
      <c r="BW1245" s="402">
        <v>0</v>
      </c>
    </row>
    <row r="1246" spans="69:75">
      <c r="BQ1246" s="450">
        <f>($BR$1245-$BR$1265)/20</f>
        <v>0</v>
      </c>
      <c r="BR1246" s="398">
        <f>BR1245-BQ1246</f>
        <v>0</v>
      </c>
      <c r="BS1246" s="448">
        <f t="shared" ref="BS1246:BS1264" si="376">ABS(BR1246-$BU$123)+BV1246</f>
        <v>0.75852022477535008</v>
      </c>
      <c r="BT1246" s="398" t="str">
        <f>IF($BT1265="Falso","Falso",IF(BR1246=0,"Falso",IF(BS1246=$BS$124,$P$3,0)))</f>
        <v>Falso</v>
      </c>
      <c r="BU1246" s="407">
        <v>1121</v>
      </c>
      <c r="BV1246" s="449">
        <f>BV1245+$BV$121</f>
        <v>-4.9999999999999998E-8</v>
      </c>
      <c r="BW1246" s="402">
        <v>1</v>
      </c>
    </row>
    <row r="1247" spans="69:75">
      <c r="BQ1247" s="450">
        <f t="shared" ref="BQ1247:BQ1264" si="377">($BR$1245-$BR$1265)/20</f>
        <v>0</v>
      </c>
      <c r="BR1247" s="398">
        <f t="shared" ref="BR1247:BR1264" si="378">BR1246-BQ1247</f>
        <v>0</v>
      </c>
      <c r="BS1247" s="448">
        <f t="shared" si="376"/>
        <v>0.75852017477535016</v>
      </c>
      <c r="BT1247" s="398" t="str">
        <f>IF($BT1265="Falso","Falso",IF(BR1247=0,"Falso",IF(BS1247=$BS$124,$P$3,0)))</f>
        <v>Falso</v>
      </c>
      <c r="BU1247" s="407">
        <v>1122</v>
      </c>
      <c r="BV1247" s="449">
        <f t="shared" ref="BV1247:BV1264" si="379">BV1246+$BV$121</f>
        <v>-9.9999999999999995E-8</v>
      </c>
      <c r="BW1247" s="402">
        <v>2</v>
      </c>
    </row>
    <row r="1248" spans="69:75">
      <c r="BQ1248" s="450">
        <f t="shared" si="377"/>
        <v>0</v>
      </c>
      <c r="BR1248" s="398">
        <f t="shared" si="378"/>
        <v>0</v>
      </c>
      <c r="BS1248" s="448">
        <f t="shared" si="376"/>
        <v>0.75852012477535014</v>
      </c>
      <c r="BT1248" s="398" t="str">
        <f>IF($BT1265="Falso","Falso",IF(BR1248=0,"Falso",IF(BS1248=$BS$124,$P$3,0)))</f>
        <v>Falso</v>
      </c>
      <c r="BU1248" s="407">
        <v>1123</v>
      </c>
      <c r="BV1248" s="449">
        <f t="shared" si="379"/>
        <v>-1.4999999999999999E-7</v>
      </c>
      <c r="BW1248" s="402">
        <v>3</v>
      </c>
    </row>
    <row r="1249" spans="69:75">
      <c r="BQ1249" s="450">
        <f t="shared" si="377"/>
        <v>0</v>
      </c>
      <c r="BR1249" s="398">
        <f t="shared" si="378"/>
        <v>0</v>
      </c>
      <c r="BS1249" s="448">
        <f t="shared" si="376"/>
        <v>0.75852007477535011</v>
      </c>
      <c r="BT1249" s="398" t="str">
        <f>IF($BT1265="Falso","Falso",IF(BR1249=0,"Falso",IF(BS1249=$BS$124,$P$3,0)))</f>
        <v>Falso</v>
      </c>
      <c r="BU1249" s="407">
        <v>1124</v>
      </c>
      <c r="BV1249" s="449">
        <f t="shared" si="379"/>
        <v>-1.9999999999999999E-7</v>
      </c>
      <c r="BW1249" s="402">
        <v>4</v>
      </c>
    </row>
    <row r="1250" spans="69:75">
      <c r="BQ1250" s="450">
        <f t="shared" si="377"/>
        <v>0</v>
      </c>
      <c r="BR1250" s="398">
        <f t="shared" si="378"/>
        <v>0</v>
      </c>
      <c r="BS1250" s="448">
        <f t="shared" si="376"/>
        <v>0.75852002477535008</v>
      </c>
      <c r="BT1250" s="398" t="str">
        <f>IF($BT1265="Falso","Falso",IF(BR1250=0,"Falso",IF(BS1250=$BS$124,$P$3,0)))</f>
        <v>Falso</v>
      </c>
      <c r="BU1250" s="407">
        <v>1125</v>
      </c>
      <c r="BV1250" s="449">
        <f t="shared" si="379"/>
        <v>-2.4999999999999999E-7</v>
      </c>
      <c r="BW1250" s="402">
        <v>5</v>
      </c>
    </row>
    <row r="1251" spans="69:75">
      <c r="BQ1251" s="450">
        <f t="shared" si="377"/>
        <v>0</v>
      </c>
      <c r="BR1251" s="398">
        <f t="shared" si="378"/>
        <v>0</v>
      </c>
      <c r="BS1251" s="448">
        <f t="shared" si="376"/>
        <v>0.75851997477535016</v>
      </c>
      <c r="BT1251" s="398" t="str">
        <f>IF($BT1265="Falso","Falso",IF(BR1251=0,"Falso",IF(BS1251=$BS$124,$P$3,0)))</f>
        <v>Falso</v>
      </c>
      <c r="BU1251" s="407">
        <v>1126</v>
      </c>
      <c r="BV1251" s="449">
        <f t="shared" si="379"/>
        <v>-2.9999999999999999E-7</v>
      </c>
      <c r="BW1251" s="402">
        <v>6</v>
      </c>
    </row>
    <row r="1252" spans="69:75">
      <c r="BQ1252" s="450">
        <f t="shared" si="377"/>
        <v>0</v>
      </c>
      <c r="BR1252" s="398">
        <f t="shared" si="378"/>
        <v>0</v>
      </c>
      <c r="BS1252" s="448">
        <f t="shared" si="376"/>
        <v>0.75851992477535013</v>
      </c>
      <c r="BT1252" s="398" t="str">
        <f>IF($BT1265="Falso","Falso",IF(BR1252=0,"Falso",IF(BS1252=$BS$124,$P$3,0)))</f>
        <v>Falso</v>
      </c>
      <c r="BU1252" s="407">
        <v>1127</v>
      </c>
      <c r="BV1252" s="449">
        <f t="shared" si="379"/>
        <v>-3.4999999999999998E-7</v>
      </c>
      <c r="BW1252" s="402">
        <v>7</v>
      </c>
    </row>
    <row r="1253" spans="69:75">
      <c r="BQ1253" s="450">
        <f t="shared" si="377"/>
        <v>0</v>
      </c>
      <c r="BR1253" s="398">
        <f t="shared" si="378"/>
        <v>0</v>
      </c>
      <c r="BS1253" s="448">
        <f t="shared" si="376"/>
        <v>0.7585198747753501</v>
      </c>
      <c r="BT1253" s="398" t="str">
        <f>IF($BT1265="Falso","Falso",IF(BR1253=0,"Falso",IF(BS1253=$BS$124,$P$3,0)))</f>
        <v>Falso</v>
      </c>
      <c r="BU1253" s="407">
        <v>1128</v>
      </c>
      <c r="BV1253" s="449">
        <f t="shared" si="379"/>
        <v>-3.9999999999999998E-7</v>
      </c>
      <c r="BW1253" s="402">
        <v>8</v>
      </c>
    </row>
    <row r="1254" spans="69:75">
      <c r="BQ1254" s="450">
        <f t="shared" si="377"/>
        <v>0</v>
      </c>
      <c r="BR1254" s="398">
        <f t="shared" si="378"/>
        <v>0</v>
      </c>
      <c r="BS1254" s="448">
        <f t="shared" si="376"/>
        <v>0.75851982477535007</v>
      </c>
      <c r="BT1254" s="398" t="str">
        <f>IF($BT1265="Falso","Falso",IF(BR1254=0,"Falso",IF(BS1254=$BS$124,$P$3,0)))</f>
        <v>Falso</v>
      </c>
      <c r="BU1254" s="407">
        <v>1129</v>
      </c>
      <c r="BV1254" s="449">
        <f t="shared" si="379"/>
        <v>-4.4999999999999998E-7</v>
      </c>
      <c r="BW1254" s="402">
        <v>9</v>
      </c>
    </row>
    <row r="1255" spans="69:75">
      <c r="BQ1255" s="450">
        <f t="shared" si="377"/>
        <v>0</v>
      </c>
      <c r="BR1255" s="398">
        <f t="shared" si="378"/>
        <v>0</v>
      </c>
      <c r="BS1255" s="448">
        <f t="shared" si="376"/>
        <v>0.75851977477535015</v>
      </c>
      <c r="BT1255" s="398" t="str">
        <f>IF($BT1265="Falso","Falso",IF(BR1255=0,"Falso",IF(BS1255=$BS$124,$P$3,0)))</f>
        <v>Falso</v>
      </c>
      <c r="BU1255" s="407">
        <v>1130</v>
      </c>
      <c r="BV1255" s="449">
        <f t="shared" si="379"/>
        <v>-4.9999999999999998E-7</v>
      </c>
      <c r="BW1255" s="402">
        <v>10</v>
      </c>
    </row>
    <row r="1256" spans="69:75">
      <c r="BQ1256" s="450">
        <f t="shared" si="377"/>
        <v>0</v>
      </c>
      <c r="BR1256" s="398">
        <f t="shared" si="378"/>
        <v>0</v>
      </c>
      <c r="BS1256" s="448">
        <f t="shared" si="376"/>
        <v>0.75851972477535012</v>
      </c>
      <c r="BT1256" s="398" t="str">
        <f>IF($BT1265="Falso","Falso",IF(BR1256=0,"Falso",IF(BS1256=$BS$124,$P$3,0)))</f>
        <v>Falso</v>
      </c>
      <c r="BU1256" s="407">
        <v>1131</v>
      </c>
      <c r="BV1256" s="449">
        <f t="shared" si="379"/>
        <v>-5.5000000000000003E-7</v>
      </c>
      <c r="BW1256" s="402">
        <v>11</v>
      </c>
    </row>
    <row r="1257" spans="69:75">
      <c r="BQ1257" s="450">
        <f t="shared" si="377"/>
        <v>0</v>
      </c>
      <c r="BR1257" s="398">
        <f t="shared" si="378"/>
        <v>0</v>
      </c>
      <c r="BS1257" s="448">
        <f t="shared" si="376"/>
        <v>0.75851967477535009</v>
      </c>
      <c r="BT1257" s="398" t="str">
        <f>IF($BT1265="Falso","Falso",IF(BR1257=0,"Falso",IF(BS1257=$BS$124,$P$3,0)))</f>
        <v>Falso</v>
      </c>
      <c r="BU1257" s="407">
        <v>1132</v>
      </c>
      <c r="BV1257" s="449">
        <f t="shared" si="379"/>
        <v>-5.9999999999999997E-7</v>
      </c>
      <c r="BW1257" s="402">
        <v>12</v>
      </c>
    </row>
    <row r="1258" spans="69:75">
      <c r="BQ1258" s="450">
        <f t="shared" si="377"/>
        <v>0</v>
      </c>
      <c r="BR1258" s="398">
        <f t="shared" si="378"/>
        <v>0</v>
      </c>
      <c r="BS1258" s="448">
        <f t="shared" si="376"/>
        <v>0.75851962477535007</v>
      </c>
      <c r="BT1258" s="398" t="str">
        <f>IF($BT1265="Falso","Falso",IF(BR1258=0,"Falso",IF(BS1258=$BS$124,$P$3,0)))</f>
        <v>Falso</v>
      </c>
      <c r="BU1258" s="407">
        <v>1133</v>
      </c>
      <c r="BV1258" s="449">
        <f t="shared" si="379"/>
        <v>-6.4999999999999992E-7</v>
      </c>
      <c r="BW1258" s="402">
        <v>13</v>
      </c>
    </row>
    <row r="1259" spans="69:75">
      <c r="BQ1259" s="450">
        <f t="shared" si="377"/>
        <v>0</v>
      </c>
      <c r="BR1259" s="398">
        <f t="shared" si="378"/>
        <v>0</v>
      </c>
      <c r="BS1259" s="448">
        <f t="shared" si="376"/>
        <v>0.75851957477535015</v>
      </c>
      <c r="BT1259" s="398" t="str">
        <f>IF($BT1265="Falso","Falso",IF(BR1259=0,"Falso",IF(BS1259=$BS$124,$P$3,0)))</f>
        <v>Falso</v>
      </c>
      <c r="BU1259" s="407">
        <v>1134</v>
      </c>
      <c r="BV1259" s="449">
        <f t="shared" si="379"/>
        <v>-6.9999999999999986E-7</v>
      </c>
      <c r="BW1259" s="402">
        <v>14</v>
      </c>
    </row>
    <row r="1260" spans="69:75">
      <c r="BQ1260" s="450">
        <f t="shared" si="377"/>
        <v>0</v>
      </c>
      <c r="BR1260" s="398">
        <f t="shared" si="378"/>
        <v>0</v>
      </c>
      <c r="BS1260" s="448">
        <f t="shared" si="376"/>
        <v>0.75851952477535012</v>
      </c>
      <c r="BT1260" s="398" t="str">
        <f>IF($BT1265="Falso","Falso",IF(BR1260=0,"Falso",IF(BS1260=$BS$124,$P$3,0)))</f>
        <v>Falso</v>
      </c>
      <c r="BU1260" s="407">
        <v>1135</v>
      </c>
      <c r="BV1260" s="449">
        <f t="shared" si="379"/>
        <v>-7.4999999999999981E-7</v>
      </c>
      <c r="BW1260" s="402">
        <v>15</v>
      </c>
    </row>
    <row r="1261" spans="69:75">
      <c r="BQ1261" s="450">
        <f t="shared" si="377"/>
        <v>0</v>
      </c>
      <c r="BR1261" s="398">
        <f t="shared" si="378"/>
        <v>0</v>
      </c>
      <c r="BS1261" s="448">
        <f t="shared" si="376"/>
        <v>0.75851947477535009</v>
      </c>
      <c r="BT1261" s="398" t="str">
        <f>IF($BT1265="Falso","Falso",IF(BR1261=0,"Falso",IF(BS1261=$BS$124,$P$3,0)))</f>
        <v>Falso</v>
      </c>
      <c r="BU1261" s="407">
        <v>1136</v>
      </c>
      <c r="BV1261" s="449">
        <f t="shared" si="379"/>
        <v>-7.9999999999999975E-7</v>
      </c>
      <c r="BW1261" s="402">
        <v>16</v>
      </c>
    </row>
    <row r="1262" spans="69:75">
      <c r="BQ1262" s="450">
        <f t="shared" si="377"/>
        <v>0</v>
      </c>
      <c r="BR1262" s="398">
        <f t="shared" si="378"/>
        <v>0</v>
      </c>
      <c r="BS1262" s="448">
        <f t="shared" si="376"/>
        <v>0.75851942477535006</v>
      </c>
      <c r="BT1262" s="398" t="str">
        <f>IF($BT1265="Falso","Falso",IF(BR1262=0,"Falso",IF(BS1262=$BS$124,$P$3,0)))</f>
        <v>Falso</v>
      </c>
      <c r="BU1262" s="407">
        <v>1137</v>
      </c>
      <c r="BV1262" s="449">
        <f t="shared" si="379"/>
        <v>-8.499999999999997E-7</v>
      </c>
      <c r="BW1262" s="402">
        <v>17</v>
      </c>
    </row>
    <row r="1263" spans="69:75">
      <c r="BQ1263" s="450">
        <f t="shared" si="377"/>
        <v>0</v>
      </c>
      <c r="BR1263" s="398">
        <f t="shared" si="378"/>
        <v>0</v>
      </c>
      <c r="BS1263" s="448">
        <f t="shared" si="376"/>
        <v>0.75851937477535014</v>
      </c>
      <c r="BT1263" s="398" t="str">
        <f>IF($BT1265="Falso","Falso",IF(BR1263=0,"Falso",IF(BS1263=$BS$124,$P$3,0)))</f>
        <v>Falso</v>
      </c>
      <c r="BU1263" s="407">
        <v>1138</v>
      </c>
      <c r="BV1263" s="449">
        <f t="shared" si="379"/>
        <v>-8.9999999999999964E-7</v>
      </c>
      <c r="BW1263" s="402">
        <v>18</v>
      </c>
    </row>
    <row r="1264" spans="69:75">
      <c r="BQ1264" s="450">
        <f t="shared" si="377"/>
        <v>0</v>
      </c>
      <c r="BR1264" s="398">
        <f t="shared" si="378"/>
        <v>0</v>
      </c>
      <c r="BS1264" s="448">
        <f t="shared" si="376"/>
        <v>0.75851932477535011</v>
      </c>
      <c r="BT1264" s="398" t="str">
        <f>IF($BT1265="Falso","Falso",IF(BR1264=0,"Falso",IF(BS1264=$BS$124,$P$3,0)))</f>
        <v>Falso</v>
      </c>
      <c r="BU1264" s="407">
        <v>1139</v>
      </c>
      <c r="BV1264" s="449">
        <f t="shared" si="379"/>
        <v>-9.4999999999999959E-7</v>
      </c>
      <c r="BW1264" s="402">
        <v>19</v>
      </c>
    </row>
    <row r="1265" spans="69:75">
      <c r="BQ1265" s="451" t="str">
        <f>C66</f>
        <v/>
      </c>
      <c r="BR1265" s="398">
        <f>IF(M66="",0,M66)</f>
        <v>0</v>
      </c>
      <c r="BS1265" s="448">
        <f>ABS(BR1265-$BU$123)+IF(BQ1285="",$BV$120)</f>
        <v>0.75852027477535011</v>
      </c>
      <c r="BT1265" s="398" t="str">
        <f>IF(BR1265=0,"Falso",IF(BS1265=$BS$124,$P$3,0))</f>
        <v>Falso</v>
      </c>
      <c r="BU1265" s="407">
        <v>1140</v>
      </c>
      <c r="BV1265" s="449">
        <v>0</v>
      </c>
      <c r="BW1265" s="402">
        <v>0</v>
      </c>
    </row>
    <row r="1266" spans="69:75">
      <c r="BQ1266" s="450">
        <f>($BR$1265-$BR$1285)/20</f>
        <v>0</v>
      </c>
      <c r="BR1266" s="398">
        <f>BR1265-BQ1266</f>
        <v>0</v>
      </c>
      <c r="BS1266" s="448">
        <f t="shared" ref="BS1266:BS1284" si="380">ABS(BR1266-$BU$123)+BV1266</f>
        <v>0.75852022477535008</v>
      </c>
      <c r="BT1266" s="398" t="str">
        <f>IF($BT1285="Falso","Falso",IF(BR1266=0,"Falso",IF(BS1266=$BS$124,$P$3,0)))</f>
        <v>Falso</v>
      </c>
      <c r="BU1266" s="407">
        <v>1141</v>
      </c>
      <c r="BV1266" s="449">
        <f>BV1265+$BV$121</f>
        <v>-4.9999999999999998E-8</v>
      </c>
      <c r="BW1266" s="402">
        <v>1</v>
      </c>
    </row>
    <row r="1267" spans="69:75">
      <c r="BQ1267" s="450">
        <f t="shared" ref="BQ1267:BQ1284" si="381">($BR$1265-$BR$1285)/20</f>
        <v>0</v>
      </c>
      <c r="BR1267" s="398">
        <f t="shared" ref="BR1267:BR1284" si="382">BR1266-BQ1267</f>
        <v>0</v>
      </c>
      <c r="BS1267" s="448">
        <f t="shared" si="380"/>
        <v>0.75852017477535016</v>
      </c>
      <c r="BT1267" s="398" t="str">
        <f>IF($BT1285="Falso","Falso",IF(BR1267=0,"Falso",IF(BS1267=$BS$124,$P$3,0)))</f>
        <v>Falso</v>
      </c>
      <c r="BU1267" s="407">
        <v>1142</v>
      </c>
      <c r="BV1267" s="449">
        <f t="shared" ref="BV1267:BV1284" si="383">BV1266+$BV$121</f>
        <v>-9.9999999999999995E-8</v>
      </c>
      <c r="BW1267" s="402">
        <v>2</v>
      </c>
    </row>
    <row r="1268" spans="69:75">
      <c r="BQ1268" s="450">
        <f t="shared" si="381"/>
        <v>0</v>
      </c>
      <c r="BR1268" s="398">
        <f t="shared" si="382"/>
        <v>0</v>
      </c>
      <c r="BS1268" s="448">
        <f t="shared" si="380"/>
        <v>0.75852012477535014</v>
      </c>
      <c r="BT1268" s="398" t="str">
        <f>IF($BT1285="Falso","Falso",IF(BR1268=0,"Falso",IF(BS1268=$BS$124,$P$3,0)))</f>
        <v>Falso</v>
      </c>
      <c r="BU1268" s="407">
        <v>1143</v>
      </c>
      <c r="BV1268" s="449">
        <f t="shared" si="383"/>
        <v>-1.4999999999999999E-7</v>
      </c>
      <c r="BW1268" s="402">
        <v>3</v>
      </c>
    </row>
    <row r="1269" spans="69:75">
      <c r="BQ1269" s="450">
        <f t="shared" si="381"/>
        <v>0</v>
      </c>
      <c r="BR1269" s="398">
        <f t="shared" si="382"/>
        <v>0</v>
      </c>
      <c r="BS1269" s="448">
        <f t="shared" si="380"/>
        <v>0.75852007477535011</v>
      </c>
      <c r="BT1269" s="398" t="str">
        <f>IF($BT1285="Falso","Falso",IF(BR1269=0,"Falso",IF(BS1269=$BS$124,$P$3,0)))</f>
        <v>Falso</v>
      </c>
      <c r="BU1269" s="407">
        <v>1144</v>
      </c>
      <c r="BV1269" s="449">
        <f t="shared" si="383"/>
        <v>-1.9999999999999999E-7</v>
      </c>
      <c r="BW1269" s="402">
        <v>4</v>
      </c>
    </row>
    <row r="1270" spans="69:75">
      <c r="BQ1270" s="450">
        <f t="shared" si="381"/>
        <v>0</v>
      </c>
      <c r="BR1270" s="398">
        <f t="shared" si="382"/>
        <v>0</v>
      </c>
      <c r="BS1270" s="448">
        <f t="shared" si="380"/>
        <v>0.75852002477535008</v>
      </c>
      <c r="BT1270" s="398" t="str">
        <f>IF($BT1285="Falso","Falso",IF(BR1270=0,"Falso",IF(BS1270=$BS$124,$P$3,0)))</f>
        <v>Falso</v>
      </c>
      <c r="BU1270" s="407">
        <v>1145</v>
      </c>
      <c r="BV1270" s="449">
        <f t="shared" si="383"/>
        <v>-2.4999999999999999E-7</v>
      </c>
      <c r="BW1270" s="402">
        <v>5</v>
      </c>
    </row>
    <row r="1271" spans="69:75">
      <c r="BQ1271" s="450">
        <f t="shared" si="381"/>
        <v>0</v>
      </c>
      <c r="BR1271" s="398">
        <f t="shared" si="382"/>
        <v>0</v>
      </c>
      <c r="BS1271" s="448">
        <f t="shared" si="380"/>
        <v>0.75851997477535016</v>
      </c>
      <c r="BT1271" s="398" t="str">
        <f>IF($BT1285="Falso","Falso",IF(BR1271=0,"Falso",IF(BS1271=$BS$124,$P$3,0)))</f>
        <v>Falso</v>
      </c>
      <c r="BU1271" s="407">
        <v>1146</v>
      </c>
      <c r="BV1271" s="449">
        <f t="shared" si="383"/>
        <v>-2.9999999999999999E-7</v>
      </c>
      <c r="BW1271" s="402">
        <v>6</v>
      </c>
    </row>
    <row r="1272" spans="69:75">
      <c r="BQ1272" s="450">
        <f t="shared" si="381"/>
        <v>0</v>
      </c>
      <c r="BR1272" s="398">
        <f t="shared" si="382"/>
        <v>0</v>
      </c>
      <c r="BS1272" s="448">
        <f t="shared" si="380"/>
        <v>0.75851992477535013</v>
      </c>
      <c r="BT1272" s="398" t="str">
        <f>IF($BT1285="Falso","Falso",IF(BR1272=0,"Falso",IF(BS1272=$BS$124,$P$3,0)))</f>
        <v>Falso</v>
      </c>
      <c r="BU1272" s="407">
        <v>1147</v>
      </c>
      <c r="BV1272" s="449">
        <f t="shared" si="383"/>
        <v>-3.4999999999999998E-7</v>
      </c>
      <c r="BW1272" s="402">
        <v>7</v>
      </c>
    </row>
    <row r="1273" spans="69:75">
      <c r="BQ1273" s="450">
        <f t="shared" si="381"/>
        <v>0</v>
      </c>
      <c r="BR1273" s="398">
        <f t="shared" si="382"/>
        <v>0</v>
      </c>
      <c r="BS1273" s="448">
        <f t="shared" si="380"/>
        <v>0.7585198747753501</v>
      </c>
      <c r="BT1273" s="398" t="str">
        <f>IF($BT1285="Falso","Falso",IF(BR1273=0,"Falso",IF(BS1273=$BS$124,$P$3,0)))</f>
        <v>Falso</v>
      </c>
      <c r="BU1273" s="407">
        <v>1148</v>
      </c>
      <c r="BV1273" s="449">
        <f t="shared" si="383"/>
        <v>-3.9999999999999998E-7</v>
      </c>
      <c r="BW1273" s="402">
        <v>8</v>
      </c>
    </row>
    <row r="1274" spans="69:75">
      <c r="BQ1274" s="450">
        <f t="shared" si="381"/>
        <v>0</v>
      </c>
      <c r="BR1274" s="398">
        <f t="shared" si="382"/>
        <v>0</v>
      </c>
      <c r="BS1274" s="448">
        <f t="shared" si="380"/>
        <v>0.75851982477535007</v>
      </c>
      <c r="BT1274" s="398" t="str">
        <f>IF($BT1285="Falso","Falso",IF(BR1274=0,"Falso",IF(BS1274=$BS$124,$P$3,0)))</f>
        <v>Falso</v>
      </c>
      <c r="BU1274" s="407">
        <v>1149</v>
      </c>
      <c r="BV1274" s="449">
        <f t="shared" si="383"/>
        <v>-4.4999999999999998E-7</v>
      </c>
      <c r="BW1274" s="402">
        <v>9</v>
      </c>
    </row>
    <row r="1275" spans="69:75">
      <c r="BQ1275" s="450">
        <f t="shared" si="381"/>
        <v>0</v>
      </c>
      <c r="BR1275" s="398">
        <f t="shared" si="382"/>
        <v>0</v>
      </c>
      <c r="BS1275" s="448">
        <f t="shared" si="380"/>
        <v>0.75851977477535015</v>
      </c>
      <c r="BT1275" s="398" t="str">
        <f>IF($BT1285="Falso","Falso",IF(BR1275=0,"Falso",IF(BS1275=$BS$124,$P$3,0)))</f>
        <v>Falso</v>
      </c>
      <c r="BU1275" s="407">
        <v>1150</v>
      </c>
      <c r="BV1275" s="449">
        <f t="shared" si="383"/>
        <v>-4.9999999999999998E-7</v>
      </c>
      <c r="BW1275" s="402">
        <v>10</v>
      </c>
    </row>
    <row r="1276" spans="69:75">
      <c r="BQ1276" s="450">
        <f t="shared" si="381"/>
        <v>0</v>
      </c>
      <c r="BR1276" s="398">
        <f t="shared" si="382"/>
        <v>0</v>
      </c>
      <c r="BS1276" s="448">
        <f t="shared" si="380"/>
        <v>0.75851972477535012</v>
      </c>
      <c r="BT1276" s="398" t="str">
        <f>IF($BT1285="Falso","Falso",IF(BR1276=0,"Falso",IF(BS1276=$BS$124,$P$3,0)))</f>
        <v>Falso</v>
      </c>
      <c r="BU1276" s="407">
        <v>1151</v>
      </c>
      <c r="BV1276" s="449">
        <f t="shared" si="383"/>
        <v>-5.5000000000000003E-7</v>
      </c>
      <c r="BW1276" s="402">
        <v>11</v>
      </c>
    </row>
    <row r="1277" spans="69:75">
      <c r="BQ1277" s="450">
        <f t="shared" si="381"/>
        <v>0</v>
      </c>
      <c r="BR1277" s="398">
        <f t="shared" si="382"/>
        <v>0</v>
      </c>
      <c r="BS1277" s="448">
        <f t="shared" si="380"/>
        <v>0.75851967477535009</v>
      </c>
      <c r="BT1277" s="398" t="str">
        <f>IF($BT1285="Falso","Falso",IF(BR1277=0,"Falso",IF(BS1277=$BS$124,$P$3,0)))</f>
        <v>Falso</v>
      </c>
      <c r="BU1277" s="407">
        <v>1152</v>
      </c>
      <c r="BV1277" s="449">
        <f t="shared" si="383"/>
        <v>-5.9999999999999997E-7</v>
      </c>
      <c r="BW1277" s="402">
        <v>12</v>
      </c>
    </row>
    <row r="1278" spans="69:75">
      <c r="BQ1278" s="450">
        <f t="shared" si="381"/>
        <v>0</v>
      </c>
      <c r="BR1278" s="398">
        <f t="shared" si="382"/>
        <v>0</v>
      </c>
      <c r="BS1278" s="448">
        <f t="shared" si="380"/>
        <v>0.75851962477535007</v>
      </c>
      <c r="BT1278" s="398" t="str">
        <f>IF($BT1285="Falso","Falso",IF(BR1278=0,"Falso",IF(BS1278=$BS$124,$P$3,0)))</f>
        <v>Falso</v>
      </c>
      <c r="BU1278" s="407">
        <v>1153</v>
      </c>
      <c r="BV1278" s="449">
        <f t="shared" si="383"/>
        <v>-6.4999999999999992E-7</v>
      </c>
      <c r="BW1278" s="402">
        <v>13</v>
      </c>
    </row>
    <row r="1279" spans="69:75">
      <c r="BQ1279" s="450">
        <f t="shared" si="381"/>
        <v>0</v>
      </c>
      <c r="BR1279" s="398">
        <f t="shared" si="382"/>
        <v>0</v>
      </c>
      <c r="BS1279" s="448">
        <f t="shared" si="380"/>
        <v>0.75851957477535015</v>
      </c>
      <c r="BT1279" s="398" t="str">
        <f>IF($BT1285="Falso","Falso",IF(BR1279=0,"Falso",IF(BS1279=$BS$124,$P$3,0)))</f>
        <v>Falso</v>
      </c>
      <c r="BU1279" s="407">
        <v>1154</v>
      </c>
      <c r="BV1279" s="449">
        <f t="shared" si="383"/>
        <v>-6.9999999999999986E-7</v>
      </c>
      <c r="BW1279" s="402">
        <v>14</v>
      </c>
    </row>
    <row r="1280" spans="69:75">
      <c r="BQ1280" s="450">
        <f t="shared" si="381"/>
        <v>0</v>
      </c>
      <c r="BR1280" s="398">
        <f t="shared" si="382"/>
        <v>0</v>
      </c>
      <c r="BS1280" s="448">
        <f t="shared" si="380"/>
        <v>0.75851952477535012</v>
      </c>
      <c r="BT1280" s="398" t="str">
        <f>IF($BT1285="Falso","Falso",IF(BR1280=0,"Falso",IF(BS1280=$BS$124,$P$3,0)))</f>
        <v>Falso</v>
      </c>
      <c r="BU1280" s="407">
        <v>1155</v>
      </c>
      <c r="BV1280" s="449">
        <f t="shared" si="383"/>
        <v>-7.4999999999999981E-7</v>
      </c>
      <c r="BW1280" s="402">
        <v>15</v>
      </c>
    </row>
    <row r="1281" spans="69:75">
      <c r="BQ1281" s="450">
        <f t="shared" si="381"/>
        <v>0</v>
      </c>
      <c r="BR1281" s="398">
        <f t="shared" si="382"/>
        <v>0</v>
      </c>
      <c r="BS1281" s="448">
        <f t="shared" si="380"/>
        <v>0.75851947477535009</v>
      </c>
      <c r="BT1281" s="398" t="str">
        <f>IF($BT1285="Falso","Falso",IF(BR1281=0,"Falso",IF(BS1281=$BS$124,$P$3,0)))</f>
        <v>Falso</v>
      </c>
      <c r="BU1281" s="407">
        <v>1156</v>
      </c>
      <c r="BV1281" s="449">
        <f t="shared" si="383"/>
        <v>-7.9999999999999975E-7</v>
      </c>
      <c r="BW1281" s="402">
        <v>16</v>
      </c>
    </row>
    <row r="1282" spans="69:75">
      <c r="BQ1282" s="450">
        <f t="shared" si="381"/>
        <v>0</v>
      </c>
      <c r="BR1282" s="398">
        <f t="shared" si="382"/>
        <v>0</v>
      </c>
      <c r="BS1282" s="448">
        <f t="shared" si="380"/>
        <v>0.75851942477535006</v>
      </c>
      <c r="BT1282" s="398" t="str">
        <f>IF($BT1285="Falso","Falso",IF(BR1282=0,"Falso",IF(BS1282=$BS$124,$P$3,0)))</f>
        <v>Falso</v>
      </c>
      <c r="BU1282" s="407">
        <v>1157</v>
      </c>
      <c r="BV1282" s="449">
        <f t="shared" si="383"/>
        <v>-8.499999999999997E-7</v>
      </c>
      <c r="BW1282" s="402">
        <v>17</v>
      </c>
    </row>
    <row r="1283" spans="69:75">
      <c r="BQ1283" s="450">
        <f t="shared" si="381"/>
        <v>0</v>
      </c>
      <c r="BR1283" s="398">
        <f t="shared" si="382"/>
        <v>0</v>
      </c>
      <c r="BS1283" s="448">
        <f t="shared" si="380"/>
        <v>0.75851937477535014</v>
      </c>
      <c r="BT1283" s="398" t="str">
        <f>IF($BT1285="Falso","Falso",IF(BR1283=0,"Falso",IF(BS1283=$BS$124,$P$3,0)))</f>
        <v>Falso</v>
      </c>
      <c r="BU1283" s="407">
        <v>1158</v>
      </c>
      <c r="BV1283" s="449">
        <f t="shared" si="383"/>
        <v>-8.9999999999999964E-7</v>
      </c>
      <c r="BW1283" s="402">
        <v>18</v>
      </c>
    </row>
    <row r="1284" spans="69:75">
      <c r="BQ1284" s="450">
        <f t="shared" si="381"/>
        <v>0</v>
      </c>
      <c r="BR1284" s="398">
        <f t="shared" si="382"/>
        <v>0</v>
      </c>
      <c r="BS1284" s="448">
        <f t="shared" si="380"/>
        <v>0.75851932477535011</v>
      </c>
      <c r="BT1284" s="398" t="str">
        <f>IF($BT1285="Falso","Falso",IF(BR1284=0,"Falso",IF(BS1284=$BS$124,$P$3,0)))</f>
        <v>Falso</v>
      </c>
      <c r="BU1284" s="407">
        <v>1159</v>
      </c>
      <c r="BV1284" s="449">
        <f t="shared" si="383"/>
        <v>-9.4999999999999959E-7</v>
      </c>
      <c r="BW1284" s="402">
        <v>19</v>
      </c>
    </row>
    <row r="1285" spans="69:75">
      <c r="BQ1285" s="451" t="str">
        <f>C67</f>
        <v/>
      </c>
      <c r="BR1285" s="398">
        <f>IF(M67="",0,M67)</f>
        <v>0</v>
      </c>
      <c r="BS1285" s="448">
        <f>ABS(BR1285-$BU$123)+IF(BQ1305="",$BV$120)</f>
        <v>0.75852027477535011</v>
      </c>
      <c r="BT1285" s="398" t="str">
        <f>IF(BR1285=0,"Falso",IF(BS1285=$BS$124,$P$3,0))</f>
        <v>Falso</v>
      </c>
      <c r="BU1285" s="407">
        <v>1160</v>
      </c>
      <c r="BV1285" s="449">
        <v>0</v>
      </c>
      <c r="BW1285" s="402">
        <v>0</v>
      </c>
    </row>
    <row r="1286" spans="69:75">
      <c r="BQ1286" s="450">
        <f>($BR$1285-$BR$1305)/20</f>
        <v>0</v>
      </c>
      <c r="BR1286" s="398">
        <f>BR1285-BQ1286</f>
        <v>0</v>
      </c>
      <c r="BS1286" s="448">
        <f t="shared" ref="BS1286:BS1304" si="384">ABS(BR1286-$BU$123)+BV1286</f>
        <v>0.75852022477535008</v>
      </c>
      <c r="BT1286" s="398" t="str">
        <f>IF($BT1305="Falso","Falso",IF(BR1286=0,"Falso",IF(BS1286=$BS$124,$P$3,0)))</f>
        <v>Falso</v>
      </c>
      <c r="BU1286" s="407">
        <v>1161</v>
      </c>
      <c r="BV1286" s="449">
        <f>BV1285+$BV$121</f>
        <v>-4.9999999999999998E-8</v>
      </c>
      <c r="BW1286" s="402">
        <v>1</v>
      </c>
    </row>
    <row r="1287" spans="69:75">
      <c r="BQ1287" s="450">
        <f t="shared" ref="BQ1287:BQ1304" si="385">($BR$1285-$BR$1305)/20</f>
        <v>0</v>
      </c>
      <c r="BR1287" s="398">
        <f t="shared" ref="BR1287:BR1304" si="386">BR1286-BQ1287</f>
        <v>0</v>
      </c>
      <c r="BS1287" s="448">
        <f t="shared" si="384"/>
        <v>0.75852017477535016</v>
      </c>
      <c r="BT1287" s="398" t="str">
        <f>IF($BT1305="Falso","Falso",IF(BR1287=0,"Falso",IF(BS1287=$BS$124,$P$3,0)))</f>
        <v>Falso</v>
      </c>
      <c r="BU1287" s="407">
        <v>1162</v>
      </c>
      <c r="BV1287" s="449">
        <f t="shared" ref="BV1287:BV1304" si="387">BV1286+$BV$121</f>
        <v>-9.9999999999999995E-8</v>
      </c>
      <c r="BW1287" s="402">
        <v>2</v>
      </c>
    </row>
    <row r="1288" spans="69:75">
      <c r="BQ1288" s="450">
        <f t="shared" si="385"/>
        <v>0</v>
      </c>
      <c r="BR1288" s="398">
        <f t="shared" si="386"/>
        <v>0</v>
      </c>
      <c r="BS1288" s="448">
        <f t="shared" si="384"/>
        <v>0.75852012477535014</v>
      </c>
      <c r="BT1288" s="398" t="str">
        <f>IF($BT1305="Falso","Falso",IF(BR1288=0,"Falso",IF(BS1288=$BS$124,$P$3,0)))</f>
        <v>Falso</v>
      </c>
      <c r="BU1288" s="407">
        <v>1163</v>
      </c>
      <c r="BV1288" s="449">
        <f t="shared" si="387"/>
        <v>-1.4999999999999999E-7</v>
      </c>
      <c r="BW1288" s="402">
        <v>3</v>
      </c>
    </row>
    <row r="1289" spans="69:75">
      <c r="BQ1289" s="450">
        <f t="shared" si="385"/>
        <v>0</v>
      </c>
      <c r="BR1289" s="398">
        <f t="shared" si="386"/>
        <v>0</v>
      </c>
      <c r="BS1289" s="448">
        <f t="shared" si="384"/>
        <v>0.75852007477535011</v>
      </c>
      <c r="BT1289" s="398" t="str">
        <f>IF($BT1305="Falso","Falso",IF(BR1289=0,"Falso",IF(BS1289=$BS$124,$P$3,0)))</f>
        <v>Falso</v>
      </c>
      <c r="BU1289" s="407">
        <v>1164</v>
      </c>
      <c r="BV1289" s="449">
        <f t="shared" si="387"/>
        <v>-1.9999999999999999E-7</v>
      </c>
      <c r="BW1289" s="402">
        <v>4</v>
      </c>
    </row>
    <row r="1290" spans="69:75">
      <c r="BQ1290" s="450">
        <f t="shared" si="385"/>
        <v>0</v>
      </c>
      <c r="BR1290" s="398">
        <f t="shared" si="386"/>
        <v>0</v>
      </c>
      <c r="BS1290" s="448">
        <f t="shared" si="384"/>
        <v>0.75852002477535008</v>
      </c>
      <c r="BT1290" s="398" t="str">
        <f>IF($BT1305="Falso","Falso",IF(BR1290=0,"Falso",IF(BS1290=$BS$124,$P$3,0)))</f>
        <v>Falso</v>
      </c>
      <c r="BU1290" s="407">
        <v>1165</v>
      </c>
      <c r="BV1290" s="449">
        <f t="shared" si="387"/>
        <v>-2.4999999999999999E-7</v>
      </c>
      <c r="BW1290" s="402">
        <v>5</v>
      </c>
    </row>
    <row r="1291" spans="69:75">
      <c r="BQ1291" s="450">
        <f t="shared" si="385"/>
        <v>0</v>
      </c>
      <c r="BR1291" s="398">
        <f t="shared" si="386"/>
        <v>0</v>
      </c>
      <c r="BS1291" s="448">
        <f t="shared" si="384"/>
        <v>0.75851997477535016</v>
      </c>
      <c r="BT1291" s="398" t="str">
        <f>IF($BT1305="Falso","Falso",IF(BR1291=0,"Falso",IF(BS1291=$BS$124,$P$3,0)))</f>
        <v>Falso</v>
      </c>
      <c r="BU1291" s="407">
        <v>1166</v>
      </c>
      <c r="BV1291" s="449">
        <f t="shared" si="387"/>
        <v>-2.9999999999999999E-7</v>
      </c>
      <c r="BW1291" s="402">
        <v>6</v>
      </c>
    </row>
    <row r="1292" spans="69:75">
      <c r="BQ1292" s="450">
        <f t="shared" si="385"/>
        <v>0</v>
      </c>
      <c r="BR1292" s="398">
        <f t="shared" si="386"/>
        <v>0</v>
      </c>
      <c r="BS1292" s="448">
        <f t="shared" si="384"/>
        <v>0.75851992477535013</v>
      </c>
      <c r="BT1292" s="398" t="str">
        <f>IF($BT1305="Falso","Falso",IF(BR1292=0,"Falso",IF(BS1292=$BS$124,$P$3,0)))</f>
        <v>Falso</v>
      </c>
      <c r="BU1292" s="407">
        <v>1167</v>
      </c>
      <c r="BV1292" s="449">
        <f t="shared" si="387"/>
        <v>-3.4999999999999998E-7</v>
      </c>
      <c r="BW1292" s="402">
        <v>7</v>
      </c>
    </row>
    <row r="1293" spans="69:75">
      <c r="BQ1293" s="450">
        <f t="shared" si="385"/>
        <v>0</v>
      </c>
      <c r="BR1293" s="398">
        <f t="shared" si="386"/>
        <v>0</v>
      </c>
      <c r="BS1293" s="448">
        <f t="shared" si="384"/>
        <v>0.7585198747753501</v>
      </c>
      <c r="BT1293" s="398" t="str">
        <f>IF($BT1305="Falso","Falso",IF(BR1293=0,"Falso",IF(BS1293=$BS$124,$P$3,0)))</f>
        <v>Falso</v>
      </c>
      <c r="BU1293" s="407">
        <v>1168</v>
      </c>
      <c r="BV1293" s="449">
        <f t="shared" si="387"/>
        <v>-3.9999999999999998E-7</v>
      </c>
      <c r="BW1293" s="402">
        <v>8</v>
      </c>
    </row>
    <row r="1294" spans="69:75">
      <c r="BQ1294" s="450">
        <f t="shared" si="385"/>
        <v>0</v>
      </c>
      <c r="BR1294" s="398">
        <f t="shared" si="386"/>
        <v>0</v>
      </c>
      <c r="BS1294" s="448">
        <f t="shared" si="384"/>
        <v>0.75851982477535007</v>
      </c>
      <c r="BT1294" s="398" t="str">
        <f>IF($BT1305="Falso","Falso",IF(BR1294=0,"Falso",IF(BS1294=$BS$124,$P$3,0)))</f>
        <v>Falso</v>
      </c>
      <c r="BU1294" s="407">
        <v>1169</v>
      </c>
      <c r="BV1294" s="449">
        <f t="shared" si="387"/>
        <v>-4.4999999999999998E-7</v>
      </c>
      <c r="BW1294" s="402">
        <v>9</v>
      </c>
    </row>
    <row r="1295" spans="69:75">
      <c r="BQ1295" s="450">
        <f t="shared" si="385"/>
        <v>0</v>
      </c>
      <c r="BR1295" s="398">
        <f t="shared" si="386"/>
        <v>0</v>
      </c>
      <c r="BS1295" s="448">
        <f t="shared" si="384"/>
        <v>0.75851977477535015</v>
      </c>
      <c r="BT1295" s="398" t="str">
        <f>IF($BT1305="Falso","Falso",IF(BR1295=0,"Falso",IF(BS1295=$BS$124,$P$3,0)))</f>
        <v>Falso</v>
      </c>
      <c r="BU1295" s="407">
        <v>1170</v>
      </c>
      <c r="BV1295" s="449">
        <f t="shared" si="387"/>
        <v>-4.9999999999999998E-7</v>
      </c>
      <c r="BW1295" s="402">
        <v>10</v>
      </c>
    </row>
    <row r="1296" spans="69:75">
      <c r="BQ1296" s="450">
        <f t="shared" si="385"/>
        <v>0</v>
      </c>
      <c r="BR1296" s="398">
        <f t="shared" si="386"/>
        <v>0</v>
      </c>
      <c r="BS1296" s="448">
        <f t="shared" si="384"/>
        <v>0.75851972477535012</v>
      </c>
      <c r="BT1296" s="398" t="str">
        <f>IF($BT1305="Falso","Falso",IF(BR1296=0,"Falso",IF(BS1296=$BS$124,$P$3,0)))</f>
        <v>Falso</v>
      </c>
      <c r="BU1296" s="407">
        <v>1171</v>
      </c>
      <c r="BV1296" s="449">
        <f t="shared" si="387"/>
        <v>-5.5000000000000003E-7</v>
      </c>
      <c r="BW1296" s="402">
        <v>11</v>
      </c>
    </row>
    <row r="1297" spans="69:75">
      <c r="BQ1297" s="450">
        <f t="shared" si="385"/>
        <v>0</v>
      </c>
      <c r="BR1297" s="398">
        <f t="shared" si="386"/>
        <v>0</v>
      </c>
      <c r="BS1297" s="448">
        <f t="shared" si="384"/>
        <v>0.75851967477535009</v>
      </c>
      <c r="BT1297" s="398" t="str">
        <f>IF($BT1305="Falso","Falso",IF(BR1297=0,"Falso",IF(BS1297=$BS$124,$P$3,0)))</f>
        <v>Falso</v>
      </c>
      <c r="BU1297" s="407">
        <v>1172</v>
      </c>
      <c r="BV1297" s="449">
        <f t="shared" si="387"/>
        <v>-5.9999999999999997E-7</v>
      </c>
      <c r="BW1297" s="402">
        <v>12</v>
      </c>
    </row>
    <row r="1298" spans="69:75">
      <c r="BQ1298" s="450">
        <f t="shared" si="385"/>
        <v>0</v>
      </c>
      <c r="BR1298" s="398">
        <f t="shared" si="386"/>
        <v>0</v>
      </c>
      <c r="BS1298" s="448">
        <f t="shared" si="384"/>
        <v>0.75851962477535007</v>
      </c>
      <c r="BT1298" s="398" t="str">
        <f>IF($BT1305="Falso","Falso",IF(BR1298=0,"Falso",IF(BS1298=$BS$124,$P$3,0)))</f>
        <v>Falso</v>
      </c>
      <c r="BU1298" s="407">
        <v>1173</v>
      </c>
      <c r="BV1298" s="449">
        <f t="shared" si="387"/>
        <v>-6.4999999999999992E-7</v>
      </c>
      <c r="BW1298" s="402">
        <v>13</v>
      </c>
    </row>
    <row r="1299" spans="69:75">
      <c r="BQ1299" s="450">
        <f t="shared" si="385"/>
        <v>0</v>
      </c>
      <c r="BR1299" s="398">
        <f t="shared" si="386"/>
        <v>0</v>
      </c>
      <c r="BS1299" s="448">
        <f t="shared" si="384"/>
        <v>0.75851957477535015</v>
      </c>
      <c r="BT1299" s="398" t="str">
        <f>IF($BT1305="Falso","Falso",IF(BR1299=0,"Falso",IF(BS1299=$BS$124,$P$3,0)))</f>
        <v>Falso</v>
      </c>
      <c r="BU1299" s="407">
        <v>1174</v>
      </c>
      <c r="BV1299" s="449">
        <f t="shared" si="387"/>
        <v>-6.9999999999999986E-7</v>
      </c>
      <c r="BW1299" s="402">
        <v>14</v>
      </c>
    </row>
    <row r="1300" spans="69:75">
      <c r="BQ1300" s="450">
        <f t="shared" si="385"/>
        <v>0</v>
      </c>
      <c r="BR1300" s="398">
        <f t="shared" si="386"/>
        <v>0</v>
      </c>
      <c r="BS1300" s="448">
        <f t="shared" si="384"/>
        <v>0.75851952477535012</v>
      </c>
      <c r="BT1300" s="398" t="str">
        <f>IF($BT1305="Falso","Falso",IF(BR1300=0,"Falso",IF(BS1300=$BS$124,$P$3,0)))</f>
        <v>Falso</v>
      </c>
      <c r="BU1300" s="407">
        <v>1175</v>
      </c>
      <c r="BV1300" s="449">
        <f t="shared" si="387"/>
        <v>-7.4999999999999981E-7</v>
      </c>
      <c r="BW1300" s="402">
        <v>15</v>
      </c>
    </row>
    <row r="1301" spans="69:75">
      <c r="BQ1301" s="450">
        <f t="shared" si="385"/>
        <v>0</v>
      </c>
      <c r="BR1301" s="398">
        <f t="shared" si="386"/>
        <v>0</v>
      </c>
      <c r="BS1301" s="448">
        <f t="shared" si="384"/>
        <v>0.75851947477535009</v>
      </c>
      <c r="BT1301" s="398" t="str">
        <f>IF($BT1305="Falso","Falso",IF(BR1301=0,"Falso",IF(BS1301=$BS$124,$P$3,0)))</f>
        <v>Falso</v>
      </c>
      <c r="BU1301" s="407">
        <v>1176</v>
      </c>
      <c r="BV1301" s="449">
        <f t="shared" si="387"/>
        <v>-7.9999999999999975E-7</v>
      </c>
      <c r="BW1301" s="402">
        <v>16</v>
      </c>
    </row>
    <row r="1302" spans="69:75">
      <c r="BQ1302" s="450">
        <f t="shared" si="385"/>
        <v>0</v>
      </c>
      <c r="BR1302" s="398">
        <f t="shared" si="386"/>
        <v>0</v>
      </c>
      <c r="BS1302" s="448">
        <f t="shared" si="384"/>
        <v>0.75851942477535006</v>
      </c>
      <c r="BT1302" s="398" t="str">
        <f>IF($BT1305="Falso","Falso",IF(BR1302=0,"Falso",IF(BS1302=$BS$124,$P$3,0)))</f>
        <v>Falso</v>
      </c>
      <c r="BU1302" s="407">
        <v>1177</v>
      </c>
      <c r="BV1302" s="449">
        <f t="shared" si="387"/>
        <v>-8.499999999999997E-7</v>
      </c>
      <c r="BW1302" s="402">
        <v>17</v>
      </c>
    </row>
    <row r="1303" spans="69:75">
      <c r="BQ1303" s="450">
        <f t="shared" si="385"/>
        <v>0</v>
      </c>
      <c r="BR1303" s="398">
        <f t="shared" si="386"/>
        <v>0</v>
      </c>
      <c r="BS1303" s="448">
        <f t="shared" si="384"/>
        <v>0.75851937477535014</v>
      </c>
      <c r="BT1303" s="398" t="str">
        <f>IF($BT1305="Falso","Falso",IF(BR1303=0,"Falso",IF(BS1303=$BS$124,$P$3,0)))</f>
        <v>Falso</v>
      </c>
      <c r="BU1303" s="407">
        <v>1178</v>
      </c>
      <c r="BV1303" s="449">
        <f t="shared" si="387"/>
        <v>-8.9999999999999964E-7</v>
      </c>
      <c r="BW1303" s="402">
        <v>18</v>
      </c>
    </row>
    <row r="1304" spans="69:75">
      <c r="BQ1304" s="450">
        <f t="shared" si="385"/>
        <v>0</v>
      </c>
      <c r="BR1304" s="398">
        <f t="shared" si="386"/>
        <v>0</v>
      </c>
      <c r="BS1304" s="448">
        <f t="shared" si="384"/>
        <v>0.75851932477535011</v>
      </c>
      <c r="BT1304" s="398" t="str">
        <f>IF($BT1305="Falso","Falso",IF(BR1304=0,"Falso",IF(BS1304=$BS$124,$P$3,0)))</f>
        <v>Falso</v>
      </c>
      <c r="BU1304" s="407">
        <v>1179</v>
      </c>
      <c r="BV1304" s="449">
        <f t="shared" si="387"/>
        <v>-9.4999999999999959E-7</v>
      </c>
      <c r="BW1304" s="402">
        <v>19</v>
      </c>
    </row>
    <row r="1305" spans="69:75">
      <c r="BQ1305" s="451" t="str">
        <f>C68</f>
        <v/>
      </c>
      <c r="BR1305" s="398">
        <f>IF(M68="",0,M68)</f>
        <v>0</v>
      </c>
      <c r="BS1305" s="448">
        <f>ABS(BR1305-$BU$123)+IF(BQ1325="",$BV$120)</f>
        <v>0.75852027477535011</v>
      </c>
      <c r="BT1305" s="398" t="str">
        <f>IF(BR1305=0,"Falso",IF(BS1305=$BS$124,$P$3,0))</f>
        <v>Falso</v>
      </c>
      <c r="BU1305" s="407">
        <v>1180</v>
      </c>
      <c r="BV1305" s="449">
        <v>0</v>
      </c>
      <c r="BW1305" s="402">
        <v>0</v>
      </c>
    </row>
    <row r="1306" spans="69:75">
      <c r="BQ1306" s="450">
        <f>($BR$1305-$BR$1325)/20</f>
        <v>0</v>
      </c>
      <c r="BR1306" s="398">
        <f>BR1305-BQ1306</f>
        <v>0</v>
      </c>
      <c r="BS1306" s="448">
        <f t="shared" ref="BS1306:BS1324" si="388">ABS(BR1306-$BU$123)+BV1306</f>
        <v>0.75852022477535008</v>
      </c>
      <c r="BT1306" s="398" t="str">
        <f>IF($BT1325="Falso","Falso",IF(BR1306=0,"Falso",IF(BS1306=$BS$124,$P$3,0)))</f>
        <v>Falso</v>
      </c>
      <c r="BU1306" s="407">
        <v>1181</v>
      </c>
      <c r="BV1306" s="449">
        <f>BV1305+$BV$121</f>
        <v>-4.9999999999999998E-8</v>
      </c>
      <c r="BW1306" s="402">
        <v>1</v>
      </c>
    </row>
    <row r="1307" spans="69:75">
      <c r="BQ1307" s="450">
        <f t="shared" ref="BQ1307:BQ1324" si="389">($BR$1305-$BR$1325)/20</f>
        <v>0</v>
      </c>
      <c r="BR1307" s="398">
        <f t="shared" ref="BR1307:BR1324" si="390">BR1306-BQ1307</f>
        <v>0</v>
      </c>
      <c r="BS1307" s="448">
        <f t="shared" si="388"/>
        <v>0.75852017477535016</v>
      </c>
      <c r="BT1307" s="398" t="str">
        <f>IF($BT1325="Falso","Falso",IF(BR1307=0,"Falso",IF(BS1307=$BS$124,$P$3,0)))</f>
        <v>Falso</v>
      </c>
      <c r="BU1307" s="407">
        <v>1182</v>
      </c>
      <c r="BV1307" s="449">
        <f t="shared" ref="BV1307:BV1324" si="391">BV1306+$BV$121</f>
        <v>-9.9999999999999995E-8</v>
      </c>
      <c r="BW1307" s="402">
        <v>2</v>
      </c>
    </row>
    <row r="1308" spans="69:75">
      <c r="BQ1308" s="450">
        <f t="shared" si="389"/>
        <v>0</v>
      </c>
      <c r="BR1308" s="398">
        <f t="shared" si="390"/>
        <v>0</v>
      </c>
      <c r="BS1308" s="448">
        <f t="shared" si="388"/>
        <v>0.75852012477535014</v>
      </c>
      <c r="BT1308" s="398" t="str">
        <f>IF($BT1325="Falso","Falso",IF(BR1308=0,"Falso",IF(BS1308=$BS$124,$P$3,0)))</f>
        <v>Falso</v>
      </c>
      <c r="BU1308" s="407">
        <v>1183</v>
      </c>
      <c r="BV1308" s="449">
        <f t="shared" si="391"/>
        <v>-1.4999999999999999E-7</v>
      </c>
      <c r="BW1308" s="402">
        <v>3</v>
      </c>
    </row>
    <row r="1309" spans="69:75">
      <c r="BQ1309" s="450">
        <f t="shared" si="389"/>
        <v>0</v>
      </c>
      <c r="BR1309" s="398">
        <f t="shared" si="390"/>
        <v>0</v>
      </c>
      <c r="BS1309" s="448">
        <f t="shared" si="388"/>
        <v>0.75852007477535011</v>
      </c>
      <c r="BT1309" s="398" t="str">
        <f>IF($BT1325="Falso","Falso",IF(BR1309=0,"Falso",IF(BS1309=$BS$124,$P$3,0)))</f>
        <v>Falso</v>
      </c>
      <c r="BU1309" s="407">
        <v>1184</v>
      </c>
      <c r="BV1309" s="449">
        <f t="shared" si="391"/>
        <v>-1.9999999999999999E-7</v>
      </c>
      <c r="BW1309" s="402">
        <v>4</v>
      </c>
    </row>
    <row r="1310" spans="69:75">
      <c r="BQ1310" s="450">
        <f t="shared" si="389"/>
        <v>0</v>
      </c>
      <c r="BR1310" s="398">
        <f t="shared" si="390"/>
        <v>0</v>
      </c>
      <c r="BS1310" s="448">
        <f t="shared" si="388"/>
        <v>0.75852002477535008</v>
      </c>
      <c r="BT1310" s="398" t="str">
        <f>IF($BT1325="Falso","Falso",IF(BR1310=0,"Falso",IF(BS1310=$BS$124,$P$3,0)))</f>
        <v>Falso</v>
      </c>
      <c r="BU1310" s="407">
        <v>1185</v>
      </c>
      <c r="BV1310" s="449">
        <f t="shared" si="391"/>
        <v>-2.4999999999999999E-7</v>
      </c>
      <c r="BW1310" s="402">
        <v>5</v>
      </c>
    </row>
    <row r="1311" spans="69:75">
      <c r="BQ1311" s="450">
        <f t="shared" si="389"/>
        <v>0</v>
      </c>
      <c r="BR1311" s="398">
        <f t="shared" si="390"/>
        <v>0</v>
      </c>
      <c r="BS1311" s="448">
        <f t="shared" si="388"/>
        <v>0.75851997477535016</v>
      </c>
      <c r="BT1311" s="398" t="str">
        <f>IF($BT1325="Falso","Falso",IF(BR1311=0,"Falso",IF(BS1311=$BS$124,$P$3,0)))</f>
        <v>Falso</v>
      </c>
      <c r="BU1311" s="407">
        <v>1186</v>
      </c>
      <c r="BV1311" s="449">
        <f t="shared" si="391"/>
        <v>-2.9999999999999999E-7</v>
      </c>
      <c r="BW1311" s="402">
        <v>6</v>
      </c>
    </row>
    <row r="1312" spans="69:75">
      <c r="BQ1312" s="450">
        <f t="shared" si="389"/>
        <v>0</v>
      </c>
      <c r="BR1312" s="398">
        <f t="shared" si="390"/>
        <v>0</v>
      </c>
      <c r="BS1312" s="448">
        <f t="shared" si="388"/>
        <v>0.75851992477535013</v>
      </c>
      <c r="BT1312" s="398" t="str">
        <f>IF($BT1325="Falso","Falso",IF(BR1312=0,"Falso",IF(BS1312=$BS$124,$P$3,0)))</f>
        <v>Falso</v>
      </c>
      <c r="BU1312" s="407">
        <v>1187</v>
      </c>
      <c r="BV1312" s="449">
        <f t="shared" si="391"/>
        <v>-3.4999999999999998E-7</v>
      </c>
      <c r="BW1312" s="402">
        <v>7</v>
      </c>
    </row>
    <row r="1313" spans="69:75">
      <c r="BQ1313" s="450">
        <f t="shared" si="389"/>
        <v>0</v>
      </c>
      <c r="BR1313" s="398">
        <f t="shared" si="390"/>
        <v>0</v>
      </c>
      <c r="BS1313" s="448">
        <f t="shared" si="388"/>
        <v>0.7585198747753501</v>
      </c>
      <c r="BT1313" s="398" t="str">
        <f>IF($BT1325="Falso","Falso",IF(BR1313=0,"Falso",IF(BS1313=$BS$124,$P$3,0)))</f>
        <v>Falso</v>
      </c>
      <c r="BU1313" s="407">
        <v>1188</v>
      </c>
      <c r="BV1313" s="449">
        <f t="shared" si="391"/>
        <v>-3.9999999999999998E-7</v>
      </c>
      <c r="BW1313" s="402">
        <v>8</v>
      </c>
    </row>
    <row r="1314" spans="69:75">
      <c r="BQ1314" s="450">
        <f t="shared" si="389"/>
        <v>0</v>
      </c>
      <c r="BR1314" s="398">
        <f t="shared" si="390"/>
        <v>0</v>
      </c>
      <c r="BS1314" s="448">
        <f t="shared" si="388"/>
        <v>0.75851982477535007</v>
      </c>
      <c r="BT1314" s="398" t="str">
        <f>IF($BT1325="Falso","Falso",IF(BR1314=0,"Falso",IF(BS1314=$BS$124,$P$3,0)))</f>
        <v>Falso</v>
      </c>
      <c r="BU1314" s="407">
        <v>1189</v>
      </c>
      <c r="BV1314" s="449">
        <f t="shared" si="391"/>
        <v>-4.4999999999999998E-7</v>
      </c>
      <c r="BW1314" s="402">
        <v>9</v>
      </c>
    </row>
    <row r="1315" spans="69:75">
      <c r="BQ1315" s="450">
        <f t="shared" si="389"/>
        <v>0</v>
      </c>
      <c r="BR1315" s="398">
        <f t="shared" si="390"/>
        <v>0</v>
      </c>
      <c r="BS1315" s="448">
        <f t="shared" si="388"/>
        <v>0.75851977477535015</v>
      </c>
      <c r="BT1315" s="398" t="str">
        <f>IF($BT1325="Falso","Falso",IF(BR1315=0,"Falso",IF(BS1315=$BS$124,$P$3,0)))</f>
        <v>Falso</v>
      </c>
      <c r="BU1315" s="407">
        <v>1190</v>
      </c>
      <c r="BV1315" s="449">
        <f t="shared" si="391"/>
        <v>-4.9999999999999998E-7</v>
      </c>
      <c r="BW1315" s="402">
        <v>10</v>
      </c>
    </row>
    <row r="1316" spans="69:75">
      <c r="BQ1316" s="450">
        <f t="shared" si="389"/>
        <v>0</v>
      </c>
      <c r="BR1316" s="398">
        <f t="shared" si="390"/>
        <v>0</v>
      </c>
      <c r="BS1316" s="448">
        <f t="shared" si="388"/>
        <v>0.75851972477535012</v>
      </c>
      <c r="BT1316" s="398" t="str">
        <f>IF($BT1325="Falso","Falso",IF(BR1316=0,"Falso",IF(BS1316=$BS$124,$P$3,0)))</f>
        <v>Falso</v>
      </c>
      <c r="BU1316" s="407">
        <v>1191</v>
      </c>
      <c r="BV1316" s="449">
        <f t="shared" si="391"/>
        <v>-5.5000000000000003E-7</v>
      </c>
      <c r="BW1316" s="402">
        <v>11</v>
      </c>
    </row>
    <row r="1317" spans="69:75">
      <c r="BQ1317" s="450">
        <f t="shared" si="389"/>
        <v>0</v>
      </c>
      <c r="BR1317" s="398">
        <f t="shared" si="390"/>
        <v>0</v>
      </c>
      <c r="BS1317" s="448">
        <f t="shared" si="388"/>
        <v>0.75851967477535009</v>
      </c>
      <c r="BT1317" s="398" t="str">
        <f>IF($BT1325="Falso","Falso",IF(BR1317=0,"Falso",IF(BS1317=$BS$124,$P$3,0)))</f>
        <v>Falso</v>
      </c>
      <c r="BU1317" s="407">
        <v>1192</v>
      </c>
      <c r="BV1317" s="449">
        <f t="shared" si="391"/>
        <v>-5.9999999999999997E-7</v>
      </c>
      <c r="BW1317" s="402">
        <v>12</v>
      </c>
    </row>
    <row r="1318" spans="69:75">
      <c r="BQ1318" s="450">
        <f t="shared" si="389"/>
        <v>0</v>
      </c>
      <c r="BR1318" s="398">
        <f t="shared" si="390"/>
        <v>0</v>
      </c>
      <c r="BS1318" s="448">
        <f t="shared" si="388"/>
        <v>0.75851962477535007</v>
      </c>
      <c r="BT1318" s="398" t="str">
        <f>IF($BT1325="Falso","Falso",IF(BR1318=0,"Falso",IF(BS1318=$BS$124,$P$3,0)))</f>
        <v>Falso</v>
      </c>
      <c r="BU1318" s="407">
        <v>1193</v>
      </c>
      <c r="BV1318" s="449">
        <f t="shared" si="391"/>
        <v>-6.4999999999999992E-7</v>
      </c>
      <c r="BW1318" s="402">
        <v>13</v>
      </c>
    </row>
    <row r="1319" spans="69:75">
      <c r="BQ1319" s="450">
        <f t="shared" si="389"/>
        <v>0</v>
      </c>
      <c r="BR1319" s="398">
        <f t="shared" si="390"/>
        <v>0</v>
      </c>
      <c r="BS1319" s="448">
        <f t="shared" si="388"/>
        <v>0.75851957477535015</v>
      </c>
      <c r="BT1319" s="398" t="str">
        <f>IF($BT1325="Falso","Falso",IF(BR1319=0,"Falso",IF(BS1319=$BS$124,$P$3,0)))</f>
        <v>Falso</v>
      </c>
      <c r="BU1319" s="407">
        <v>1194</v>
      </c>
      <c r="BV1319" s="449">
        <f t="shared" si="391"/>
        <v>-6.9999999999999986E-7</v>
      </c>
      <c r="BW1319" s="402">
        <v>14</v>
      </c>
    </row>
    <row r="1320" spans="69:75">
      <c r="BQ1320" s="450">
        <f t="shared" si="389"/>
        <v>0</v>
      </c>
      <c r="BR1320" s="398">
        <f t="shared" si="390"/>
        <v>0</v>
      </c>
      <c r="BS1320" s="448">
        <f t="shared" si="388"/>
        <v>0.75851952477535012</v>
      </c>
      <c r="BT1320" s="398" t="str">
        <f>IF($BT1325="Falso","Falso",IF(BR1320=0,"Falso",IF(BS1320=$BS$124,$P$3,0)))</f>
        <v>Falso</v>
      </c>
      <c r="BU1320" s="407">
        <v>1195</v>
      </c>
      <c r="BV1320" s="449">
        <f t="shared" si="391"/>
        <v>-7.4999999999999981E-7</v>
      </c>
      <c r="BW1320" s="402">
        <v>15</v>
      </c>
    </row>
    <row r="1321" spans="69:75">
      <c r="BQ1321" s="450">
        <f t="shared" si="389"/>
        <v>0</v>
      </c>
      <c r="BR1321" s="398">
        <f t="shared" si="390"/>
        <v>0</v>
      </c>
      <c r="BS1321" s="448">
        <f t="shared" si="388"/>
        <v>0.75851947477535009</v>
      </c>
      <c r="BT1321" s="398" t="str">
        <f>IF($BT1325="Falso","Falso",IF(BR1321=0,"Falso",IF(BS1321=$BS$124,$P$3,0)))</f>
        <v>Falso</v>
      </c>
      <c r="BU1321" s="407">
        <v>1196</v>
      </c>
      <c r="BV1321" s="449">
        <f t="shared" si="391"/>
        <v>-7.9999999999999975E-7</v>
      </c>
      <c r="BW1321" s="402">
        <v>16</v>
      </c>
    </row>
    <row r="1322" spans="69:75">
      <c r="BQ1322" s="450">
        <f t="shared" si="389"/>
        <v>0</v>
      </c>
      <c r="BR1322" s="398">
        <f t="shared" si="390"/>
        <v>0</v>
      </c>
      <c r="BS1322" s="448">
        <f t="shared" si="388"/>
        <v>0.75851942477535006</v>
      </c>
      <c r="BT1322" s="398" t="str">
        <f>IF($BT1325="Falso","Falso",IF(BR1322=0,"Falso",IF(BS1322=$BS$124,$P$3,0)))</f>
        <v>Falso</v>
      </c>
      <c r="BU1322" s="407">
        <v>1197</v>
      </c>
      <c r="BV1322" s="449">
        <f t="shared" si="391"/>
        <v>-8.499999999999997E-7</v>
      </c>
      <c r="BW1322" s="402">
        <v>17</v>
      </c>
    </row>
    <row r="1323" spans="69:75">
      <c r="BQ1323" s="450">
        <f t="shared" si="389"/>
        <v>0</v>
      </c>
      <c r="BR1323" s="398">
        <f t="shared" si="390"/>
        <v>0</v>
      </c>
      <c r="BS1323" s="448">
        <f t="shared" si="388"/>
        <v>0.75851937477535014</v>
      </c>
      <c r="BT1323" s="398" t="str">
        <f>IF($BT1325="Falso","Falso",IF(BR1323=0,"Falso",IF(BS1323=$BS$124,$P$3,0)))</f>
        <v>Falso</v>
      </c>
      <c r="BU1323" s="407">
        <v>1198</v>
      </c>
      <c r="BV1323" s="449">
        <f t="shared" si="391"/>
        <v>-8.9999999999999964E-7</v>
      </c>
      <c r="BW1323" s="402">
        <v>18</v>
      </c>
    </row>
    <row r="1324" spans="69:75">
      <c r="BQ1324" s="450">
        <f t="shared" si="389"/>
        <v>0</v>
      </c>
      <c r="BR1324" s="398">
        <f t="shared" si="390"/>
        <v>0</v>
      </c>
      <c r="BS1324" s="448">
        <f t="shared" si="388"/>
        <v>0.75851932477535011</v>
      </c>
      <c r="BT1324" s="398" t="str">
        <f>IF($BT1325="Falso","Falso",IF(BR1324=0,"Falso",IF(BS1324=$BS$124,$P$3,0)))</f>
        <v>Falso</v>
      </c>
      <c r="BU1324" s="407">
        <v>1199</v>
      </c>
      <c r="BV1324" s="449">
        <f t="shared" si="391"/>
        <v>-9.4999999999999959E-7</v>
      </c>
      <c r="BW1324" s="402">
        <v>19</v>
      </c>
    </row>
    <row r="1325" spans="69:75">
      <c r="BQ1325" s="451" t="str">
        <f>C69</f>
        <v/>
      </c>
      <c r="BR1325" s="398">
        <f>IF(M69="",0,M69)</f>
        <v>0</v>
      </c>
      <c r="BS1325" s="448">
        <f>ABS(BR1325-$BU$123)+IF(BQ1345="",$BV$120)</f>
        <v>0.75852027477535011</v>
      </c>
      <c r="BT1325" s="398" t="str">
        <f>IF(BR1325=0,"Falso",IF(BS1325=$BS$124,$P$3,0))</f>
        <v>Falso</v>
      </c>
      <c r="BU1325" s="407">
        <v>1200</v>
      </c>
      <c r="BV1325" s="449">
        <v>0</v>
      </c>
      <c r="BW1325" s="402">
        <v>0</v>
      </c>
    </row>
    <row r="1326" spans="69:75">
      <c r="BQ1326" s="450">
        <f>($BR$1325-$BR$1345)/20</f>
        <v>0</v>
      </c>
      <c r="BR1326" s="398">
        <f>BR1325-BQ1326</f>
        <v>0</v>
      </c>
      <c r="BS1326" s="448">
        <f t="shared" ref="BS1326:BS1344" si="392">ABS(BR1326-$BU$123)+BV1326</f>
        <v>0.75852022477535008</v>
      </c>
      <c r="BT1326" s="398" t="str">
        <f>IF($BT1345="Falso","Falso",IF(BR1326=0,"Falso",IF(BS1326=$BS$124,$P$3,0)))</f>
        <v>Falso</v>
      </c>
      <c r="BU1326" s="407">
        <v>1201</v>
      </c>
      <c r="BV1326" s="449">
        <f>BV1325+$BV$121</f>
        <v>-4.9999999999999998E-8</v>
      </c>
      <c r="BW1326" s="402">
        <v>1</v>
      </c>
    </row>
    <row r="1327" spans="69:75">
      <c r="BQ1327" s="450">
        <f t="shared" ref="BQ1327:BQ1344" si="393">($BR$1325-$BR$1345)/20</f>
        <v>0</v>
      </c>
      <c r="BR1327" s="398">
        <f t="shared" ref="BR1327:BR1344" si="394">BR1326-BQ1327</f>
        <v>0</v>
      </c>
      <c r="BS1327" s="448">
        <f t="shared" si="392"/>
        <v>0.75852017477535016</v>
      </c>
      <c r="BT1327" s="398" t="str">
        <f>IF($BT1345="Falso","Falso",IF(BR1327=0,"Falso",IF(BS1327=$BS$124,$P$3,0)))</f>
        <v>Falso</v>
      </c>
      <c r="BU1327" s="407">
        <v>1202</v>
      </c>
      <c r="BV1327" s="449">
        <f t="shared" ref="BV1327:BV1344" si="395">BV1326+$BV$121</f>
        <v>-9.9999999999999995E-8</v>
      </c>
      <c r="BW1327" s="402">
        <v>2</v>
      </c>
    </row>
    <row r="1328" spans="69:75">
      <c r="BQ1328" s="450">
        <f t="shared" si="393"/>
        <v>0</v>
      </c>
      <c r="BR1328" s="398">
        <f t="shared" si="394"/>
        <v>0</v>
      </c>
      <c r="BS1328" s="448">
        <f t="shared" si="392"/>
        <v>0.75852012477535014</v>
      </c>
      <c r="BT1328" s="398" t="str">
        <f>IF($BT1345="Falso","Falso",IF(BR1328=0,"Falso",IF(BS1328=$BS$124,$P$3,0)))</f>
        <v>Falso</v>
      </c>
      <c r="BU1328" s="407">
        <v>1203</v>
      </c>
      <c r="BV1328" s="449">
        <f t="shared" si="395"/>
        <v>-1.4999999999999999E-7</v>
      </c>
      <c r="BW1328" s="402">
        <v>3</v>
      </c>
    </row>
    <row r="1329" spans="69:75">
      <c r="BQ1329" s="450">
        <f t="shared" si="393"/>
        <v>0</v>
      </c>
      <c r="BR1329" s="398">
        <f t="shared" si="394"/>
        <v>0</v>
      </c>
      <c r="BS1329" s="448">
        <f t="shared" si="392"/>
        <v>0.75852007477535011</v>
      </c>
      <c r="BT1329" s="398" t="str">
        <f>IF($BT1345="Falso","Falso",IF(BR1329=0,"Falso",IF(BS1329=$BS$124,$P$3,0)))</f>
        <v>Falso</v>
      </c>
      <c r="BU1329" s="407">
        <v>1204</v>
      </c>
      <c r="BV1329" s="449">
        <f t="shared" si="395"/>
        <v>-1.9999999999999999E-7</v>
      </c>
      <c r="BW1329" s="402">
        <v>4</v>
      </c>
    </row>
    <row r="1330" spans="69:75">
      <c r="BQ1330" s="450">
        <f t="shared" si="393"/>
        <v>0</v>
      </c>
      <c r="BR1330" s="398">
        <f t="shared" si="394"/>
        <v>0</v>
      </c>
      <c r="BS1330" s="448">
        <f t="shared" si="392"/>
        <v>0.75852002477535008</v>
      </c>
      <c r="BT1330" s="398" t="str">
        <f>IF($BT1345="Falso","Falso",IF(BR1330=0,"Falso",IF(BS1330=$BS$124,$P$3,0)))</f>
        <v>Falso</v>
      </c>
      <c r="BU1330" s="407">
        <v>1205</v>
      </c>
      <c r="BV1330" s="449">
        <f t="shared" si="395"/>
        <v>-2.4999999999999999E-7</v>
      </c>
      <c r="BW1330" s="402">
        <v>5</v>
      </c>
    </row>
    <row r="1331" spans="69:75">
      <c r="BQ1331" s="450">
        <f t="shared" si="393"/>
        <v>0</v>
      </c>
      <c r="BR1331" s="398">
        <f t="shared" si="394"/>
        <v>0</v>
      </c>
      <c r="BS1331" s="448">
        <f t="shared" si="392"/>
        <v>0.75851997477535016</v>
      </c>
      <c r="BT1331" s="398" t="str">
        <f>IF($BT1345="Falso","Falso",IF(BR1331=0,"Falso",IF(BS1331=$BS$124,$P$3,0)))</f>
        <v>Falso</v>
      </c>
      <c r="BU1331" s="407">
        <v>1206</v>
      </c>
      <c r="BV1331" s="449">
        <f t="shared" si="395"/>
        <v>-2.9999999999999999E-7</v>
      </c>
      <c r="BW1331" s="402">
        <v>6</v>
      </c>
    </row>
    <row r="1332" spans="69:75">
      <c r="BQ1332" s="450">
        <f t="shared" si="393"/>
        <v>0</v>
      </c>
      <c r="BR1332" s="398">
        <f t="shared" si="394"/>
        <v>0</v>
      </c>
      <c r="BS1332" s="448">
        <f t="shared" si="392"/>
        <v>0.75851992477535013</v>
      </c>
      <c r="BT1332" s="398" t="str">
        <f>IF($BT1345="Falso","Falso",IF(BR1332=0,"Falso",IF(BS1332=$BS$124,$P$3,0)))</f>
        <v>Falso</v>
      </c>
      <c r="BU1332" s="407">
        <v>1207</v>
      </c>
      <c r="BV1332" s="449">
        <f t="shared" si="395"/>
        <v>-3.4999999999999998E-7</v>
      </c>
      <c r="BW1332" s="402">
        <v>7</v>
      </c>
    </row>
    <row r="1333" spans="69:75">
      <c r="BQ1333" s="450">
        <f t="shared" si="393"/>
        <v>0</v>
      </c>
      <c r="BR1333" s="398">
        <f t="shared" si="394"/>
        <v>0</v>
      </c>
      <c r="BS1333" s="448">
        <f t="shared" si="392"/>
        <v>0.7585198747753501</v>
      </c>
      <c r="BT1333" s="398" t="str">
        <f>IF($BT1345="Falso","Falso",IF(BR1333=0,"Falso",IF(BS1333=$BS$124,$P$3,0)))</f>
        <v>Falso</v>
      </c>
      <c r="BU1333" s="407">
        <v>1208</v>
      </c>
      <c r="BV1333" s="449">
        <f t="shared" si="395"/>
        <v>-3.9999999999999998E-7</v>
      </c>
      <c r="BW1333" s="402">
        <v>8</v>
      </c>
    </row>
    <row r="1334" spans="69:75">
      <c r="BQ1334" s="450">
        <f t="shared" si="393"/>
        <v>0</v>
      </c>
      <c r="BR1334" s="398">
        <f t="shared" si="394"/>
        <v>0</v>
      </c>
      <c r="BS1334" s="448">
        <f t="shared" si="392"/>
        <v>0.75851982477535007</v>
      </c>
      <c r="BT1334" s="398" t="str">
        <f>IF($BT1345="Falso","Falso",IF(BR1334=0,"Falso",IF(BS1334=$BS$124,$P$3,0)))</f>
        <v>Falso</v>
      </c>
      <c r="BU1334" s="407">
        <v>1209</v>
      </c>
      <c r="BV1334" s="449">
        <f t="shared" si="395"/>
        <v>-4.4999999999999998E-7</v>
      </c>
      <c r="BW1334" s="402">
        <v>9</v>
      </c>
    </row>
    <row r="1335" spans="69:75">
      <c r="BQ1335" s="450">
        <f t="shared" si="393"/>
        <v>0</v>
      </c>
      <c r="BR1335" s="398">
        <f t="shared" si="394"/>
        <v>0</v>
      </c>
      <c r="BS1335" s="448">
        <f t="shared" si="392"/>
        <v>0.75851977477535015</v>
      </c>
      <c r="BT1335" s="398" t="str">
        <f>IF($BT1345="Falso","Falso",IF(BR1335=0,"Falso",IF(BS1335=$BS$124,$P$3,0)))</f>
        <v>Falso</v>
      </c>
      <c r="BU1335" s="407">
        <v>1210</v>
      </c>
      <c r="BV1335" s="449">
        <f t="shared" si="395"/>
        <v>-4.9999999999999998E-7</v>
      </c>
      <c r="BW1335" s="402">
        <v>10</v>
      </c>
    </row>
    <row r="1336" spans="69:75">
      <c r="BQ1336" s="450">
        <f t="shared" si="393"/>
        <v>0</v>
      </c>
      <c r="BR1336" s="398">
        <f t="shared" si="394"/>
        <v>0</v>
      </c>
      <c r="BS1336" s="448">
        <f t="shared" si="392"/>
        <v>0.75851972477535012</v>
      </c>
      <c r="BT1336" s="398" t="str">
        <f>IF($BT1345="Falso","Falso",IF(BR1336=0,"Falso",IF(BS1336=$BS$124,$P$3,0)))</f>
        <v>Falso</v>
      </c>
      <c r="BU1336" s="407">
        <v>1211</v>
      </c>
      <c r="BV1336" s="449">
        <f t="shared" si="395"/>
        <v>-5.5000000000000003E-7</v>
      </c>
      <c r="BW1336" s="402">
        <v>11</v>
      </c>
    </row>
    <row r="1337" spans="69:75">
      <c r="BQ1337" s="450">
        <f t="shared" si="393"/>
        <v>0</v>
      </c>
      <c r="BR1337" s="398">
        <f t="shared" si="394"/>
        <v>0</v>
      </c>
      <c r="BS1337" s="448">
        <f t="shared" si="392"/>
        <v>0.75851967477535009</v>
      </c>
      <c r="BT1337" s="398" t="str">
        <f>IF($BT1345="Falso","Falso",IF(BR1337=0,"Falso",IF(BS1337=$BS$124,$P$3,0)))</f>
        <v>Falso</v>
      </c>
      <c r="BU1337" s="407">
        <v>1212</v>
      </c>
      <c r="BV1337" s="449">
        <f t="shared" si="395"/>
        <v>-5.9999999999999997E-7</v>
      </c>
      <c r="BW1337" s="402">
        <v>12</v>
      </c>
    </row>
    <row r="1338" spans="69:75">
      <c r="BQ1338" s="450">
        <f t="shared" si="393"/>
        <v>0</v>
      </c>
      <c r="BR1338" s="398">
        <f t="shared" si="394"/>
        <v>0</v>
      </c>
      <c r="BS1338" s="448">
        <f t="shared" si="392"/>
        <v>0.75851962477535007</v>
      </c>
      <c r="BT1338" s="398" t="str">
        <f>IF($BT1345="Falso","Falso",IF(BR1338=0,"Falso",IF(BS1338=$BS$124,$P$3,0)))</f>
        <v>Falso</v>
      </c>
      <c r="BU1338" s="407">
        <v>1213</v>
      </c>
      <c r="BV1338" s="449">
        <f t="shared" si="395"/>
        <v>-6.4999999999999992E-7</v>
      </c>
      <c r="BW1338" s="402">
        <v>13</v>
      </c>
    </row>
    <row r="1339" spans="69:75">
      <c r="BQ1339" s="450">
        <f t="shared" si="393"/>
        <v>0</v>
      </c>
      <c r="BR1339" s="398">
        <f t="shared" si="394"/>
        <v>0</v>
      </c>
      <c r="BS1339" s="448">
        <f t="shared" si="392"/>
        <v>0.75851957477535015</v>
      </c>
      <c r="BT1339" s="398" t="str">
        <f>IF($BT1345="Falso","Falso",IF(BR1339=0,"Falso",IF(BS1339=$BS$124,$P$3,0)))</f>
        <v>Falso</v>
      </c>
      <c r="BU1339" s="407">
        <v>1214</v>
      </c>
      <c r="BV1339" s="449">
        <f t="shared" si="395"/>
        <v>-6.9999999999999986E-7</v>
      </c>
      <c r="BW1339" s="402">
        <v>14</v>
      </c>
    </row>
    <row r="1340" spans="69:75">
      <c r="BQ1340" s="450">
        <f t="shared" si="393"/>
        <v>0</v>
      </c>
      <c r="BR1340" s="398">
        <f t="shared" si="394"/>
        <v>0</v>
      </c>
      <c r="BS1340" s="448">
        <f t="shared" si="392"/>
        <v>0.75851952477535012</v>
      </c>
      <c r="BT1340" s="398" t="str">
        <f>IF($BT1345="Falso","Falso",IF(BR1340=0,"Falso",IF(BS1340=$BS$124,$P$3,0)))</f>
        <v>Falso</v>
      </c>
      <c r="BU1340" s="407">
        <v>1215</v>
      </c>
      <c r="BV1340" s="449">
        <f t="shared" si="395"/>
        <v>-7.4999999999999981E-7</v>
      </c>
      <c r="BW1340" s="402">
        <v>15</v>
      </c>
    </row>
    <row r="1341" spans="69:75">
      <c r="BQ1341" s="450">
        <f t="shared" si="393"/>
        <v>0</v>
      </c>
      <c r="BR1341" s="398">
        <f t="shared" si="394"/>
        <v>0</v>
      </c>
      <c r="BS1341" s="448">
        <f t="shared" si="392"/>
        <v>0.75851947477535009</v>
      </c>
      <c r="BT1341" s="398" t="str">
        <f>IF($BT1345="Falso","Falso",IF(BR1341=0,"Falso",IF(BS1341=$BS$124,$P$3,0)))</f>
        <v>Falso</v>
      </c>
      <c r="BU1341" s="407">
        <v>1216</v>
      </c>
      <c r="BV1341" s="449">
        <f t="shared" si="395"/>
        <v>-7.9999999999999975E-7</v>
      </c>
      <c r="BW1341" s="402">
        <v>16</v>
      </c>
    </row>
    <row r="1342" spans="69:75">
      <c r="BQ1342" s="450">
        <f t="shared" si="393"/>
        <v>0</v>
      </c>
      <c r="BR1342" s="398">
        <f t="shared" si="394"/>
        <v>0</v>
      </c>
      <c r="BS1342" s="448">
        <f t="shared" si="392"/>
        <v>0.75851942477535006</v>
      </c>
      <c r="BT1342" s="398" t="str">
        <f>IF($BT1345="Falso","Falso",IF(BR1342=0,"Falso",IF(BS1342=$BS$124,$P$3,0)))</f>
        <v>Falso</v>
      </c>
      <c r="BU1342" s="407">
        <v>1217</v>
      </c>
      <c r="BV1342" s="449">
        <f t="shared" si="395"/>
        <v>-8.499999999999997E-7</v>
      </c>
      <c r="BW1342" s="402">
        <v>17</v>
      </c>
    </row>
    <row r="1343" spans="69:75">
      <c r="BQ1343" s="450">
        <f t="shared" si="393"/>
        <v>0</v>
      </c>
      <c r="BR1343" s="398">
        <f t="shared" si="394"/>
        <v>0</v>
      </c>
      <c r="BS1343" s="448">
        <f t="shared" si="392"/>
        <v>0.75851937477535014</v>
      </c>
      <c r="BT1343" s="398" t="str">
        <f>IF($BT1345="Falso","Falso",IF(BR1343=0,"Falso",IF(BS1343=$BS$124,$P$3,0)))</f>
        <v>Falso</v>
      </c>
      <c r="BU1343" s="407">
        <v>1218</v>
      </c>
      <c r="BV1343" s="449">
        <f t="shared" si="395"/>
        <v>-8.9999999999999964E-7</v>
      </c>
      <c r="BW1343" s="402">
        <v>18</v>
      </c>
    </row>
    <row r="1344" spans="69:75">
      <c r="BQ1344" s="450">
        <f t="shared" si="393"/>
        <v>0</v>
      </c>
      <c r="BR1344" s="398">
        <f t="shared" si="394"/>
        <v>0</v>
      </c>
      <c r="BS1344" s="448">
        <f t="shared" si="392"/>
        <v>0.75851932477535011</v>
      </c>
      <c r="BT1344" s="398" t="str">
        <f>IF($BT1345="Falso","Falso",IF(BR1344=0,"Falso",IF(BS1344=$BS$124,$P$3,0)))</f>
        <v>Falso</v>
      </c>
      <c r="BU1344" s="407">
        <v>1219</v>
      </c>
      <c r="BV1344" s="449">
        <f t="shared" si="395"/>
        <v>-9.4999999999999959E-7</v>
      </c>
      <c r="BW1344" s="402">
        <v>19</v>
      </c>
    </row>
    <row r="1345" spans="69:75">
      <c r="BQ1345" s="451" t="str">
        <f>C70</f>
        <v/>
      </c>
      <c r="BR1345" s="398">
        <f>IF(M70="",0,M70)</f>
        <v>0</v>
      </c>
      <c r="BS1345" s="448">
        <f>ABS(BR1345-$BU$123)+IF(BQ1365="",$BV$120)</f>
        <v>0.75852027477535011</v>
      </c>
      <c r="BT1345" s="398" t="str">
        <f>IF(BR1345=0,"Falso",IF(BS1345=$BS$124,$P$3,0))</f>
        <v>Falso</v>
      </c>
      <c r="BU1345" s="407">
        <v>1220</v>
      </c>
      <c r="BV1345" s="449">
        <v>0</v>
      </c>
      <c r="BW1345" s="402">
        <v>0</v>
      </c>
    </row>
    <row r="1346" spans="69:75">
      <c r="BQ1346" s="450">
        <f>($BR$1345-$BR$1365)/20</f>
        <v>0</v>
      </c>
      <c r="BR1346" s="398">
        <f>BR1345-BQ1346</f>
        <v>0</v>
      </c>
      <c r="BS1346" s="448">
        <f t="shared" ref="BS1346:BS1364" si="396">ABS(BR1346-$BU$123)+BV1346</f>
        <v>0.75852022477535008</v>
      </c>
      <c r="BT1346" s="398" t="str">
        <f>IF($BT1365="Falso","Falso",IF(BR1346=0,"Falso",IF(BS1346=$BS$124,$P$3,0)))</f>
        <v>Falso</v>
      </c>
      <c r="BU1346" s="407">
        <v>1221</v>
      </c>
      <c r="BV1346" s="449">
        <f>BV1345+$BV$121</f>
        <v>-4.9999999999999998E-8</v>
      </c>
      <c r="BW1346" s="402">
        <v>1</v>
      </c>
    </row>
    <row r="1347" spans="69:75">
      <c r="BQ1347" s="450">
        <f t="shared" ref="BQ1347:BQ1364" si="397">($BR$1345-$BR$1365)/20</f>
        <v>0</v>
      </c>
      <c r="BR1347" s="398">
        <f t="shared" ref="BR1347:BR1364" si="398">BR1346-BQ1347</f>
        <v>0</v>
      </c>
      <c r="BS1347" s="448">
        <f t="shared" si="396"/>
        <v>0.75852017477535016</v>
      </c>
      <c r="BT1347" s="398" t="str">
        <f>IF($BT1365="Falso","Falso",IF(BR1347=0,"Falso",IF(BS1347=$BS$124,$P$3,0)))</f>
        <v>Falso</v>
      </c>
      <c r="BU1347" s="407">
        <v>1222</v>
      </c>
      <c r="BV1347" s="449">
        <f t="shared" ref="BV1347:BV1364" si="399">BV1346+$BV$121</f>
        <v>-9.9999999999999995E-8</v>
      </c>
      <c r="BW1347" s="402">
        <v>2</v>
      </c>
    </row>
    <row r="1348" spans="69:75">
      <c r="BQ1348" s="450">
        <f t="shared" si="397"/>
        <v>0</v>
      </c>
      <c r="BR1348" s="398">
        <f t="shared" si="398"/>
        <v>0</v>
      </c>
      <c r="BS1348" s="448">
        <f t="shared" si="396"/>
        <v>0.75852012477535014</v>
      </c>
      <c r="BT1348" s="398" t="str">
        <f>IF($BT1365="Falso","Falso",IF(BR1348=0,"Falso",IF(BS1348=$BS$124,$P$3,0)))</f>
        <v>Falso</v>
      </c>
      <c r="BU1348" s="407">
        <v>1223</v>
      </c>
      <c r="BV1348" s="449">
        <f t="shared" si="399"/>
        <v>-1.4999999999999999E-7</v>
      </c>
      <c r="BW1348" s="402">
        <v>3</v>
      </c>
    </row>
    <row r="1349" spans="69:75">
      <c r="BQ1349" s="450">
        <f t="shared" si="397"/>
        <v>0</v>
      </c>
      <c r="BR1349" s="398">
        <f t="shared" si="398"/>
        <v>0</v>
      </c>
      <c r="BS1349" s="448">
        <f t="shared" si="396"/>
        <v>0.75852007477535011</v>
      </c>
      <c r="BT1349" s="398" t="str">
        <f>IF($BT1365="Falso","Falso",IF(BR1349=0,"Falso",IF(BS1349=$BS$124,$P$3,0)))</f>
        <v>Falso</v>
      </c>
      <c r="BU1349" s="407">
        <v>1224</v>
      </c>
      <c r="BV1349" s="449">
        <f t="shared" si="399"/>
        <v>-1.9999999999999999E-7</v>
      </c>
      <c r="BW1349" s="402">
        <v>4</v>
      </c>
    </row>
    <row r="1350" spans="69:75">
      <c r="BQ1350" s="450">
        <f t="shared" si="397"/>
        <v>0</v>
      </c>
      <c r="BR1350" s="398">
        <f t="shared" si="398"/>
        <v>0</v>
      </c>
      <c r="BS1350" s="448">
        <f t="shared" si="396"/>
        <v>0.75852002477535008</v>
      </c>
      <c r="BT1350" s="398" t="str">
        <f>IF($BT1365="Falso","Falso",IF(BR1350=0,"Falso",IF(BS1350=$BS$124,$P$3,0)))</f>
        <v>Falso</v>
      </c>
      <c r="BU1350" s="407">
        <v>1225</v>
      </c>
      <c r="BV1350" s="449">
        <f t="shared" si="399"/>
        <v>-2.4999999999999999E-7</v>
      </c>
      <c r="BW1350" s="402">
        <v>5</v>
      </c>
    </row>
    <row r="1351" spans="69:75">
      <c r="BQ1351" s="450">
        <f t="shared" si="397"/>
        <v>0</v>
      </c>
      <c r="BR1351" s="398">
        <f t="shared" si="398"/>
        <v>0</v>
      </c>
      <c r="BS1351" s="448">
        <f t="shared" si="396"/>
        <v>0.75851997477535016</v>
      </c>
      <c r="BT1351" s="398" t="str">
        <f>IF($BT1365="Falso","Falso",IF(BR1351=0,"Falso",IF(BS1351=$BS$124,$P$3,0)))</f>
        <v>Falso</v>
      </c>
      <c r="BU1351" s="407">
        <v>1226</v>
      </c>
      <c r="BV1351" s="449">
        <f t="shared" si="399"/>
        <v>-2.9999999999999999E-7</v>
      </c>
      <c r="BW1351" s="402">
        <v>6</v>
      </c>
    </row>
    <row r="1352" spans="69:75">
      <c r="BQ1352" s="450">
        <f t="shared" si="397"/>
        <v>0</v>
      </c>
      <c r="BR1352" s="398">
        <f t="shared" si="398"/>
        <v>0</v>
      </c>
      <c r="BS1352" s="448">
        <f t="shared" si="396"/>
        <v>0.75851992477535013</v>
      </c>
      <c r="BT1352" s="398" t="str">
        <f>IF($BT1365="Falso","Falso",IF(BR1352=0,"Falso",IF(BS1352=$BS$124,$P$3,0)))</f>
        <v>Falso</v>
      </c>
      <c r="BU1352" s="407">
        <v>1227</v>
      </c>
      <c r="BV1352" s="449">
        <f t="shared" si="399"/>
        <v>-3.4999999999999998E-7</v>
      </c>
      <c r="BW1352" s="402">
        <v>7</v>
      </c>
    </row>
    <row r="1353" spans="69:75">
      <c r="BQ1353" s="450">
        <f t="shared" si="397"/>
        <v>0</v>
      </c>
      <c r="BR1353" s="398">
        <f t="shared" si="398"/>
        <v>0</v>
      </c>
      <c r="BS1353" s="448">
        <f t="shared" si="396"/>
        <v>0.7585198747753501</v>
      </c>
      <c r="BT1353" s="398" t="str">
        <f>IF($BT1365="Falso","Falso",IF(BR1353=0,"Falso",IF(BS1353=$BS$124,$P$3,0)))</f>
        <v>Falso</v>
      </c>
      <c r="BU1353" s="407">
        <v>1228</v>
      </c>
      <c r="BV1353" s="449">
        <f t="shared" si="399"/>
        <v>-3.9999999999999998E-7</v>
      </c>
      <c r="BW1353" s="402">
        <v>8</v>
      </c>
    </row>
    <row r="1354" spans="69:75">
      <c r="BQ1354" s="450">
        <f t="shared" si="397"/>
        <v>0</v>
      </c>
      <c r="BR1354" s="398">
        <f t="shared" si="398"/>
        <v>0</v>
      </c>
      <c r="BS1354" s="448">
        <f t="shared" si="396"/>
        <v>0.75851982477535007</v>
      </c>
      <c r="BT1354" s="398" t="str">
        <f>IF($BT1365="Falso","Falso",IF(BR1354=0,"Falso",IF(BS1354=$BS$124,$P$3,0)))</f>
        <v>Falso</v>
      </c>
      <c r="BU1354" s="407">
        <v>1229</v>
      </c>
      <c r="BV1354" s="449">
        <f t="shared" si="399"/>
        <v>-4.4999999999999998E-7</v>
      </c>
      <c r="BW1354" s="402">
        <v>9</v>
      </c>
    </row>
    <row r="1355" spans="69:75">
      <c r="BQ1355" s="450">
        <f t="shared" si="397"/>
        <v>0</v>
      </c>
      <c r="BR1355" s="398">
        <f t="shared" si="398"/>
        <v>0</v>
      </c>
      <c r="BS1355" s="448">
        <f t="shared" si="396"/>
        <v>0.75851977477535015</v>
      </c>
      <c r="BT1355" s="398" t="str">
        <f>IF($BT1365="Falso","Falso",IF(BR1355=0,"Falso",IF(BS1355=$BS$124,$P$3,0)))</f>
        <v>Falso</v>
      </c>
      <c r="BU1355" s="407">
        <v>1230</v>
      </c>
      <c r="BV1355" s="449">
        <f t="shared" si="399"/>
        <v>-4.9999999999999998E-7</v>
      </c>
      <c r="BW1355" s="402">
        <v>10</v>
      </c>
    </row>
    <row r="1356" spans="69:75">
      <c r="BQ1356" s="450">
        <f t="shared" si="397"/>
        <v>0</v>
      </c>
      <c r="BR1356" s="398">
        <f t="shared" si="398"/>
        <v>0</v>
      </c>
      <c r="BS1356" s="448">
        <f t="shared" si="396"/>
        <v>0.75851972477535012</v>
      </c>
      <c r="BT1356" s="398" t="str">
        <f>IF($BT1365="Falso","Falso",IF(BR1356=0,"Falso",IF(BS1356=$BS$124,$P$3,0)))</f>
        <v>Falso</v>
      </c>
      <c r="BU1356" s="407">
        <v>1231</v>
      </c>
      <c r="BV1356" s="449">
        <f t="shared" si="399"/>
        <v>-5.5000000000000003E-7</v>
      </c>
      <c r="BW1356" s="402">
        <v>11</v>
      </c>
    </row>
    <row r="1357" spans="69:75">
      <c r="BQ1357" s="450">
        <f t="shared" si="397"/>
        <v>0</v>
      </c>
      <c r="BR1357" s="398">
        <f t="shared" si="398"/>
        <v>0</v>
      </c>
      <c r="BS1357" s="448">
        <f t="shared" si="396"/>
        <v>0.75851967477535009</v>
      </c>
      <c r="BT1357" s="398" t="str">
        <f>IF($BT1365="Falso","Falso",IF(BR1357=0,"Falso",IF(BS1357=$BS$124,$P$3,0)))</f>
        <v>Falso</v>
      </c>
      <c r="BU1357" s="407">
        <v>1232</v>
      </c>
      <c r="BV1357" s="449">
        <f t="shared" si="399"/>
        <v>-5.9999999999999997E-7</v>
      </c>
      <c r="BW1357" s="402">
        <v>12</v>
      </c>
    </row>
    <row r="1358" spans="69:75">
      <c r="BQ1358" s="450">
        <f t="shared" si="397"/>
        <v>0</v>
      </c>
      <c r="BR1358" s="398">
        <f t="shared" si="398"/>
        <v>0</v>
      </c>
      <c r="BS1358" s="448">
        <f t="shared" si="396"/>
        <v>0.75851962477535007</v>
      </c>
      <c r="BT1358" s="398" t="str">
        <f>IF($BT1365="Falso","Falso",IF(BR1358=0,"Falso",IF(BS1358=$BS$124,$P$3,0)))</f>
        <v>Falso</v>
      </c>
      <c r="BU1358" s="407">
        <v>1233</v>
      </c>
      <c r="BV1358" s="449">
        <f t="shared" si="399"/>
        <v>-6.4999999999999992E-7</v>
      </c>
      <c r="BW1358" s="402">
        <v>13</v>
      </c>
    </row>
    <row r="1359" spans="69:75">
      <c r="BQ1359" s="450">
        <f t="shared" si="397"/>
        <v>0</v>
      </c>
      <c r="BR1359" s="398">
        <f t="shared" si="398"/>
        <v>0</v>
      </c>
      <c r="BS1359" s="448">
        <f t="shared" si="396"/>
        <v>0.75851957477535015</v>
      </c>
      <c r="BT1359" s="398" t="str">
        <f>IF($BT1365="Falso","Falso",IF(BR1359=0,"Falso",IF(BS1359=$BS$124,$P$3,0)))</f>
        <v>Falso</v>
      </c>
      <c r="BU1359" s="407">
        <v>1234</v>
      </c>
      <c r="BV1359" s="449">
        <f t="shared" si="399"/>
        <v>-6.9999999999999986E-7</v>
      </c>
      <c r="BW1359" s="402">
        <v>14</v>
      </c>
    </row>
    <row r="1360" spans="69:75">
      <c r="BQ1360" s="450">
        <f t="shared" si="397"/>
        <v>0</v>
      </c>
      <c r="BR1360" s="398">
        <f t="shared" si="398"/>
        <v>0</v>
      </c>
      <c r="BS1360" s="448">
        <f t="shared" si="396"/>
        <v>0.75851952477535012</v>
      </c>
      <c r="BT1360" s="398" t="str">
        <f>IF($BT1365="Falso","Falso",IF(BR1360=0,"Falso",IF(BS1360=$BS$124,$P$3,0)))</f>
        <v>Falso</v>
      </c>
      <c r="BU1360" s="407">
        <v>1235</v>
      </c>
      <c r="BV1360" s="449">
        <f t="shared" si="399"/>
        <v>-7.4999999999999981E-7</v>
      </c>
      <c r="BW1360" s="402">
        <v>15</v>
      </c>
    </row>
    <row r="1361" spans="69:75">
      <c r="BQ1361" s="450">
        <f t="shared" si="397"/>
        <v>0</v>
      </c>
      <c r="BR1361" s="398">
        <f t="shared" si="398"/>
        <v>0</v>
      </c>
      <c r="BS1361" s="448">
        <f t="shared" si="396"/>
        <v>0.75851947477535009</v>
      </c>
      <c r="BT1361" s="398" t="str">
        <f>IF($BT1365="Falso","Falso",IF(BR1361=0,"Falso",IF(BS1361=$BS$124,$P$3,0)))</f>
        <v>Falso</v>
      </c>
      <c r="BU1361" s="407">
        <v>1236</v>
      </c>
      <c r="BV1361" s="449">
        <f t="shared" si="399"/>
        <v>-7.9999999999999975E-7</v>
      </c>
      <c r="BW1361" s="402">
        <v>16</v>
      </c>
    </row>
    <row r="1362" spans="69:75">
      <c r="BQ1362" s="450">
        <f t="shared" si="397"/>
        <v>0</v>
      </c>
      <c r="BR1362" s="398">
        <f t="shared" si="398"/>
        <v>0</v>
      </c>
      <c r="BS1362" s="448">
        <f t="shared" si="396"/>
        <v>0.75851942477535006</v>
      </c>
      <c r="BT1362" s="398" t="str">
        <f>IF($BT1365="Falso","Falso",IF(BR1362=0,"Falso",IF(BS1362=$BS$124,$P$3,0)))</f>
        <v>Falso</v>
      </c>
      <c r="BU1362" s="407">
        <v>1237</v>
      </c>
      <c r="BV1362" s="449">
        <f t="shared" si="399"/>
        <v>-8.499999999999997E-7</v>
      </c>
      <c r="BW1362" s="402">
        <v>17</v>
      </c>
    </row>
    <row r="1363" spans="69:75">
      <c r="BQ1363" s="450">
        <f t="shared" si="397"/>
        <v>0</v>
      </c>
      <c r="BR1363" s="398">
        <f t="shared" si="398"/>
        <v>0</v>
      </c>
      <c r="BS1363" s="448">
        <f t="shared" si="396"/>
        <v>0.75851937477535014</v>
      </c>
      <c r="BT1363" s="398" t="str">
        <f>IF($BT1365="Falso","Falso",IF(BR1363=0,"Falso",IF(BS1363=$BS$124,$P$3,0)))</f>
        <v>Falso</v>
      </c>
      <c r="BU1363" s="407">
        <v>1238</v>
      </c>
      <c r="BV1363" s="449">
        <f t="shared" si="399"/>
        <v>-8.9999999999999964E-7</v>
      </c>
      <c r="BW1363" s="402">
        <v>18</v>
      </c>
    </row>
    <row r="1364" spans="69:75">
      <c r="BQ1364" s="450">
        <f t="shared" si="397"/>
        <v>0</v>
      </c>
      <c r="BR1364" s="398">
        <f t="shared" si="398"/>
        <v>0</v>
      </c>
      <c r="BS1364" s="448">
        <f t="shared" si="396"/>
        <v>0.75851932477535011</v>
      </c>
      <c r="BT1364" s="398" t="str">
        <f>IF($BT1365="Falso","Falso",IF(BR1364=0,"Falso",IF(BS1364=$BS$124,$P$3,0)))</f>
        <v>Falso</v>
      </c>
      <c r="BU1364" s="407">
        <v>1239</v>
      </c>
      <c r="BV1364" s="449">
        <f t="shared" si="399"/>
        <v>-9.4999999999999959E-7</v>
      </c>
      <c r="BW1364" s="402">
        <v>19</v>
      </c>
    </row>
    <row r="1365" spans="69:75">
      <c r="BQ1365" s="451" t="str">
        <f>C71</f>
        <v/>
      </c>
      <c r="BR1365" s="398">
        <f>IF(M71="",0,M71)</f>
        <v>0</v>
      </c>
      <c r="BS1365" s="448">
        <f>ABS(BR1365-$BU$123)+IF(BQ1385="",$BV$120)</f>
        <v>0.75852027477535011</v>
      </c>
      <c r="BT1365" s="398" t="str">
        <f>IF(BR1365=0,"Falso",IF(BS1365=$BS$124,$P$3,0))</f>
        <v>Falso</v>
      </c>
      <c r="BU1365" s="407">
        <v>1240</v>
      </c>
      <c r="BV1365" s="449">
        <v>0</v>
      </c>
      <c r="BW1365" s="402">
        <v>0</v>
      </c>
    </row>
    <row r="1366" spans="69:75">
      <c r="BQ1366" s="450">
        <f>($BR$1365-$BR$1385)/20</f>
        <v>0</v>
      </c>
      <c r="BR1366" s="398">
        <f>BR1365-BQ1366</f>
        <v>0</v>
      </c>
      <c r="BS1366" s="448">
        <f t="shared" ref="BS1366:BS1384" si="400">ABS(BR1366-$BU$123)+BV1366</f>
        <v>0.75852022477535008</v>
      </c>
      <c r="BT1366" s="398" t="str">
        <f>IF($BT1385="Falso","Falso",IF(BR1366=0,"Falso",IF(BS1366=$BS$124,$P$3,0)))</f>
        <v>Falso</v>
      </c>
      <c r="BU1366" s="407">
        <v>1241</v>
      </c>
      <c r="BV1366" s="449">
        <f>BV1365+$BV$121</f>
        <v>-4.9999999999999998E-8</v>
      </c>
      <c r="BW1366" s="402">
        <v>1</v>
      </c>
    </row>
    <row r="1367" spans="69:75">
      <c r="BQ1367" s="450">
        <f t="shared" ref="BQ1367:BQ1384" si="401">($BR$1365-$BR$1385)/20</f>
        <v>0</v>
      </c>
      <c r="BR1367" s="398">
        <f t="shared" ref="BR1367:BR1384" si="402">BR1366-BQ1367</f>
        <v>0</v>
      </c>
      <c r="BS1367" s="448">
        <f t="shared" si="400"/>
        <v>0.75852017477535016</v>
      </c>
      <c r="BT1367" s="398" t="str">
        <f>IF($BT1385="Falso","Falso",IF(BR1367=0,"Falso",IF(BS1367=$BS$124,$P$3,0)))</f>
        <v>Falso</v>
      </c>
      <c r="BU1367" s="407">
        <v>1242</v>
      </c>
      <c r="BV1367" s="449">
        <f t="shared" ref="BV1367:BV1384" si="403">BV1366+$BV$121</f>
        <v>-9.9999999999999995E-8</v>
      </c>
      <c r="BW1367" s="402">
        <v>2</v>
      </c>
    </row>
    <row r="1368" spans="69:75">
      <c r="BQ1368" s="450">
        <f t="shared" si="401"/>
        <v>0</v>
      </c>
      <c r="BR1368" s="398">
        <f t="shared" si="402"/>
        <v>0</v>
      </c>
      <c r="BS1368" s="448">
        <f t="shared" si="400"/>
        <v>0.75852012477535014</v>
      </c>
      <c r="BT1368" s="398" t="str">
        <f>IF($BT1385="Falso","Falso",IF(BR1368=0,"Falso",IF(BS1368=$BS$124,$P$3,0)))</f>
        <v>Falso</v>
      </c>
      <c r="BU1368" s="407">
        <v>1243</v>
      </c>
      <c r="BV1368" s="449">
        <f t="shared" si="403"/>
        <v>-1.4999999999999999E-7</v>
      </c>
      <c r="BW1368" s="402">
        <v>3</v>
      </c>
    </row>
    <row r="1369" spans="69:75">
      <c r="BQ1369" s="450">
        <f t="shared" si="401"/>
        <v>0</v>
      </c>
      <c r="BR1369" s="398">
        <f t="shared" si="402"/>
        <v>0</v>
      </c>
      <c r="BS1369" s="448">
        <f t="shared" si="400"/>
        <v>0.75852007477535011</v>
      </c>
      <c r="BT1369" s="398" t="str">
        <f>IF($BT1385="Falso","Falso",IF(BR1369=0,"Falso",IF(BS1369=$BS$124,$P$3,0)))</f>
        <v>Falso</v>
      </c>
      <c r="BU1369" s="407">
        <v>1244</v>
      </c>
      <c r="BV1369" s="449">
        <f t="shared" si="403"/>
        <v>-1.9999999999999999E-7</v>
      </c>
      <c r="BW1369" s="402">
        <v>4</v>
      </c>
    </row>
    <row r="1370" spans="69:75">
      <c r="BQ1370" s="450">
        <f t="shared" si="401"/>
        <v>0</v>
      </c>
      <c r="BR1370" s="398">
        <f t="shared" si="402"/>
        <v>0</v>
      </c>
      <c r="BS1370" s="448">
        <f t="shared" si="400"/>
        <v>0.75852002477535008</v>
      </c>
      <c r="BT1370" s="398" t="str">
        <f>IF($BT1385="Falso","Falso",IF(BR1370=0,"Falso",IF(BS1370=$BS$124,$P$3,0)))</f>
        <v>Falso</v>
      </c>
      <c r="BU1370" s="407">
        <v>1245</v>
      </c>
      <c r="BV1370" s="449">
        <f t="shared" si="403"/>
        <v>-2.4999999999999999E-7</v>
      </c>
      <c r="BW1370" s="402">
        <v>5</v>
      </c>
    </row>
    <row r="1371" spans="69:75">
      <c r="BQ1371" s="450">
        <f t="shared" si="401"/>
        <v>0</v>
      </c>
      <c r="BR1371" s="398">
        <f t="shared" si="402"/>
        <v>0</v>
      </c>
      <c r="BS1371" s="448">
        <f t="shared" si="400"/>
        <v>0.75851997477535016</v>
      </c>
      <c r="BT1371" s="398" t="str">
        <f>IF($BT1385="Falso","Falso",IF(BR1371=0,"Falso",IF(BS1371=$BS$124,$P$3,0)))</f>
        <v>Falso</v>
      </c>
      <c r="BU1371" s="407">
        <v>1246</v>
      </c>
      <c r="BV1371" s="449">
        <f t="shared" si="403"/>
        <v>-2.9999999999999999E-7</v>
      </c>
      <c r="BW1371" s="402">
        <v>6</v>
      </c>
    </row>
    <row r="1372" spans="69:75">
      <c r="BQ1372" s="450">
        <f t="shared" si="401"/>
        <v>0</v>
      </c>
      <c r="BR1372" s="398">
        <f t="shared" si="402"/>
        <v>0</v>
      </c>
      <c r="BS1372" s="448">
        <f t="shared" si="400"/>
        <v>0.75851992477535013</v>
      </c>
      <c r="BT1372" s="398" t="str">
        <f>IF($BT1385="Falso","Falso",IF(BR1372=0,"Falso",IF(BS1372=$BS$124,$P$3,0)))</f>
        <v>Falso</v>
      </c>
      <c r="BU1372" s="407">
        <v>1247</v>
      </c>
      <c r="BV1372" s="449">
        <f t="shared" si="403"/>
        <v>-3.4999999999999998E-7</v>
      </c>
      <c r="BW1372" s="402">
        <v>7</v>
      </c>
    </row>
    <row r="1373" spans="69:75">
      <c r="BQ1373" s="450">
        <f t="shared" si="401"/>
        <v>0</v>
      </c>
      <c r="BR1373" s="398">
        <f t="shared" si="402"/>
        <v>0</v>
      </c>
      <c r="BS1373" s="448">
        <f t="shared" si="400"/>
        <v>0.7585198747753501</v>
      </c>
      <c r="BT1373" s="398" t="str">
        <f>IF($BT1385="Falso","Falso",IF(BR1373=0,"Falso",IF(BS1373=$BS$124,$P$3,0)))</f>
        <v>Falso</v>
      </c>
      <c r="BU1373" s="407">
        <v>1248</v>
      </c>
      <c r="BV1373" s="449">
        <f t="shared" si="403"/>
        <v>-3.9999999999999998E-7</v>
      </c>
      <c r="BW1373" s="402">
        <v>8</v>
      </c>
    </row>
    <row r="1374" spans="69:75">
      <c r="BQ1374" s="450">
        <f t="shared" si="401"/>
        <v>0</v>
      </c>
      <c r="BR1374" s="398">
        <f t="shared" si="402"/>
        <v>0</v>
      </c>
      <c r="BS1374" s="448">
        <f t="shared" si="400"/>
        <v>0.75851982477535007</v>
      </c>
      <c r="BT1374" s="398" t="str">
        <f>IF($BT1385="Falso","Falso",IF(BR1374=0,"Falso",IF(BS1374=$BS$124,$P$3,0)))</f>
        <v>Falso</v>
      </c>
      <c r="BU1374" s="407">
        <v>1249</v>
      </c>
      <c r="BV1374" s="449">
        <f t="shared" si="403"/>
        <v>-4.4999999999999998E-7</v>
      </c>
      <c r="BW1374" s="402">
        <v>9</v>
      </c>
    </row>
    <row r="1375" spans="69:75">
      <c r="BQ1375" s="450">
        <f t="shared" si="401"/>
        <v>0</v>
      </c>
      <c r="BR1375" s="398">
        <f t="shared" si="402"/>
        <v>0</v>
      </c>
      <c r="BS1375" s="448">
        <f t="shared" si="400"/>
        <v>0.75851977477535015</v>
      </c>
      <c r="BT1375" s="398" t="str">
        <f>IF($BT1385="Falso","Falso",IF(BR1375=0,"Falso",IF(BS1375=$BS$124,$P$3,0)))</f>
        <v>Falso</v>
      </c>
      <c r="BU1375" s="407">
        <v>1250</v>
      </c>
      <c r="BV1375" s="449">
        <f t="shared" si="403"/>
        <v>-4.9999999999999998E-7</v>
      </c>
      <c r="BW1375" s="402">
        <v>10</v>
      </c>
    </row>
    <row r="1376" spans="69:75">
      <c r="BQ1376" s="450">
        <f t="shared" si="401"/>
        <v>0</v>
      </c>
      <c r="BR1376" s="398">
        <f t="shared" si="402"/>
        <v>0</v>
      </c>
      <c r="BS1376" s="448">
        <f t="shared" si="400"/>
        <v>0.75851972477535012</v>
      </c>
      <c r="BT1376" s="398" t="str">
        <f>IF($BT1385="Falso","Falso",IF(BR1376=0,"Falso",IF(BS1376=$BS$124,$P$3,0)))</f>
        <v>Falso</v>
      </c>
      <c r="BU1376" s="407">
        <v>1251</v>
      </c>
      <c r="BV1376" s="449">
        <f t="shared" si="403"/>
        <v>-5.5000000000000003E-7</v>
      </c>
      <c r="BW1376" s="402">
        <v>11</v>
      </c>
    </row>
    <row r="1377" spans="69:75">
      <c r="BQ1377" s="450">
        <f t="shared" si="401"/>
        <v>0</v>
      </c>
      <c r="BR1377" s="398">
        <f t="shared" si="402"/>
        <v>0</v>
      </c>
      <c r="BS1377" s="448">
        <f t="shared" si="400"/>
        <v>0.75851967477535009</v>
      </c>
      <c r="BT1377" s="398" t="str">
        <f>IF($BT1385="Falso","Falso",IF(BR1377=0,"Falso",IF(BS1377=$BS$124,$P$3,0)))</f>
        <v>Falso</v>
      </c>
      <c r="BU1377" s="407">
        <v>1252</v>
      </c>
      <c r="BV1377" s="449">
        <f t="shared" si="403"/>
        <v>-5.9999999999999997E-7</v>
      </c>
      <c r="BW1377" s="402">
        <v>12</v>
      </c>
    </row>
    <row r="1378" spans="69:75">
      <c r="BQ1378" s="450">
        <f t="shared" si="401"/>
        <v>0</v>
      </c>
      <c r="BR1378" s="398">
        <f t="shared" si="402"/>
        <v>0</v>
      </c>
      <c r="BS1378" s="448">
        <f t="shared" si="400"/>
        <v>0.75851962477535007</v>
      </c>
      <c r="BT1378" s="398" t="str">
        <f>IF($BT1385="Falso","Falso",IF(BR1378=0,"Falso",IF(BS1378=$BS$124,$P$3,0)))</f>
        <v>Falso</v>
      </c>
      <c r="BU1378" s="407">
        <v>1253</v>
      </c>
      <c r="BV1378" s="449">
        <f t="shared" si="403"/>
        <v>-6.4999999999999992E-7</v>
      </c>
      <c r="BW1378" s="402">
        <v>13</v>
      </c>
    </row>
    <row r="1379" spans="69:75">
      <c r="BQ1379" s="450">
        <f t="shared" si="401"/>
        <v>0</v>
      </c>
      <c r="BR1379" s="398">
        <f t="shared" si="402"/>
        <v>0</v>
      </c>
      <c r="BS1379" s="448">
        <f t="shared" si="400"/>
        <v>0.75851957477535015</v>
      </c>
      <c r="BT1379" s="398" t="str">
        <f>IF($BT1385="Falso","Falso",IF(BR1379=0,"Falso",IF(BS1379=$BS$124,$P$3,0)))</f>
        <v>Falso</v>
      </c>
      <c r="BU1379" s="407">
        <v>1254</v>
      </c>
      <c r="BV1379" s="449">
        <f t="shared" si="403"/>
        <v>-6.9999999999999986E-7</v>
      </c>
      <c r="BW1379" s="402">
        <v>14</v>
      </c>
    </row>
    <row r="1380" spans="69:75">
      <c r="BQ1380" s="450">
        <f t="shared" si="401"/>
        <v>0</v>
      </c>
      <c r="BR1380" s="398">
        <f t="shared" si="402"/>
        <v>0</v>
      </c>
      <c r="BS1380" s="448">
        <f t="shared" si="400"/>
        <v>0.75851952477535012</v>
      </c>
      <c r="BT1380" s="398" t="str">
        <f>IF($BT1385="Falso","Falso",IF(BR1380=0,"Falso",IF(BS1380=$BS$124,$P$3,0)))</f>
        <v>Falso</v>
      </c>
      <c r="BU1380" s="407">
        <v>1255</v>
      </c>
      <c r="BV1380" s="449">
        <f t="shared" si="403"/>
        <v>-7.4999999999999981E-7</v>
      </c>
      <c r="BW1380" s="402">
        <v>15</v>
      </c>
    </row>
    <row r="1381" spans="69:75">
      <c r="BQ1381" s="450">
        <f t="shared" si="401"/>
        <v>0</v>
      </c>
      <c r="BR1381" s="398">
        <f t="shared" si="402"/>
        <v>0</v>
      </c>
      <c r="BS1381" s="448">
        <f t="shared" si="400"/>
        <v>0.75851947477535009</v>
      </c>
      <c r="BT1381" s="398" t="str">
        <f>IF($BT1385="Falso","Falso",IF(BR1381=0,"Falso",IF(BS1381=$BS$124,$P$3,0)))</f>
        <v>Falso</v>
      </c>
      <c r="BU1381" s="407">
        <v>1256</v>
      </c>
      <c r="BV1381" s="449">
        <f t="shared" si="403"/>
        <v>-7.9999999999999975E-7</v>
      </c>
      <c r="BW1381" s="402">
        <v>16</v>
      </c>
    </row>
    <row r="1382" spans="69:75">
      <c r="BQ1382" s="450">
        <f t="shared" si="401"/>
        <v>0</v>
      </c>
      <c r="BR1382" s="398">
        <f t="shared" si="402"/>
        <v>0</v>
      </c>
      <c r="BS1382" s="448">
        <f t="shared" si="400"/>
        <v>0.75851942477535006</v>
      </c>
      <c r="BT1382" s="398" t="str">
        <f>IF($BT1385="Falso","Falso",IF(BR1382=0,"Falso",IF(BS1382=$BS$124,$P$3,0)))</f>
        <v>Falso</v>
      </c>
      <c r="BU1382" s="407">
        <v>1257</v>
      </c>
      <c r="BV1382" s="449">
        <f t="shared" si="403"/>
        <v>-8.499999999999997E-7</v>
      </c>
      <c r="BW1382" s="402">
        <v>17</v>
      </c>
    </row>
    <row r="1383" spans="69:75">
      <c r="BQ1383" s="450">
        <f t="shared" si="401"/>
        <v>0</v>
      </c>
      <c r="BR1383" s="398">
        <f t="shared" si="402"/>
        <v>0</v>
      </c>
      <c r="BS1383" s="448">
        <f t="shared" si="400"/>
        <v>0.75851937477535014</v>
      </c>
      <c r="BT1383" s="398" t="str">
        <f>IF($BT1385="Falso","Falso",IF(BR1383=0,"Falso",IF(BS1383=$BS$124,$P$3,0)))</f>
        <v>Falso</v>
      </c>
      <c r="BU1383" s="407">
        <v>1258</v>
      </c>
      <c r="BV1383" s="449">
        <f t="shared" si="403"/>
        <v>-8.9999999999999964E-7</v>
      </c>
      <c r="BW1383" s="402">
        <v>18</v>
      </c>
    </row>
    <row r="1384" spans="69:75">
      <c r="BQ1384" s="450">
        <f t="shared" si="401"/>
        <v>0</v>
      </c>
      <c r="BR1384" s="398">
        <f t="shared" si="402"/>
        <v>0</v>
      </c>
      <c r="BS1384" s="448">
        <f t="shared" si="400"/>
        <v>0.75851932477535011</v>
      </c>
      <c r="BT1384" s="398" t="str">
        <f>IF($BT1385="Falso","Falso",IF(BR1384=0,"Falso",IF(BS1384=$BS$124,$P$3,0)))</f>
        <v>Falso</v>
      </c>
      <c r="BU1384" s="407">
        <v>1259</v>
      </c>
      <c r="BV1384" s="449">
        <f t="shared" si="403"/>
        <v>-9.4999999999999959E-7</v>
      </c>
      <c r="BW1384" s="402">
        <v>19</v>
      </c>
    </row>
    <row r="1385" spans="69:75">
      <c r="BQ1385" s="451" t="str">
        <f>C72</f>
        <v/>
      </c>
      <c r="BR1385" s="398">
        <f>IF(M72="",0,M72)</f>
        <v>0</v>
      </c>
      <c r="BS1385" s="448">
        <f>ABS(BR1385-$BU$123)+IF(BQ1405="",$BV$120)</f>
        <v>0.75852027477535011</v>
      </c>
      <c r="BT1385" s="398" t="str">
        <f>IF(BR1385=0,"Falso",IF(BS1385=$BS$124,$P$3,0))</f>
        <v>Falso</v>
      </c>
      <c r="BU1385" s="407">
        <v>1260</v>
      </c>
      <c r="BV1385" s="449">
        <v>0</v>
      </c>
      <c r="BW1385" s="402">
        <v>0</v>
      </c>
    </row>
    <row r="1386" spans="69:75">
      <c r="BQ1386" s="450">
        <f>($BR$1385-$BR$1405)/20</f>
        <v>0</v>
      </c>
      <c r="BR1386" s="398">
        <f>BR1385-BQ1386</f>
        <v>0</v>
      </c>
      <c r="BS1386" s="448">
        <f t="shared" ref="BS1386:BS1404" si="404">ABS(BR1386-$BU$123)+BV1386</f>
        <v>0.75852022477535008</v>
      </c>
      <c r="BT1386" s="398" t="str">
        <f>IF($BT1405="Falso","Falso",IF(BR1386=0,"Falso",IF(BS1386=$BS$124,$P$3,0)))</f>
        <v>Falso</v>
      </c>
      <c r="BU1386" s="407">
        <v>1261</v>
      </c>
      <c r="BV1386" s="449">
        <f>BV1385+$BV$121</f>
        <v>-4.9999999999999998E-8</v>
      </c>
      <c r="BW1386" s="402">
        <v>1</v>
      </c>
    </row>
    <row r="1387" spans="69:75">
      <c r="BQ1387" s="450">
        <f t="shared" ref="BQ1387:BQ1404" si="405">($BR$1385-$BR$1405)/20</f>
        <v>0</v>
      </c>
      <c r="BR1387" s="398">
        <f t="shared" ref="BR1387:BR1404" si="406">BR1386-BQ1387</f>
        <v>0</v>
      </c>
      <c r="BS1387" s="448">
        <f t="shared" si="404"/>
        <v>0.75852017477535016</v>
      </c>
      <c r="BT1387" s="398" t="str">
        <f>IF($BT1405="Falso","Falso",IF(BR1387=0,"Falso",IF(BS1387=$BS$124,$P$3,0)))</f>
        <v>Falso</v>
      </c>
      <c r="BU1387" s="407">
        <v>1262</v>
      </c>
      <c r="BV1387" s="449">
        <f t="shared" ref="BV1387:BV1404" si="407">BV1386+$BV$121</f>
        <v>-9.9999999999999995E-8</v>
      </c>
      <c r="BW1387" s="402">
        <v>2</v>
      </c>
    </row>
    <row r="1388" spans="69:75">
      <c r="BQ1388" s="450">
        <f t="shared" si="405"/>
        <v>0</v>
      </c>
      <c r="BR1388" s="398">
        <f t="shared" si="406"/>
        <v>0</v>
      </c>
      <c r="BS1388" s="448">
        <f t="shared" si="404"/>
        <v>0.75852012477535014</v>
      </c>
      <c r="BT1388" s="398" t="str">
        <f>IF($BT1405="Falso","Falso",IF(BR1388=0,"Falso",IF(BS1388=$BS$124,$P$3,0)))</f>
        <v>Falso</v>
      </c>
      <c r="BU1388" s="407">
        <v>1263</v>
      </c>
      <c r="BV1388" s="449">
        <f t="shared" si="407"/>
        <v>-1.4999999999999999E-7</v>
      </c>
      <c r="BW1388" s="402">
        <v>3</v>
      </c>
    </row>
    <row r="1389" spans="69:75">
      <c r="BQ1389" s="450">
        <f t="shared" si="405"/>
        <v>0</v>
      </c>
      <c r="BR1389" s="398">
        <f t="shared" si="406"/>
        <v>0</v>
      </c>
      <c r="BS1389" s="448">
        <f t="shared" si="404"/>
        <v>0.75852007477535011</v>
      </c>
      <c r="BT1389" s="398" t="str">
        <f>IF($BT1405="Falso","Falso",IF(BR1389=0,"Falso",IF(BS1389=$BS$124,$P$3,0)))</f>
        <v>Falso</v>
      </c>
      <c r="BU1389" s="407">
        <v>1264</v>
      </c>
      <c r="BV1389" s="449">
        <f t="shared" si="407"/>
        <v>-1.9999999999999999E-7</v>
      </c>
      <c r="BW1389" s="402">
        <v>4</v>
      </c>
    </row>
    <row r="1390" spans="69:75">
      <c r="BQ1390" s="450">
        <f t="shared" si="405"/>
        <v>0</v>
      </c>
      <c r="BR1390" s="398">
        <f t="shared" si="406"/>
        <v>0</v>
      </c>
      <c r="BS1390" s="448">
        <f t="shared" si="404"/>
        <v>0.75852002477535008</v>
      </c>
      <c r="BT1390" s="398" t="str">
        <f>IF($BT1405="Falso","Falso",IF(BR1390=0,"Falso",IF(BS1390=$BS$124,$P$3,0)))</f>
        <v>Falso</v>
      </c>
      <c r="BU1390" s="407">
        <v>1265</v>
      </c>
      <c r="BV1390" s="449">
        <f t="shared" si="407"/>
        <v>-2.4999999999999999E-7</v>
      </c>
      <c r="BW1390" s="402">
        <v>5</v>
      </c>
    </row>
    <row r="1391" spans="69:75">
      <c r="BQ1391" s="450">
        <f t="shared" si="405"/>
        <v>0</v>
      </c>
      <c r="BR1391" s="398">
        <f t="shared" si="406"/>
        <v>0</v>
      </c>
      <c r="BS1391" s="448">
        <f t="shared" si="404"/>
        <v>0.75851997477535016</v>
      </c>
      <c r="BT1391" s="398" t="str">
        <f>IF($BT1405="Falso","Falso",IF(BR1391=0,"Falso",IF(BS1391=$BS$124,$P$3,0)))</f>
        <v>Falso</v>
      </c>
      <c r="BU1391" s="407">
        <v>1266</v>
      </c>
      <c r="BV1391" s="449">
        <f t="shared" si="407"/>
        <v>-2.9999999999999999E-7</v>
      </c>
      <c r="BW1391" s="402">
        <v>6</v>
      </c>
    </row>
    <row r="1392" spans="69:75">
      <c r="BQ1392" s="450">
        <f t="shared" si="405"/>
        <v>0</v>
      </c>
      <c r="BR1392" s="398">
        <f t="shared" si="406"/>
        <v>0</v>
      </c>
      <c r="BS1392" s="448">
        <f t="shared" si="404"/>
        <v>0.75851992477535013</v>
      </c>
      <c r="BT1392" s="398" t="str">
        <f>IF($BT1405="Falso","Falso",IF(BR1392=0,"Falso",IF(BS1392=$BS$124,$P$3,0)))</f>
        <v>Falso</v>
      </c>
      <c r="BU1392" s="407">
        <v>1267</v>
      </c>
      <c r="BV1392" s="449">
        <f t="shared" si="407"/>
        <v>-3.4999999999999998E-7</v>
      </c>
      <c r="BW1392" s="402">
        <v>7</v>
      </c>
    </row>
    <row r="1393" spans="69:75">
      <c r="BQ1393" s="450">
        <f t="shared" si="405"/>
        <v>0</v>
      </c>
      <c r="BR1393" s="398">
        <f t="shared" si="406"/>
        <v>0</v>
      </c>
      <c r="BS1393" s="448">
        <f t="shared" si="404"/>
        <v>0.7585198747753501</v>
      </c>
      <c r="BT1393" s="398" t="str">
        <f>IF($BT1405="Falso","Falso",IF(BR1393=0,"Falso",IF(BS1393=$BS$124,$P$3,0)))</f>
        <v>Falso</v>
      </c>
      <c r="BU1393" s="407">
        <v>1268</v>
      </c>
      <c r="BV1393" s="449">
        <f t="shared" si="407"/>
        <v>-3.9999999999999998E-7</v>
      </c>
      <c r="BW1393" s="402">
        <v>8</v>
      </c>
    </row>
    <row r="1394" spans="69:75">
      <c r="BQ1394" s="450">
        <f t="shared" si="405"/>
        <v>0</v>
      </c>
      <c r="BR1394" s="398">
        <f t="shared" si="406"/>
        <v>0</v>
      </c>
      <c r="BS1394" s="448">
        <f t="shared" si="404"/>
        <v>0.75851982477535007</v>
      </c>
      <c r="BT1394" s="398" t="str">
        <f>IF($BT1405="Falso","Falso",IF(BR1394=0,"Falso",IF(BS1394=$BS$124,$P$3,0)))</f>
        <v>Falso</v>
      </c>
      <c r="BU1394" s="407">
        <v>1269</v>
      </c>
      <c r="BV1394" s="449">
        <f t="shared" si="407"/>
        <v>-4.4999999999999998E-7</v>
      </c>
      <c r="BW1394" s="402">
        <v>9</v>
      </c>
    </row>
    <row r="1395" spans="69:75">
      <c r="BQ1395" s="450">
        <f t="shared" si="405"/>
        <v>0</v>
      </c>
      <c r="BR1395" s="398">
        <f t="shared" si="406"/>
        <v>0</v>
      </c>
      <c r="BS1395" s="448">
        <f t="shared" si="404"/>
        <v>0.75851977477535015</v>
      </c>
      <c r="BT1395" s="398" t="str">
        <f>IF($BT1405="Falso","Falso",IF(BR1395=0,"Falso",IF(BS1395=$BS$124,$P$3,0)))</f>
        <v>Falso</v>
      </c>
      <c r="BU1395" s="407">
        <v>1270</v>
      </c>
      <c r="BV1395" s="449">
        <f t="shared" si="407"/>
        <v>-4.9999999999999998E-7</v>
      </c>
      <c r="BW1395" s="402">
        <v>10</v>
      </c>
    </row>
    <row r="1396" spans="69:75">
      <c r="BQ1396" s="450">
        <f t="shared" si="405"/>
        <v>0</v>
      </c>
      <c r="BR1396" s="398">
        <f t="shared" si="406"/>
        <v>0</v>
      </c>
      <c r="BS1396" s="448">
        <f t="shared" si="404"/>
        <v>0.75851972477535012</v>
      </c>
      <c r="BT1396" s="398" t="str">
        <f>IF($BT1405="Falso","Falso",IF(BR1396=0,"Falso",IF(BS1396=$BS$124,$P$3,0)))</f>
        <v>Falso</v>
      </c>
      <c r="BU1396" s="407">
        <v>1271</v>
      </c>
      <c r="BV1396" s="449">
        <f t="shared" si="407"/>
        <v>-5.5000000000000003E-7</v>
      </c>
      <c r="BW1396" s="402">
        <v>11</v>
      </c>
    </row>
    <row r="1397" spans="69:75">
      <c r="BQ1397" s="450">
        <f t="shared" si="405"/>
        <v>0</v>
      </c>
      <c r="BR1397" s="398">
        <f t="shared" si="406"/>
        <v>0</v>
      </c>
      <c r="BS1397" s="448">
        <f t="shared" si="404"/>
        <v>0.75851967477535009</v>
      </c>
      <c r="BT1397" s="398" t="str">
        <f>IF($BT1405="Falso","Falso",IF(BR1397=0,"Falso",IF(BS1397=$BS$124,$P$3,0)))</f>
        <v>Falso</v>
      </c>
      <c r="BU1397" s="407">
        <v>1272</v>
      </c>
      <c r="BV1397" s="449">
        <f t="shared" si="407"/>
        <v>-5.9999999999999997E-7</v>
      </c>
      <c r="BW1397" s="402">
        <v>12</v>
      </c>
    </row>
    <row r="1398" spans="69:75">
      <c r="BQ1398" s="450">
        <f t="shared" si="405"/>
        <v>0</v>
      </c>
      <c r="BR1398" s="398">
        <f t="shared" si="406"/>
        <v>0</v>
      </c>
      <c r="BS1398" s="448">
        <f t="shared" si="404"/>
        <v>0.75851962477535007</v>
      </c>
      <c r="BT1398" s="398" t="str">
        <f>IF($BT1405="Falso","Falso",IF(BR1398=0,"Falso",IF(BS1398=$BS$124,$P$3,0)))</f>
        <v>Falso</v>
      </c>
      <c r="BU1398" s="407">
        <v>1273</v>
      </c>
      <c r="BV1398" s="449">
        <f t="shared" si="407"/>
        <v>-6.4999999999999992E-7</v>
      </c>
      <c r="BW1398" s="402">
        <v>13</v>
      </c>
    </row>
    <row r="1399" spans="69:75">
      <c r="BQ1399" s="450">
        <f t="shared" si="405"/>
        <v>0</v>
      </c>
      <c r="BR1399" s="398">
        <f t="shared" si="406"/>
        <v>0</v>
      </c>
      <c r="BS1399" s="448">
        <f t="shared" si="404"/>
        <v>0.75851957477535015</v>
      </c>
      <c r="BT1399" s="398" t="str">
        <f>IF($BT1405="Falso","Falso",IF(BR1399=0,"Falso",IF(BS1399=$BS$124,$P$3,0)))</f>
        <v>Falso</v>
      </c>
      <c r="BU1399" s="407">
        <v>1274</v>
      </c>
      <c r="BV1399" s="449">
        <f t="shared" si="407"/>
        <v>-6.9999999999999986E-7</v>
      </c>
      <c r="BW1399" s="402">
        <v>14</v>
      </c>
    </row>
    <row r="1400" spans="69:75">
      <c r="BQ1400" s="450">
        <f t="shared" si="405"/>
        <v>0</v>
      </c>
      <c r="BR1400" s="398">
        <f t="shared" si="406"/>
        <v>0</v>
      </c>
      <c r="BS1400" s="448">
        <f t="shared" si="404"/>
        <v>0.75851952477535012</v>
      </c>
      <c r="BT1400" s="398" t="str">
        <f>IF($BT1405="Falso","Falso",IF(BR1400=0,"Falso",IF(BS1400=$BS$124,$P$3,0)))</f>
        <v>Falso</v>
      </c>
      <c r="BU1400" s="407">
        <v>1275</v>
      </c>
      <c r="BV1400" s="449">
        <f t="shared" si="407"/>
        <v>-7.4999999999999981E-7</v>
      </c>
      <c r="BW1400" s="402">
        <v>15</v>
      </c>
    </row>
    <row r="1401" spans="69:75">
      <c r="BQ1401" s="450">
        <f t="shared" si="405"/>
        <v>0</v>
      </c>
      <c r="BR1401" s="398">
        <f t="shared" si="406"/>
        <v>0</v>
      </c>
      <c r="BS1401" s="448">
        <f t="shared" si="404"/>
        <v>0.75851947477535009</v>
      </c>
      <c r="BT1401" s="398" t="str">
        <f>IF($BT1405="Falso","Falso",IF(BR1401=0,"Falso",IF(BS1401=$BS$124,$P$3,0)))</f>
        <v>Falso</v>
      </c>
      <c r="BU1401" s="407">
        <v>1276</v>
      </c>
      <c r="BV1401" s="449">
        <f t="shared" si="407"/>
        <v>-7.9999999999999975E-7</v>
      </c>
      <c r="BW1401" s="402">
        <v>16</v>
      </c>
    </row>
    <row r="1402" spans="69:75">
      <c r="BQ1402" s="450">
        <f t="shared" si="405"/>
        <v>0</v>
      </c>
      <c r="BR1402" s="398">
        <f t="shared" si="406"/>
        <v>0</v>
      </c>
      <c r="BS1402" s="448">
        <f t="shared" si="404"/>
        <v>0.75851942477535006</v>
      </c>
      <c r="BT1402" s="398" t="str">
        <f>IF($BT1405="Falso","Falso",IF(BR1402=0,"Falso",IF(BS1402=$BS$124,$P$3,0)))</f>
        <v>Falso</v>
      </c>
      <c r="BU1402" s="407">
        <v>1277</v>
      </c>
      <c r="BV1402" s="449">
        <f t="shared" si="407"/>
        <v>-8.499999999999997E-7</v>
      </c>
      <c r="BW1402" s="402">
        <v>17</v>
      </c>
    </row>
    <row r="1403" spans="69:75">
      <c r="BQ1403" s="450">
        <f t="shared" si="405"/>
        <v>0</v>
      </c>
      <c r="BR1403" s="398">
        <f t="shared" si="406"/>
        <v>0</v>
      </c>
      <c r="BS1403" s="448">
        <f t="shared" si="404"/>
        <v>0.75851937477535014</v>
      </c>
      <c r="BT1403" s="398" t="str">
        <f>IF($BT1405="Falso","Falso",IF(BR1403=0,"Falso",IF(BS1403=$BS$124,$P$3,0)))</f>
        <v>Falso</v>
      </c>
      <c r="BU1403" s="407">
        <v>1278</v>
      </c>
      <c r="BV1403" s="449">
        <f t="shared" si="407"/>
        <v>-8.9999999999999964E-7</v>
      </c>
      <c r="BW1403" s="402">
        <v>18</v>
      </c>
    </row>
    <row r="1404" spans="69:75">
      <c r="BQ1404" s="450">
        <f t="shared" si="405"/>
        <v>0</v>
      </c>
      <c r="BR1404" s="398">
        <f t="shared" si="406"/>
        <v>0</v>
      </c>
      <c r="BS1404" s="448">
        <f t="shared" si="404"/>
        <v>0.75851932477535011</v>
      </c>
      <c r="BT1404" s="398" t="str">
        <f>IF($BT1405="Falso","Falso",IF(BR1404=0,"Falso",IF(BS1404=$BS$124,$P$3,0)))</f>
        <v>Falso</v>
      </c>
      <c r="BU1404" s="407">
        <v>1279</v>
      </c>
      <c r="BV1404" s="449">
        <f t="shared" si="407"/>
        <v>-9.4999999999999959E-7</v>
      </c>
      <c r="BW1404" s="402">
        <v>19</v>
      </c>
    </row>
    <row r="1405" spans="69:75">
      <c r="BQ1405" s="451" t="str">
        <f>C73</f>
        <v/>
      </c>
      <c r="BR1405" s="398">
        <f>IF(M73="",0,M73)</f>
        <v>0</v>
      </c>
      <c r="BS1405" s="448">
        <f>ABS(BR1405-$BU$123)+IF(BQ1425="",$BV$120)</f>
        <v>0.75852027477535011</v>
      </c>
      <c r="BT1405" s="398" t="str">
        <f>IF(BR1405=0,"Falso",IF(BS1405=$BS$124,$P$3,0))</f>
        <v>Falso</v>
      </c>
      <c r="BU1405" s="407">
        <v>1280</v>
      </c>
      <c r="BV1405" s="449">
        <v>0</v>
      </c>
      <c r="BW1405" s="402">
        <v>0</v>
      </c>
    </row>
    <row r="1406" spans="69:75">
      <c r="BQ1406" s="450">
        <f>($BR$1405-$BR$1425)/20</f>
        <v>0</v>
      </c>
      <c r="BR1406" s="398">
        <f>BR1405-BQ1406</f>
        <v>0</v>
      </c>
      <c r="BS1406" s="448">
        <f t="shared" ref="BS1406:BS1424" si="408">ABS(BR1406-$BU$123)+BV1406</f>
        <v>0.75852022477535008</v>
      </c>
      <c r="BT1406" s="398" t="str">
        <f>IF($BT1425="Falso","Falso",IF(BR1406=0,"Falso",IF(BS1406=$BS$124,$P$3,0)))</f>
        <v>Falso</v>
      </c>
      <c r="BU1406" s="407">
        <v>1281</v>
      </c>
      <c r="BV1406" s="449">
        <f>BV1405+$BV$121</f>
        <v>-4.9999999999999998E-8</v>
      </c>
      <c r="BW1406" s="402">
        <v>1</v>
      </c>
    </row>
    <row r="1407" spans="69:75">
      <c r="BQ1407" s="450">
        <f t="shared" ref="BQ1407:BQ1424" si="409">($BR$1405-$BR$1425)/20</f>
        <v>0</v>
      </c>
      <c r="BR1407" s="398">
        <f t="shared" ref="BR1407:BR1424" si="410">BR1406-BQ1407</f>
        <v>0</v>
      </c>
      <c r="BS1407" s="448">
        <f t="shared" si="408"/>
        <v>0.75852017477535016</v>
      </c>
      <c r="BT1407" s="398" t="str">
        <f>IF($BT1425="Falso","Falso",IF(BR1407=0,"Falso",IF(BS1407=$BS$124,$P$3,0)))</f>
        <v>Falso</v>
      </c>
      <c r="BU1407" s="407">
        <v>1282</v>
      </c>
      <c r="BV1407" s="449">
        <f t="shared" ref="BV1407:BV1424" si="411">BV1406+$BV$121</f>
        <v>-9.9999999999999995E-8</v>
      </c>
      <c r="BW1407" s="402">
        <v>2</v>
      </c>
    </row>
    <row r="1408" spans="69:75">
      <c r="BQ1408" s="450">
        <f t="shared" si="409"/>
        <v>0</v>
      </c>
      <c r="BR1408" s="398">
        <f t="shared" si="410"/>
        <v>0</v>
      </c>
      <c r="BS1408" s="448">
        <f t="shared" si="408"/>
        <v>0.75852012477535014</v>
      </c>
      <c r="BT1408" s="398" t="str">
        <f>IF($BT1425="Falso","Falso",IF(BR1408=0,"Falso",IF(BS1408=$BS$124,$P$3,0)))</f>
        <v>Falso</v>
      </c>
      <c r="BU1408" s="407">
        <v>1283</v>
      </c>
      <c r="BV1408" s="449">
        <f t="shared" si="411"/>
        <v>-1.4999999999999999E-7</v>
      </c>
      <c r="BW1408" s="402">
        <v>3</v>
      </c>
    </row>
    <row r="1409" spans="69:75">
      <c r="BQ1409" s="450">
        <f t="shared" si="409"/>
        <v>0</v>
      </c>
      <c r="BR1409" s="398">
        <f t="shared" si="410"/>
        <v>0</v>
      </c>
      <c r="BS1409" s="448">
        <f t="shared" si="408"/>
        <v>0.75852007477535011</v>
      </c>
      <c r="BT1409" s="398" t="str">
        <f>IF($BT1425="Falso","Falso",IF(BR1409=0,"Falso",IF(BS1409=$BS$124,$P$3,0)))</f>
        <v>Falso</v>
      </c>
      <c r="BU1409" s="407">
        <v>1284</v>
      </c>
      <c r="BV1409" s="449">
        <f t="shared" si="411"/>
        <v>-1.9999999999999999E-7</v>
      </c>
      <c r="BW1409" s="402">
        <v>4</v>
      </c>
    </row>
    <row r="1410" spans="69:75">
      <c r="BQ1410" s="450">
        <f t="shared" si="409"/>
        <v>0</v>
      </c>
      <c r="BR1410" s="398">
        <f t="shared" si="410"/>
        <v>0</v>
      </c>
      <c r="BS1410" s="448">
        <f t="shared" si="408"/>
        <v>0.75852002477535008</v>
      </c>
      <c r="BT1410" s="398" t="str">
        <f>IF($BT1425="Falso","Falso",IF(BR1410=0,"Falso",IF(BS1410=$BS$124,$P$3,0)))</f>
        <v>Falso</v>
      </c>
      <c r="BU1410" s="407">
        <v>1285</v>
      </c>
      <c r="BV1410" s="449">
        <f t="shared" si="411"/>
        <v>-2.4999999999999999E-7</v>
      </c>
      <c r="BW1410" s="402">
        <v>5</v>
      </c>
    </row>
    <row r="1411" spans="69:75">
      <c r="BQ1411" s="450">
        <f t="shared" si="409"/>
        <v>0</v>
      </c>
      <c r="BR1411" s="398">
        <f t="shared" si="410"/>
        <v>0</v>
      </c>
      <c r="BS1411" s="448">
        <f t="shared" si="408"/>
        <v>0.75851997477535016</v>
      </c>
      <c r="BT1411" s="398" t="str">
        <f>IF($BT1425="Falso","Falso",IF(BR1411=0,"Falso",IF(BS1411=$BS$124,$P$3,0)))</f>
        <v>Falso</v>
      </c>
      <c r="BU1411" s="407">
        <v>1286</v>
      </c>
      <c r="BV1411" s="449">
        <f t="shared" si="411"/>
        <v>-2.9999999999999999E-7</v>
      </c>
      <c r="BW1411" s="402">
        <v>6</v>
      </c>
    </row>
    <row r="1412" spans="69:75">
      <c r="BQ1412" s="450">
        <f t="shared" si="409"/>
        <v>0</v>
      </c>
      <c r="BR1412" s="398">
        <f t="shared" si="410"/>
        <v>0</v>
      </c>
      <c r="BS1412" s="448">
        <f t="shared" si="408"/>
        <v>0.75851992477535013</v>
      </c>
      <c r="BT1412" s="398" t="str">
        <f>IF($BT1425="Falso","Falso",IF(BR1412=0,"Falso",IF(BS1412=$BS$124,$P$3,0)))</f>
        <v>Falso</v>
      </c>
      <c r="BU1412" s="407">
        <v>1287</v>
      </c>
      <c r="BV1412" s="449">
        <f t="shared" si="411"/>
        <v>-3.4999999999999998E-7</v>
      </c>
      <c r="BW1412" s="402">
        <v>7</v>
      </c>
    </row>
    <row r="1413" spans="69:75">
      <c r="BQ1413" s="450">
        <f t="shared" si="409"/>
        <v>0</v>
      </c>
      <c r="BR1413" s="398">
        <f t="shared" si="410"/>
        <v>0</v>
      </c>
      <c r="BS1413" s="448">
        <f t="shared" si="408"/>
        <v>0.7585198747753501</v>
      </c>
      <c r="BT1413" s="398" t="str">
        <f>IF($BT1425="Falso","Falso",IF(BR1413=0,"Falso",IF(BS1413=$BS$124,$P$3,0)))</f>
        <v>Falso</v>
      </c>
      <c r="BU1413" s="407">
        <v>1288</v>
      </c>
      <c r="BV1413" s="449">
        <f t="shared" si="411"/>
        <v>-3.9999999999999998E-7</v>
      </c>
      <c r="BW1413" s="402">
        <v>8</v>
      </c>
    </row>
    <row r="1414" spans="69:75">
      <c r="BQ1414" s="450">
        <f t="shared" si="409"/>
        <v>0</v>
      </c>
      <c r="BR1414" s="398">
        <f t="shared" si="410"/>
        <v>0</v>
      </c>
      <c r="BS1414" s="448">
        <f t="shared" si="408"/>
        <v>0.75851982477535007</v>
      </c>
      <c r="BT1414" s="398" t="str">
        <f>IF($BT1425="Falso","Falso",IF(BR1414=0,"Falso",IF(BS1414=$BS$124,$P$3,0)))</f>
        <v>Falso</v>
      </c>
      <c r="BU1414" s="407">
        <v>1289</v>
      </c>
      <c r="BV1414" s="449">
        <f t="shared" si="411"/>
        <v>-4.4999999999999998E-7</v>
      </c>
      <c r="BW1414" s="402">
        <v>9</v>
      </c>
    </row>
    <row r="1415" spans="69:75">
      <c r="BQ1415" s="450">
        <f t="shared" si="409"/>
        <v>0</v>
      </c>
      <c r="BR1415" s="398">
        <f t="shared" si="410"/>
        <v>0</v>
      </c>
      <c r="BS1415" s="448">
        <f t="shared" si="408"/>
        <v>0.75851977477535015</v>
      </c>
      <c r="BT1415" s="398" t="str">
        <f>IF($BT1425="Falso","Falso",IF(BR1415=0,"Falso",IF(BS1415=$BS$124,$P$3,0)))</f>
        <v>Falso</v>
      </c>
      <c r="BU1415" s="407">
        <v>1290</v>
      </c>
      <c r="BV1415" s="449">
        <f t="shared" si="411"/>
        <v>-4.9999999999999998E-7</v>
      </c>
      <c r="BW1415" s="402">
        <v>10</v>
      </c>
    </row>
    <row r="1416" spans="69:75">
      <c r="BQ1416" s="450">
        <f t="shared" si="409"/>
        <v>0</v>
      </c>
      <c r="BR1416" s="398">
        <f t="shared" si="410"/>
        <v>0</v>
      </c>
      <c r="BS1416" s="448">
        <f t="shared" si="408"/>
        <v>0.75851972477535012</v>
      </c>
      <c r="BT1416" s="398" t="str">
        <f>IF($BT1425="Falso","Falso",IF(BR1416=0,"Falso",IF(BS1416=$BS$124,$P$3,0)))</f>
        <v>Falso</v>
      </c>
      <c r="BU1416" s="407">
        <v>1291</v>
      </c>
      <c r="BV1416" s="449">
        <f t="shared" si="411"/>
        <v>-5.5000000000000003E-7</v>
      </c>
      <c r="BW1416" s="402">
        <v>11</v>
      </c>
    </row>
    <row r="1417" spans="69:75">
      <c r="BQ1417" s="450">
        <f t="shared" si="409"/>
        <v>0</v>
      </c>
      <c r="BR1417" s="398">
        <f t="shared" si="410"/>
        <v>0</v>
      </c>
      <c r="BS1417" s="448">
        <f t="shared" si="408"/>
        <v>0.75851967477535009</v>
      </c>
      <c r="BT1417" s="398" t="str">
        <f>IF($BT1425="Falso","Falso",IF(BR1417=0,"Falso",IF(BS1417=$BS$124,$P$3,0)))</f>
        <v>Falso</v>
      </c>
      <c r="BU1417" s="407">
        <v>1292</v>
      </c>
      <c r="BV1417" s="449">
        <f t="shared" si="411"/>
        <v>-5.9999999999999997E-7</v>
      </c>
      <c r="BW1417" s="402">
        <v>12</v>
      </c>
    </row>
    <row r="1418" spans="69:75">
      <c r="BQ1418" s="450">
        <f t="shared" si="409"/>
        <v>0</v>
      </c>
      <c r="BR1418" s="398">
        <f t="shared" si="410"/>
        <v>0</v>
      </c>
      <c r="BS1418" s="448">
        <f t="shared" si="408"/>
        <v>0.75851962477535007</v>
      </c>
      <c r="BT1418" s="398" t="str">
        <f>IF($BT1425="Falso","Falso",IF(BR1418=0,"Falso",IF(BS1418=$BS$124,$P$3,0)))</f>
        <v>Falso</v>
      </c>
      <c r="BU1418" s="407">
        <v>1293</v>
      </c>
      <c r="BV1418" s="449">
        <f t="shared" si="411"/>
        <v>-6.4999999999999992E-7</v>
      </c>
      <c r="BW1418" s="402">
        <v>13</v>
      </c>
    </row>
    <row r="1419" spans="69:75">
      <c r="BQ1419" s="450">
        <f t="shared" si="409"/>
        <v>0</v>
      </c>
      <c r="BR1419" s="398">
        <f t="shared" si="410"/>
        <v>0</v>
      </c>
      <c r="BS1419" s="448">
        <f t="shared" si="408"/>
        <v>0.75851957477535015</v>
      </c>
      <c r="BT1419" s="398" t="str">
        <f>IF($BT1425="Falso","Falso",IF(BR1419=0,"Falso",IF(BS1419=$BS$124,$P$3,0)))</f>
        <v>Falso</v>
      </c>
      <c r="BU1419" s="407">
        <v>1294</v>
      </c>
      <c r="BV1419" s="449">
        <f t="shared" si="411"/>
        <v>-6.9999999999999986E-7</v>
      </c>
      <c r="BW1419" s="402">
        <v>14</v>
      </c>
    </row>
    <row r="1420" spans="69:75">
      <c r="BQ1420" s="450">
        <f t="shared" si="409"/>
        <v>0</v>
      </c>
      <c r="BR1420" s="398">
        <f t="shared" si="410"/>
        <v>0</v>
      </c>
      <c r="BS1420" s="448">
        <f t="shared" si="408"/>
        <v>0.75851952477535012</v>
      </c>
      <c r="BT1420" s="398" t="str">
        <f>IF($BT1425="Falso","Falso",IF(BR1420=0,"Falso",IF(BS1420=$BS$124,$P$3,0)))</f>
        <v>Falso</v>
      </c>
      <c r="BU1420" s="407">
        <v>1295</v>
      </c>
      <c r="BV1420" s="449">
        <f t="shared" si="411"/>
        <v>-7.4999999999999981E-7</v>
      </c>
      <c r="BW1420" s="402">
        <v>15</v>
      </c>
    </row>
    <row r="1421" spans="69:75">
      <c r="BQ1421" s="450">
        <f t="shared" si="409"/>
        <v>0</v>
      </c>
      <c r="BR1421" s="398">
        <f t="shared" si="410"/>
        <v>0</v>
      </c>
      <c r="BS1421" s="448">
        <f t="shared" si="408"/>
        <v>0.75851947477535009</v>
      </c>
      <c r="BT1421" s="398" t="str">
        <f>IF($BT1425="Falso","Falso",IF(BR1421=0,"Falso",IF(BS1421=$BS$124,$P$3,0)))</f>
        <v>Falso</v>
      </c>
      <c r="BU1421" s="407">
        <v>1296</v>
      </c>
      <c r="BV1421" s="449">
        <f t="shared" si="411"/>
        <v>-7.9999999999999975E-7</v>
      </c>
      <c r="BW1421" s="402">
        <v>16</v>
      </c>
    </row>
    <row r="1422" spans="69:75">
      <c r="BQ1422" s="450">
        <f t="shared" si="409"/>
        <v>0</v>
      </c>
      <c r="BR1422" s="398">
        <f t="shared" si="410"/>
        <v>0</v>
      </c>
      <c r="BS1422" s="448">
        <f t="shared" si="408"/>
        <v>0.75851942477535006</v>
      </c>
      <c r="BT1422" s="398" t="str">
        <f>IF($BT1425="Falso","Falso",IF(BR1422=0,"Falso",IF(BS1422=$BS$124,$P$3,0)))</f>
        <v>Falso</v>
      </c>
      <c r="BU1422" s="407">
        <v>1297</v>
      </c>
      <c r="BV1422" s="449">
        <f t="shared" si="411"/>
        <v>-8.499999999999997E-7</v>
      </c>
      <c r="BW1422" s="402">
        <v>17</v>
      </c>
    </row>
    <row r="1423" spans="69:75">
      <c r="BQ1423" s="450">
        <f t="shared" si="409"/>
        <v>0</v>
      </c>
      <c r="BR1423" s="398">
        <f t="shared" si="410"/>
        <v>0</v>
      </c>
      <c r="BS1423" s="448">
        <f t="shared" si="408"/>
        <v>0.75851937477535014</v>
      </c>
      <c r="BT1423" s="398" t="str">
        <f>IF($BT1425="Falso","Falso",IF(BR1423=0,"Falso",IF(BS1423=$BS$124,$P$3,0)))</f>
        <v>Falso</v>
      </c>
      <c r="BU1423" s="407">
        <v>1298</v>
      </c>
      <c r="BV1423" s="449">
        <f t="shared" si="411"/>
        <v>-8.9999999999999964E-7</v>
      </c>
      <c r="BW1423" s="402">
        <v>18</v>
      </c>
    </row>
    <row r="1424" spans="69:75">
      <c r="BQ1424" s="450">
        <f t="shared" si="409"/>
        <v>0</v>
      </c>
      <c r="BR1424" s="398">
        <f t="shared" si="410"/>
        <v>0</v>
      </c>
      <c r="BS1424" s="448">
        <f t="shared" si="408"/>
        <v>0.75851932477535011</v>
      </c>
      <c r="BT1424" s="398" t="str">
        <f>IF($BT1425="Falso","Falso",IF(BR1424=0,"Falso",IF(BS1424=$BS$124,$P$3,0)))</f>
        <v>Falso</v>
      </c>
      <c r="BU1424" s="407">
        <v>1299</v>
      </c>
      <c r="BV1424" s="449">
        <f t="shared" si="411"/>
        <v>-9.4999999999999959E-7</v>
      </c>
      <c r="BW1424" s="402">
        <v>19</v>
      </c>
    </row>
    <row r="1425" spans="69:75">
      <c r="BQ1425" s="451" t="str">
        <f>C74</f>
        <v/>
      </c>
      <c r="BR1425" s="398">
        <f>IF(M74="",0,M74)</f>
        <v>0</v>
      </c>
      <c r="BS1425" s="448">
        <f>ABS(BR1425-$BU$123)+IF(BQ1445="",$BV$120)</f>
        <v>0.75852027477535011</v>
      </c>
      <c r="BT1425" s="398" t="str">
        <f>IF(BR1425=0,"Falso",IF(BS1425=$BS$124,$P$3,0))</f>
        <v>Falso</v>
      </c>
      <c r="BU1425" s="407">
        <v>1300</v>
      </c>
      <c r="BV1425" s="449">
        <v>0</v>
      </c>
      <c r="BW1425" s="402">
        <v>0</v>
      </c>
    </row>
    <row r="1426" spans="69:75">
      <c r="BQ1426" s="450">
        <f>($BR$1425-$BR$1445)/20</f>
        <v>0</v>
      </c>
      <c r="BR1426" s="398">
        <f>BR1425-BQ1426</f>
        <v>0</v>
      </c>
      <c r="BS1426" s="448">
        <f t="shared" ref="BS1426:BS1444" si="412">ABS(BR1426-$BU$123)+BV1426</f>
        <v>0.75852022477535008</v>
      </c>
      <c r="BT1426" s="398" t="str">
        <f>IF($BT1445="Falso","Falso",IF(BR1426=0,"Falso",IF(BS1426=$BS$124,$P$3,0)))</f>
        <v>Falso</v>
      </c>
      <c r="BU1426" s="407">
        <v>1301</v>
      </c>
      <c r="BV1426" s="449">
        <f>BV1425+$BV$121</f>
        <v>-4.9999999999999998E-8</v>
      </c>
      <c r="BW1426" s="402">
        <v>1</v>
      </c>
    </row>
    <row r="1427" spans="69:75">
      <c r="BQ1427" s="450">
        <f t="shared" ref="BQ1427:BQ1444" si="413">($BR$1425-$BR$1445)/20</f>
        <v>0</v>
      </c>
      <c r="BR1427" s="398">
        <f t="shared" ref="BR1427:BR1444" si="414">BR1426-BQ1427</f>
        <v>0</v>
      </c>
      <c r="BS1427" s="448">
        <f t="shared" si="412"/>
        <v>0.75852017477535016</v>
      </c>
      <c r="BT1427" s="398" t="str">
        <f>IF($BT1445="Falso","Falso",IF(BR1427=0,"Falso",IF(BS1427=$BS$124,$P$3,0)))</f>
        <v>Falso</v>
      </c>
      <c r="BU1427" s="407">
        <v>1302</v>
      </c>
      <c r="BV1427" s="449">
        <f t="shared" ref="BV1427:BV1444" si="415">BV1426+$BV$121</f>
        <v>-9.9999999999999995E-8</v>
      </c>
      <c r="BW1427" s="402">
        <v>2</v>
      </c>
    </row>
    <row r="1428" spans="69:75">
      <c r="BQ1428" s="450">
        <f t="shared" si="413"/>
        <v>0</v>
      </c>
      <c r="BR1428" s="398">
        <f t="shared" si="414"/>
        <v>0</v>
      </c>
      <c r="BS1428" s="448">
        <f t="shared" si="412"/>
        <v>0.75852012477535014</v>
      </c>
      <c r="BT1428" s="398" t="str">
        <f>IF($BT1445="Falso","Falso",IF(BR1428=0,"Falso",IF(BS1428=$BS$124,$P$3,0)))</f>
        <v>Falso</v>
      </c>
      <c r="BU1428" s="407">
        <v>1303</v>
      </c>
      <c r="BV1428" s="449">
        <f t="shared" si="415"/>
        <v>-1.4999999999999999E-7</v>
      </c>
      <c r="BW1428" s="402">
        <v>3</v>
      </c>
    </row>
    <row r="1429" spans="69:75">
      <c r="BQ1429" s="450">
        <f t="shared" si="413"/>
        <v>0</v>
      </c>
      <c r="BR1429" s="398">
        <f t="shared" si="414"/>
        <v>0</v>
      </c>
      <c r="BS1429" s="448">
        <f t="shared" si="412"/>
        <v>0.75852007477535011</v>
      </c>
      <c r="BT1429" s="398" t="str">
        <f>IF($BT1445="Falso","Falso",IF(BR1429=0,"Falso",IF(BS1429=$BS$124,$P$3,0)))</f>
        <v>Falso</v>
      </c>
      <c r="BU1429" s="407">
        <v>1304</v>
      </c>
      <c r="BV1429" s="449">
        <f t="shared" si="415"/>
        <v>-1.9999999999999999E-7</v>
      </c>
      <c r="BW1429" s="402">
        <v>4</v>
      </c>
    </row>
    <row r="1430" spans="69:75">
      <c r="BQ1430" s="450">
        <f t="shared" si="413"/>
        <v>0</v>
      </c>
      <c r="BR1430" s="398">
        <f t="shared" si="414"/>
        <v>0</v>
      </c>
      <c r="BS1430" s="448">
        <f t="shared" si="412"/>
        <v>0.75852002477535008</v>
      </c>
      <c r="BT1430" s="398" t="str">
        <f>IF($BT1445="Falso","Falso",IF(BR1430=0,"Falso",IF(BS1430=$BS$124,$P$3,0)))</f>
        <v>Falso</v>
      </c>
      <c r="BU1430" s="407">
        <v>1305</v>
      </c>
      <c r="BV1430" s="449">
        <f t="shared" si="415"/>
        <v>-2.4999999999999999E-7</v>
      </c>
      <c r="BW1430" s="402">
        <v>5</v>
      </c>
    </row>
    <row r="1431" spans="69:75">
      <c r="BQ1431" s="450">
        <f t="shared" si="413"/>
        <v>0</v>
      </c>
      <c r="BR1431" s="398">
        <f t="shared" si="414"/>
        <v>0</v>
      </c>
      <c r="BS1431" s="448">
        <f t="shared" si="412"/>
        <v>0.75851997477535016</v>
      </c>
      <c r="BT1431" s="398" t="str">
        <f>IF($BT1445="Falso","Falso",IF(BR1431=0,"Falso",IF(BS1431=$BS$124,$P$3,0)))</f>
        <v>Falso</v>
      </c>
      <c r="BU1431" s="407">
        <v>1306</v>
      </c>
      <c r="BV1431" s="449">
        <f t="shared" si="415"/>
        <v>-2.9999999999999999E-7</v>
      </c>
      <c r="BW1431" s="402">
        <v>6</v>
      </c>
    </row>
    <row r="1432" spans="69:75">
      <c r="BQ1432" s="450">
        <f t="shared" si="413"/>
        <v>0</v>
      </c>
      <c r="BR1432" s="398">
        <f t="shared" si="414"/>
        <v>0</v>
      </c>
      <c r="BS1432" s="448">
        <f t="shared" si="412"/>
        <v>0.75851992477535013</v>
      </c>
      <c r="BT1432" s="398" t="str">
        <f>IF($BT1445="Falso","Falso",IF(BR1432=0,"Falso",IF(BS1432=$BS$124,$P$3,0)))</f>
        <v>Falso</v>
      </c>
      <c r="BU1432" s="407">
        <v>1307</v>
      </c>
      <c r="BV1432" s="449">
        <f t="shared" si="415"/>
        <v>-3.4999999999999998E-7</v>
      </c>
      <c r="BW1432" s="402">
        <v>7</v>
      </c>
    </row>
    <row r="1433" spans="69:75">
      <c r="BQ1433" s="450">
        <f t="shared" si="413"/>
        <v>0</v>
      </c>
      <c r="BR1433" s="398">
        <f t="shared" si="414"/>
        <v>0</v>
      </c>
      <c r="BS1433" s="448">
        <f t="shared" si="412"/>
        <v>0.7585198747753501</v>
      </c>
      <c r="BT1433" s="398" t="str">
        <f>IF($BT1445="Falso","Falso",IF(BR1433=0,"Falso",IF(BS1433=$BS$124,$P$3,0)))</f>
        <v>Falso</v>
      </c>
      <c r="BU1433" s="407">
        <v>1308</v>
      </c>
      <c r="BV1433" s="449">
        <f t="shared" si="415"/>
        <v>-3.9999999999999998E-7</v>
      </c>
      <c r="BW1433" s="402">
        <v>8</v>
      </c>
    </row>
    <row r="1434" spans="69:75">
      <c r="BQ1434" s="450">
        <f t="shared" si="413"/>
        <v>0</v>
      </c>
      <c r="BR1434" s="398">
        <f t="shared" si="414"/>
        <v>0</v>
      </c>
      <c r="BS1434" s="448">
        <f t="shared" si="412"/>
        <v>0.75851982477535007</v>
      </c>
      <c r="BT1434" s="398" t="str">
        <f>IF($BT1445="Falso","Falso",IF(BR1434=0,"Falso",IF(BS1434=$BS$124,$P$3,0)))</f>
        <v>Falso</v>
      </c>
      <c r="BU1434" s="407">
        <v>1309</v>
      </c>
      <c r="BV1434" s="449">
        <f t="shared" si="415"/>
        <v>-4.4999999999999998E-7</v>
      </c>
      <c r="BW1434" s="402">
        <v>9</v>
      </c>
    </row>
    <row r="1435" spans="69:75">
      <c r="BQ1435" s="450">
        <f t="shared" si="413"/>
        <v>0</v>
      </c>
      <c r="BR1435" s="398">
        <f t="shared" si="414"/>
        <v>0</v>
      </c>
      <c r="BS1435" s="448">
        <f t="shared" si="412"/>
        <v>0.75851977477535015</v>
      </c>
      <c r="BT1435" s="398" t="str">
        <f>IF($BT1445="Falso","Falso",IF(BR1435=0,"Falso",IF(BS1435=$BS$124,$P$3,0)))</f>
        <v>Falso</v>
      </c>
      <c r="BU1435" s="407">
        <v>1310</v>
      </c>
      <c r="BV1435" s="449">
        <f t="shared" si="415"/>
        <v>-4.9999999999999998E-7</v>
      </c>
      <c r="BW1435" s="402">
        <v>10</v>
      </c>
    </row>
    <row r="1436" spans="69:75">
      <c r="BQ1436" s="450">
        <f t="shared" si="413"/>
        <v>0</v>
      </c>
      <c r="BR1436" s="398">
        <f t="shared" si="414"/>
        <v>0</v>
      </c>
      <c r="BS1436" s="448">
        <f t="shared" si="412"/>
        <v>0.75851972477535012</v>
      </c>
      <c r="BT1436" s="398" t="str">
        <f>IF($BT1445="Falso","Falso",IF(BR1436=0,"Falso",IF(BS1436=$BS$124,$P$3,0)))</f>
        <v>Falso</v>
      </c>
      <c r="BU1436" s="407">
        <v>1311</v>
      </c>
      <c r="BV1436" s="449">
        <f t="shared" si="415"/>
        <v>-5.5000000000000003E-7</v>
      </c>
      <c r="BW1436" s="402">
        <v>11</v>
      </c>
    </row>
    <row r="1437" spans="69:75">
      <c r="BQ1437" s="450">
        <f t="shared" si="413"/>
        <v>0</v>
      </c>
      <c r="BR1437" s="398">
        <f t="shared" si="414"/>
        <v>0</v>
      </c>
      <c r="BS1437" s="448">
        <f t="shared" si="412"/>
        <v>0.75851967477535009</v>
      </c>
      <c r="BT1437" s="398" t="str">
        <f>IF($BT1445="Falso","Falso",IF(BR1437=0,"Falso",IF(BS1437=$BS$124,$P$3,0)))</f>
        <v>Falso</v>
      </c>
      <c r="BU1437" s="407">
        <v>1312</v>
      </c>
      <c r="BV1437" s="449">
        <f t="shared" si="415"/>
        <v>-5.9999999999999997E-7</v>
      </c>
      <c r="BW1437" s="402">
        <v>12</v>
      </c>
    </row>
    <row r="1438" spans="69:75">
      <c r="BQ1438" s="450">
        <f t="shared" si="413"/>
        <v>0</v>
      </c>
      <c r="BR1438" s="398">
        <f t="shared" si="414"/>
        <v>0</v>
      </c>
      <c r="BS1438" s="448">
        <f t="shared" si="412"/>
        <v>0.75851962477535007</v>
      </c>
      <c r="BT1438" s="398" t="str">
        <f>IF($BT1445="Falso","Falso",IF(BR1438=0,"Falso",IF(BS1438=$BS$124,$P$3,0)))</f>
        <v>Falso</v>
      </c>
      <c r="BU1438" s="407">
        <v>1313</v>
      </c>
      <c r="BV1438" s="449">
        <f t="shared" si="415"/>
        <v>-6.4999999999999992E-7</v>
      </c>
      <c r="BW1438" s="402">
        <v>13</v>
      </c>
    </row>
    <row r="1439" spans="69:75">
      <c r="BQ1439" s="450">
        <f t="shared" si="413"/>
        <v>0</v>
      </c>
      <c r="BR1439" s="398">
        <f t="shared" si="414"/>
        <v>0</v>
      </c>
      <c r="BS1439" s="448">
        <f t="shared" si="412"/>
        <v>0.75851957477535015</v>
      </c>
      <c r="BT1439" s="398" t="str">
        <f>IF($BT1445="Falso","Falso",IF(BR1439=0,"Falso",IF(BS1439=$BS$124,$P$3,0)))</f>
        <v>Falso</v>
      </c>
      <c r="BU1439" s="407">
        <v>1314</v>
      </c>
      <c r="BV1439" s="449">
        <f t="shared" si="415"/>
        <v>-6.9999999999999986E-7</v>
      </c>
      <c r="BW1439" s="402">
        <v>14</v>
      </c>
    </row>
    <row r="1440" spans="69:75">
      <c r="BQ1440" s="450">
        <f t="shared" si="413"/>
        <v>0</v>
      </c>
      <c r="BR1440" s="398">
        <f t="shared" si="414"/>
        <v>0</v>
      </c>
      <c r="BS1440" s="448">
        <f t="shared" si="412"/>
        <v>0.75851952477535012</v>
      </c>
      <c r="BT1440" s="398" t="str">
        <f>IF($BT1445="Falso","Falso",IF(BR1440=0,"Falso",IF(BS1440=$BS$124,$P$3,0)))</f>
        <v>Falso</v>
      </c>
      <c r="BU1440" s="407">
        <v>1315</v>
      </c>
      <c r="BV1440" s="449">
        <f t="shared" si="415"/>
        <v>-7.4999999999999981E-7</v>
      </c>
      <c r="BW1440" s="402">
        <v>15</v>
      </c>
    </row>
    <row r="1441" spans="69:75">
      <c r="BQ1441" s="450">
        <f t="shared" si="413"/>
        <v>0</v>
      </c>
      <c r="BR1441" s="398">
        <f t="shared" si="414"/>
        <v>0</v>
      </c>
      <c r="BS1441" s="448">
        <f t="shared" si="412"/>
        <v>0.75851947477535009</v>
      </c>
      <c r="BT1441" s="398" t="str">
        <f>IF($BT1445="Falso","Falso",IF(BR1441=0,"Falso",IF(BS1441=$BS$124,$P$3,0)))</f>
        <v>Falso</v>
      </c>
      <c r="BU1441" s="407">
        <v>1316</v>
      </c>
      <c r="BV1441" s="449">
        <f t="shared" si="415"/>
        <v>-7.9999999999999975E-7</v>
      </c>
      <c r="BW1441" s="402">
        <v>16</v>
      </c>
    </row>
    <row r="1442" spans="69:75">
      <c r="BQ1442" s="450">
        <f t="shared" si="413"/>
        <v>0</v>
      </c>
      <c r="BR1442" s="398">
        <f t="shared" si="414"/>
        <v>0</v>
      </c>
      <c r="BS1442" s="448">
        <f t="shared" si="412"/>
        <v>0.75851942477535006</v>
      </c>
      <c r="BT1442" s="398" t="str">
        <f>IF($BT1445="Falso","Falso",IF(BR1442=0,"Falso",IF(BS1442=$BS$124,$P$3,0)))</f>
        <v>Falso</v>
      </c>
      <c r="BU1442" s="407">
        <v>1317</v>
      </c>
      <c r="BV1442" s="449">
        <f t="shared" si="415"/>
        <v>-8.499999999999997E-7</v>
      </c>
      <c r="BW1442" s="402">
        <v>17</v>
      </c>
    </row>
    <row r="1443" spans="69:75">
      <c r="BQ1443" s="450">
        <f t="shared" si="413"/>
        <v>0</v>
      </c>
      <c r="BR1443" s="398">
        <f t="shared" si="414"/>
        <v>0</v>
      </c>
      <c r="BS1443" s="448">
        <f t="shared" si="412"/>
        <v>0.75851937477535014</v>
      </c>
      <c r="BT1443" s="398" t="str">
        <f>IF($BT1445="Falso","Falso",IF(BR1443=0,"Falso",IF(BS1443=$BS$124,$P$3,0)))</f>
        <v>Falso</v>
      </c>
      <c r="BU1443" s="407">
        <v>1318</v>
      </c>
      <c r="BV1443" s="449">
        <f t="shared" si="415"/>
        <v>-8.9999999999999964E-7</v>
      </c>
      <c r="BW1443" s="402">
        <v>18</v>
      </c>
    </row>
    <row r="1444" spans="69:75">
      <c r="BQ1444" s="450">
        <f t="shared" si="413"/>
        <v>0</v>
      </c>
      <c r="BR1444" s="398">
        <f t="shared" si="414"/>
        <v>0</v>
      </c>
      <c r="BS1444" s="448">
        <f t="shared" si="412"/>
        <v>0.75851932477535011</v>
      </c>
      <c r="BT1444" s="398" t="str">
        <f>IF($BT1445="Falso","Falso",IF(BR1444=0,"Falso",IF(BS1444=$BS$124,$P$3,0)))</f>
        <v>Falso</v>
      </c>
      <c r="BU1444" s="407">
        <v>1319</v>
      </c>
      <c r="BV1444" s="449">
        <f t="shared" si="415"/>
        <v>-9.4999999999999959E-7</v>
      </c>
      <c r="BW1444" s="402">
        <v>19</v>
      </c>
    </row>
    <row r="1445" spans="69:75">
      <c r="BQ1445" s="451" t="str">
        <f>C75</f>
        <v/>
      </c>
      <c r="BR1445" s="398">
        <f>IF(M75="",0,M75)</f>
        <v>0</v>
      </c>
      <c r="BS1445" s="448">
        <f>ABS(BR1445-$BU$123)+IF(BQ1465="",$BV$120)</f>
        <v>0.75852027477535011</v>
      </c>
      <c r="BT1445" s="398" t="str">
        <f>IF(BR1445=0,"Falso",IF(BS1445=$BS$124,$P$3,0))</f>
        <v>Falso</v>
      </c>
      <c r="BU1445" s="407">
        <v>1320</v>
      </c>
      <c r="BV1445" s="449">
        <v>0</v>
      </c>
      <c r="BW1445" s="402">
        <v>0</v>
      </c>
    </row>
    <row r="1446" spans="69:75">
      <c r="BQ1446" s="450">
        <f>($BR$1445-$BR$1465)/20</f>
        <v>0</v>
      </c>
      <c r="BR1446" s="398">
        <f>BR1445-BQ1446</f>
        <v>0</v>
      </c>
      <c r="BS1446" s="448">
        <f t="shared" ref="BS1446:BS1464" si="416">ABS(BR1446-$BU$123)+BV1446</f>
        <v>0.75852022477535008</v>
      </c>
      <c r="BT1446" s="398" t="str">
        <f>IF($BT1465="Falso","Falso",IF(BR1446=0,"Falso",IF(BS1446=$BS$124,$P$3,0)))</f>
        <v>Falso</v>
      </c>
      <c r="BU1446" s="407">
        <v>1321</v>
      </c>
      <c r="BV1446" s="449">
        <f>BV1445+$BV$121</f>
        <v>-4.9999999999999998E-8</v>
      </c>
      <c r="BW1446" s="402">
        <v>1</v>
      </c>
    </row>
    <row r="1447" spans="69:75">
      <c r="BQ1447" s="450">
        <f t="shared" ref="BQ1447:BQ1464" si="417">($BR$1445-$BR$1465)/20</f>
        <v>0</v>
      </c>
      <c r="BR1447" s="398">
        <f t="shared" ref="BR1447:BR1464" si="418">BR1446-BQ1447</f>
        <v>0</v>
      </c>
      <c r="BS1447" s="448">
        <f t="shared" si="416"/>
        <v>0.75852017477535016</v>
      </c>
      <c r="BT1447" s="398" t="str">
        <f>IF($BT1465="Falso","Falso",IF(BR1447=0,"Falso",IF(BS1447=$BS$124,$P$3,0)))</f>
        <v>Falso</v>
      </c>
      <c r="BU1447" s="407">
        <v>1322</v>
      </c>
      <c r="BV1447" s="449">
        <f t="shared" ref="BV1447:BV1464" si="419">BV1446+$BV$121</f>
        <v>-9.9999999999999995E-8</v>
      </c>
      <c r="BW1447" s="402">
        <v>2</v>
      </c>
    </row>
    <row r="1448" spans="69:75">
      <c r="BQ1448" s="450">
        <f t="shared" si="417"/>
        <v>0</v>
      </c>
      <c r="BR1448" s="398">
        <f t="shared" si="418"/>
        <v>0</v>
      </c>
      <c r="BS1448" s="448">
        <f t="shared" si="416"/>
        <v>0.75852012477535014</v>
      </c>
      <c r="BT1448" s="398" t="str">
        <f>IF($BT1465="Falso","Falso",IF(BR1448=0,"Falso",IF(BS1448=$BS$124,$P$3,0)))</f>
        <v>Falso</v>
      </c>
      <c r="BU1448" s="407">
        <v>1323</v>
      </c>
      <c r="BV1448" s="449">
        <f t="shared" si="419"/>
        <v>-1.4999999999999999E-7</v>
      </c>
      <c r="BW1448" s="402">
        <v>3</v>
      </c>
    </row>
    <row r="1449" spans="69:75">
      <c r="BQ1449" s="450">
        <f t="shared" si="417"/>
        <v>0</v>
      </c>
      <c r="BR1449" s="398">
        <f t="shared" si="418"/>
        <v>0</v>
      </c>
      <c r="BS1449" s="448">
        <f t="shared" si="416"/>
        <v>0.75852007477535011</v>
      </c>
      <c r="BT1449" s="398" t="str">
        <f>IF($BT1465="Falso","Falso",IF(BR1449=0,"Falso",IF(BS1449=$BS$124,$P$3,0)))</f>
        <v>Falso</v>
      </c>
      <c r="BU1449" s="407">
        <v>1324</v>
      </c>
      <c r="BV1449" s="449">
        <f t="shared" si="419"/>
        <v>-1.9999999999999999E-7</v>
      </c>
      <c r="BW1449" s="402">
        <v>4</v>
      </c>
    </row>
    <row r="1450" spans="69:75">
      <c r="BQ1450" s="450">
        <f t="shared" si="417"/>
        <v>0</v>
      </c>
      <c r="BR1450" s="398">
        <f t="shared" si="418"/>
        <v>0</v>
      </c>
      <c r="BS1450" s="448">
        <f t="shared" si="416"/>
        <v>0.75852002477535008</v>
      </c>
      <c r="BT1450" s="398" t="str">
        <f>IF($BT1465="Falso","Falso",IF(BR1450=0,"Falso",IF(BS1450=$BS$124,$P$3,0)))</f>
        <v>Falso</v>
      </c>
      <c r="BU1450" s="407">
        <v>1325</v>
      </c>
      <c r="BV1450" s="449">
        <f t="shared" si="419"/>
        <v>-2.4999999999999999E-7</v>
      </c>
      <c r="BW1450" s="402">
        <v>5</v>
      </c>
    </row>
    <row r="1451" spans="69:75">
      <c r="BQ1451" s="450">
        <f t="shared" si="417"/>
        <v>0</v>
      </c>
      <c r="BR1451" s="398">
        <f t="shared" si="418"/>
        <v>0</v>
      </c>
      <c r="BS1451" s="448">
        <f t="shared" si="416"/>
        <v>0.75851997477535016</v>
      </c>
      <c r="BT1451" s="398" t="str">
        <f>IF($BT1465="Falso","Falso",IF(BR1451=0,"Falso",IF(BS1451=$BS$124,$P$3,0)))</f>
        <v>Falso</v>
      </c>
      <c r="BU1451" s="407">
        <v>1326</v>
      </c>
      <c r="BV1451" s="449">
        <f t="shared" si="419"/>
        <v>-2.9999999999999999E-7</v>
      </c>
      <c r="BW1451" s="402">
        <v>6</v>
      </c>
    </row>
    <row r="1452" spans="69:75">
      <c r="BQ1452" s="450">
        <f t="shared" si="417"/>
        <v>0</v>
      </c>
      <c r="BR1452" s="398">
        <f t="shared" si="418"/>
        <v>0</v>
      </c>
      <c r="BS1452" s="448">
        <f t="shared" si="416"/>
        <v>0.75851992477535013</v>
      </c>
      <c r="BT1452" s="398" t="str">
        <f>IF($BT1465="Falso","Falso",IF(BR1452=0,"Falso",IF(BS1452=$BS$124,$P$3,0)))</f>
        <v>Falso</v>
      </c>
      <c r="BU1452" s="407">
        <v>1327</v>
      </c>
      <c r="BV1452" s="449">
        <f t="shared" si="419"/>
        <v>-3.4999999999999998E-7</v>
      </c>
      <c r="BW1452" s="402">
        <v>7</v>
      </c>
    </row>
    <row r="1453" spans="69:75">
      <c r="BQ1453" s="450">
        <f t="shared" si="417"/>
        <v>0</v>
      </c>
      <c r="BR1453" s="398">
        <f t="shared" si="418"/>
        <v>0</v>
      </c>
      <c r="BS1453" s="448">
        <f t="shared" si="416"/>
        <v>0.7585198747753501</v>
      </c>
      <c r="BT1453" s="398" t="str">
        <f>IF($BT1465="Falso","Falso",IF(BR1453=0,"Falso",IF(BS1453=$BS$124,$P$3,0)))</f>
        <v>Falso</v>
      </c>
      <c r="BU1453" s="407">
        <v>1328</v>
      </c>
      <c r="BV1453" s="449">
        <f t="shared" si="419"/>
        <v>-3.9999999999999998E-7</v>
      </c>
      <c r="BW1453" s="402">
        <v>8</v>
      </c>
    </row>
    <row r="1454" spans="69:75">
      <c r="BQ1454" s="450">
        <f t="shared" si="417"/>
        <v>0</v>
      </c>
      <c r="BR1454" s="398">
        <f t="shared" si="418"/>
        <v>0</v>
      </c>
      <c r="BS1454" s="448">
        <f t="shared" si="416"/>
        <v>0.75851982477535007</v>
      </c>
      <c r="BT1454" s="398" t="str">
        <f>IF($BT1465="Falso","Falso",IF(BR1454=0,"Falso",IF(BS1454=$BS$124,$P$3,0)))</f>
        <v>Falso</v>
      </c>
      <c r="BU1454" s="407">
        <v>1329</v>
      </c>
      <c r="BV1454" s="449">
        <f t="shared" si="419"/>
        <v>-4.4999999999999998E-7</v>
      </c>
      <c r="BW1454" s="402">
        <v>9</v>
      </c>
    </row>
    <row r="1455" spans="69:75">
      <c r="BQ1455" s="450">
        <f t="shared" si="417"/>
        <v>0</v>
      </c>
      <c r="BR1455" s="398">
        <f t="shared" si="418"/>
        <v>0</v>
      </c>
      <c r="BS1455" s="448">
        <f t="shared" si="416"/>
        <v>0.75851977477535015</v>
      </c>
      <c r="BT1455" s="398" t="str">
        <f>IF($BT1465="Falso","Falso",IF(BR1455=0,"Falso",IF(BS1455=$BS$124,$P$3,0)))</f>
        <v>Falso</v>
      </c>
      <c r="BU1455" s="407">
        <v>1330</v>
      </c>
      <c r="BV1455" s="449">
        <f t="shared" si="419"/>
        <v>-4.9999999999999998E-7</v>
      </c>
      <c r="BW1455" s="402">
        <v>10</v>
      </c>
    </row>
    <row r="1456" spans="69:75">
      <c r="BQ1456" s="450">
        <f t="shared" si="417"/>
        <v>0</v>
      </c>
      <c r="BR1456" s="398">
        <f t="shared" si="418"/>
        <v>0</v>
      </c>
      <c r="BS1456" s="448">
        <f t="shared" si="416"/>
        <v>0.75851972477535012</v>
      </c>
      <c r="BT1456" s="398" t="str">
        <f>IF($BT1465="Falso","Falso",IF(BR1456=0,"Falso",IF(BS1456=$BS$124,$P$3,0)))</f>
        <v>Falso</v>
      </c>
      <c r="BU1456" s="407">
        <v>1331</v>
      </c>
      <c r="BV1456" s="449">
        <f t="shared" si="419"/>
        <v>-5.5000000000000003E-7</v>
      </c>
      <c r="BW1456" s="402">
        <v>11</v>
      </c>
    </row>
    <row r="1457" spans="69:75">
      <c r="BQ1457" s="450">
        <f t="shared" si="417"/>
        <v>0</v>
      </c>
      <c r="BR1457" s="398">
        <f t="shared" si="418"/>
        <v>0</v>
      </c>
      <c r="BS1457" s="448">
        <f t="shared" si="416"/>
        <v>0.75851967477535009</v>
      </c>
      <c r="BT1457" s="398" t="str">
        <f>IF($BT1465="Falso","Falso",IF(BR1457=0,"Falso",IF(BS1457=$BS$124,$P$3,0)))</f>
        <v>Falso</v>
      </c>
      <c r="BU1457" s="407">
        <v>1332</v>
      </c>
      <c r="BV1457" s="449">
        <f t="shared" si="419"/>
        <v>-5.9999999999999997E-7</v>
      </c>
      <c r="BW1457" s="402">
        <v>12</v>
      </c>
    </row>
    <row r="1458" spans="69:75">
      <c r="BQ1458" s="450">
        <f t="shared" si="417"/>
        <v>0</v>
      </c>
      <c r="BR1458" s="398">
        <f t="shared" si="418"/>
        <v>0</v>
      </c>
      <c r="BS1458" s="448">
        <f t="shared" si="416"/>
        <v>0.75851962477535007</v>
      </c>
      <c r="BT1458" s="398" t="str">
        <f>IF($BT1465="Falso","Falso",IF(BR1458=0,"Falso",IF(BS1458=$BS$124,$P$3,0)))</f>
        <v>Falso</v>
      </c>
      <c r="BU1458" s="407">
        <v>1333</v>
      </c>
      <c r="BV1458" s="449">
        <f t="shared" si="419"/>
        <v>-6.4999999999999992E-7</v>
      </c>
      <c r="BW1458" s="402">
        <v>13</v>
      </c>
    </row>
    <row r="1459" spans="69:75">
      <c r="BQ1459" s="450">
        <f t="shared" si="417"/>
        <v>0</v>
      </c>
      <c r="BR1459" s="398">
        <f t="shared" si="418"/>
        <v>0</v>
      </c>
      <c r="BS1459" s="448">
        <f t="shared" si="416"/>
        <v>0.75851957477535015</v>
      </c>
      <c r="BT1459" s="398" t="str">
        <f>IF($BT1465="Falso","Falso",IF(BR1459=0,"Falso",IF(BS1459=$BS$124,$P$3,0)))</f>
        <v>Falso</v>
      </c>
      <c r="BU1459" s="407">
        <v>1334</v>
      </c>
      <c r="BV1459" s="449">
        <f t="shared" si="419"/>
        <v>-6.9999999999999986E-7</v>
      </c>
      <c r="BW1459" s="402">
        <v>14</v>
      </c>
    </row>
    <row r="1460" spans="69:75">
      <c r="BQ1460" s="450">
        <f t="shared" si="417"/>
        <v>0</v>
      </c>
      <c r="BR1460" s="398">
        <f t="shared" si="418"/>
        <v>0</v>
      </c>
      <c r="BS1460" s="448">
        <f t="shared" si="416"/>
        <v>0.75851952477535012</v>
      </c>
      <c r="BT1460" s="398" t="str">
        <f>IF($BT1465="Falso","Falso",IF(BR1460=0,"Falso",IF(BS1460=$BS$124,$P$3,0)))</f>
        <v>Falso</v>
      </c>
      <c r="BU1460" s="407">
        <v>1335</v>
      </c>
      <c r="BV1460" s="449">
        <f t="shared" si="419"/>
        <v>-7.4999999999999981E-7</v>
      </c>
      <c r="BW1460" s="402">
        <v>15</v>
      </c>
    </row>
    <row r="1461" spans="69:75">
      <c r="BQ1461" s="450">
        <f>($BR$1445-$BR$1465)/20</f>
        <v>0</v>
      </c>
      <c r="BR1461" s="398">
        <f t="shared" si="418"/>
        <v>0</v>
      </c>
      <c r="BS1461" s="448">
        <f t="shared" si="416"/>
        <v>0.75851947477535009</v>
      </c>
      <c r="BT1461" s="398" t="str">
        <f>IF($BT1465="Falso","Falso",IF(BR1461=0,"Falso",IF(BS1461=$BS$124,$P$3,0)))</f>
        <v>Falso</v>
      </c>
      <c r="BU1461" s="407">
        <v>1336</v>
      </c>
      <c r="BV1461" s="449">
        <f t="shared" si="419"/>
        <v>-7.9999999999999975E-7</v>
      </c>
      <c r="BW1461" s="402">
        <v>16</v>
      </c>
    </row>
    <row r="1462" spans="69:75">
      <c r="BQ1462" s="450">
        <f t="shared" si="417"/>
        <v>0</v>
      </c>
      <c r="BR1462" s="398">
        <f t="shared" si="418"/>
        <v>0</v>
      </c>
      <c r="BS1462" s="448">
        <f t="shared" si="416"/>
        <v>0.75851942477535006</v>
      </c>
      <c r="BT1462" s="398" t="str">
        <f>IF($BT1465="Falso","Falso",IF(BR1462=0,"Falso",IF(BS1462=$BS$124,$P$3,0)))</f>
        <v>Falso</v>
      </c>
      <c r="BU1462" s="407">
        <v>1337</v>
      </c>
      <c r="BV1462" s="449">
        <f t="shared" si="419"/>
        <v>-8.499999999999997E-7</v>
      </c>
      <c r="BW1462" s="402">
        <v>17</v>
      </c>
    </row>
    <row r="1463" spans="69:75">
      <c r="BQ1463" s="450">
        <f t="shared" si="417"/>
        <v>0</v>
      </c>
      <c r="BR1463" s="398">
        <f t="shared" si="418"/>
        <v>0</v>
      </c>
      <c r="BS1463" s="448">
        <f t="shared" si="416"/>
        <v>0.75851937477535014</v>
      </c>
      <c r="BT1463" s="398" t="str">
        <f>IF($BT1465="Falso","Falso",IF(BR1463=0,"Falso",IF(BS1463=$BS$124,$P$3,0)))</f>
        <v>Falso</v>
      </c>
      <c r="BU1463" s="407">
        <v>1338</v>
      </c>
      <c r="BV1463" s="449">
        <f t="shared" si="419"/>
        <v>-8.9999999999999964E-7</v>
      </c>
      <c r="BW1463" s="402">
        <v>18</v>
      </c>
    </row>
    <row r="1464" spans="69:75">
      <c r="BQ1464" s="450">
        <f t="shared" si="417"/>
        <v>0</v>
      </c>
      <c r="BR1464" s="398">
        <f t="shared" si="418"/>
        <v>0</v>
      </c>
      <c r="BS1464" s="448">
        <f t="shared" si="416"/>
        <v>0.75851932477535011</v>
      </c>
      <c r="BT1464" s="398" t="str">
        <f>IF($BT1465="Falso","Falso",IF(BR1464=0,"Falso",IF(BS1464=$BS$124,$P$3,0)))</f>
        <v>Falso</v>
      </c>
      <c r="BU1464" s="407">
        <v>1339</v>
      </c>
      <c r="BV1464" s="449">
        <f t="shared" si="419"/>
        <v>-9.4999999999999959E-7</v>
      </c>
      <c r="BW1464" s="402">
        <v>19</v>
      </c>
    </row>
    <row r="1465" spans="69:75">
      <c r="BQ1465" s="451" t="str">
        <f>C76</f>
        <v/>
      </c>
      <c r="BR1465" s="398">
        <f>IF(M76="",0,M76)</f>
        <v>0</v>
      </c>
      <c r="BS1465" s="448">
        <f>ABS(BR1465-$BU$123)+IF(BQ1485="",$BV$120)</f>
        <v>0.75852027477535011</v>
      </c>
      <c r="BT1465" s="398" t="str">
        <f>IF(BR1465=0,"Falso",IF(BS1465=$BS$124,$P$3,0))</f>
        <v>Falso</v>
      </c>
      <c r="BU1465" s="407">
        <v>1340</v>
      </c>
      <c r="BV1465" s="449">
        <v>0</v>
      </c>
      <c r="BW1465" s="402">
        <v>0</v>
      </c>
    </row>
    <row r="1466" spans="69:75">
      <c r="BQ1466" s="450">
        <f>($BR$1465-$BR$1485)/20</f>
        <v>0</v>
      </c>
      <c r="BR1466" s="398">
        <f>BR1465-BQ1466</f>
        <v>0</v>
      </c>
      <c r="BS1466" s="448">
        <f t="shared" ref="BS1466:BS1484" si="420">ABS(BR1466-$BU$123)+BV1466</f>
        <v>0.75852022477535008</v>
      </c>
      <c r="BT1466" s="398" t="str">
        <f>IF($BT1485="Falso","Falso",IF(BR1466=0,"Falso",IF(BS1466=$BS$124,$P$3,0)))</f>
        <v>Falso</v>
      </c>
      <c r="BU1466" s="407">
        <v>1341</v>
      </c>
      <c r="BV1466" s="449">
        <f>BV1465+$BV$121</f>
        <v>-4.9999999999999998E-8</v>
      </c>
      <c r="BW1466" s="402">
        <v>1</v>
      </c>
    </row>
    <row r="1467" spans="69:75">
      <c r="BQ1467" s="450">
        <f t="shared" ref="BQ1467:BQ1484" si="421">($BR$1465-$BR$1485)/20</f>
        <v>0</v>
      </c>
      <c r="BR1467" s="398">
        <f t="shared" ref="BR1467:BR1484" si="422">BR1466-BQ1467</f>
        <v>0</v>
      </c>
      <c r="BS1467" s="448">
        <f t="shared" si="420"/>
        <v>0.75852017477535016</v>
      </c>
      <c r="BT1467" s="398" t="str">
        <f>IF($BT1485="Falso","Falso",IF(BR1467=0,"Falso",IF(BS1467=$BS$124,$P$3,0)))</f>
        <v>Falso</v>
      </c>
      <c r="BU1467" s="407">
        <v>1342</v>
      </c>
      <c r="BV1467" s="449">
        <f t="shared" ref="BV1467:BV1484" si="423">BV1466+$BV$121</f>
        <v>-9.9999999999999995E-8</v>
      </c>
      <c r="BW1467" s="402">
        <v>2</v>
      </c>
    </row>
    <row r="1468" spans="69:75">
      <c r="BQ1468" s="450">
        <f t="shared" si="421"/>
        <v>0</v>
      </c>
      <c r="BR1468" s="398">
        <f t="shared" si="422"/>
        <v>0</v>
      </c>
      <c r="BS1468" s="448">
        <f t="shared" si="420"/>
        <v>0.75852012477535014</v>
      </c>
      <c r="BT1468" s="398" t="str">
        <f>IF($BT1485="Falso","Falso",IF(BR1468=0,"Falso",IF(BS1468=$BS$124,$P$3,0)))</f>
        <v>Falso</v>
      </c>
      <c r="BU1468" s="407">
        <v>1343</v>
      </c>
      <c r="BV1468" s="449">
        <f t="shared" si="423"/>
        <v>-1.4999999999999999E-7</v>
      </c>
      <c r="BW1468" s="402">
        <v>3</v>
      </c>
    </row>
    <row r="1469" spans="69:75">
      <c r="BQ1469" s="450">
        <f t="shared" si="421"/>
        <v>0</v>
      </c>
      <c r="BR1469" s="398">
        <f t="shared" si="422"/>
        <v>0</v>
      </c>
      <c r="BS1469" s="448">
        <f t="shared" si="420"/>
        <v>0.75852007477535011</v>
      </c>
      <c r="BT1469" s="398" t="str">
        <f>IF($BT1485="Falso","Falso",IF(BR1469=0,"Falso",IF(BS1469=$BS$124,$P$3,0)))</f>
        <v>Falso</v>
      </c>
      <c r="BU1469" s="407">
        <v>1344</v>
      </c>
      <c r="BV1469" s="449">
        <f t="shared" si="423"/>
        <v>-1.9999999999999999E-7</v>
      </c>
      <c r="BW1469" s="402">
        <v>4</v>
      </c>
    </row>
    <row r="1470" spans="69:75">
      <c r="BQ1470" s="450">
        <f t="shared" si="421"/>
        <v>0</v>
      </c>
      <c r="BR1470" s="398">
        <f t="shared" si="422"/>
        <v>0</v>
      </c>
      <c r="BS1470" s="448">
        <f t="shared" si="420"/>
        <v>0.75852002477535008</v>
      </c>
      <c r="BT1470" s="398" t="str">
        <f>IF($BT1485="Falso","Falso",IF(BR1470=0,"Falso",IF(BS1470=$BS$124,$P$3,0)))</f>
        <v>Falso</v>
      </c>
      <c r="BU1470" s="407">
        <v>1345</v>
      </c>
      <c r="BV1470" s="449">
        <f t="shared" si="423"/>
        <v>-2.4999999999999999E-7</v>
      </c>
      <c r="BW1470" s="402">
        <v>5</v>
      </c>
    </row>
    <row r="1471" spans="69:75">
      <c r="BQ1471" s="450">
        <f t="shared" si="421"/>
        <v>0</v>
      </c>
      <c r="BR1471" s="398">
        <f t="shared" si="422"/>
        <v>0</v>
      </c>
      <c r="BS1471" s="448">
        <f t="shared" si="420"/>
        <v>0.75851997477535016</v>
      </c>
      <c r="BT1471" s="398" t="str">
        <f>IF($BT1485="Falso","Falso",IF(BR1471=0,"Falso",IF(BS1471=$BS$124,$P$3,0)))</f>
        <v>Falso</v>
      </c>
      <c r="BU1471" s="407">
        <v>1346</v>
      </c>
      <c r="BV1471" s="449">
        <f t="shared" si="423"/>
        <v>-2.9999999999999999E-7</v>
      </c>
      <c r="BW1471" s="402">
        <v>6</v>
      </c>
    </row>
    <row r="1472" spans="69:75">
      <c r="BQ1472" s="450">
        <f t="shared" si="421"/>
        <v>0</v>
      </c>
      <c r="BR1472" s="398">
        <f t="shared" si="422"/>
        <v>0</v>
      </c>
      <c r="BS1472" s="448">
        <f t="shared" si="420"/>
        <v>0.75851992477535013</v>
      </c>
      <c r="BT1472" s="398" t="str">
        <f>IF($BT1485="Falso","Falso",IF(BR1472=0,"Falso",IF(BS1472=$BS$124,$P$3,0)))</f>
        <v>Falso</v>
      </c>
      <c r="BU1472" s="407">
        <v>1347</v>
      </c>
      <c r="BV1472" s="449">
        <f t="shared" si="423"/>
        <v>-3.4999999999999998E-7</v>
      </c>
      <c r="BW1472" s="402">
        <v>7</v>
      </c>
    </row>
    <row r="1473" spans="69:75">
      <c r="BQ1473" s="450">
        <f t="shared" si="421"/>
        <v>0</v>
      </c>
      <c r="BR1473" s="398">
        <f t="shared" si="422"/>
        <v>0</v>
      </c>
      <c r="BS1473" s="448">
        <f t="shared" si="420"/>
        <v>0.7585198747753501</v>
      </c>
      <c r="BT1473" s="398" t="str">
        <f>IF($BT1485="Falso","Falso",IF(BR1473=0,"Falso",IF(BS1473=$BS$124,$P$3,0)))</f>
        <v>Falso</v>
      </c>
      <c r="BU1473" s="407">
        <v>1348</v>
      </c>
      <c r="BV1473" s="449">
        <f t="shared" si="423"/>
        <v>-3.9999999999999998E-7</v>
      </c>
      <c r="BW1473" s="402">
        <v>8</v>
      </c>
    </row>
    <row r="1474" spans="69:75">
      <c r="BQ1474" s="450">
        <f t="shared" si="421"/>
        <v>0</v>
      </c>
      <c r="BR1474" s="398">
        <f t="shared" si="422"/>
        <v>0</v>
      </c>
      <c r="BS1474" s="448">
        <f t="shared" si="420"/>
        <v>0.75851982477535007</v>
      </c>
      <c r="BT1474" s="398" t="str">
        <f>IF($BT1485="Falso","Falso",IF(BR1474=0,"Falso",IF(BS1474=$BS$124,$P$3,0)))</f>
        <v>Falso</v>
      </c>
      <c r="BU1474" s="407">
        <v>1349</v>
      </c>
      <c r="BV1474" s="449">
        <f t="shared" si="423"/>
        <v>-4.4999999999999998E-7</v>
      </c>
      <c r="BW1474" s="402">
        <v>9</v>
      </c>
    </row>
    <row r="1475" spans="69:75">
      <c r="BQ1475" s="450">
        <f t="shared" si="421"/>
        <v>0</v>
      </c>
      <c r="BR1475" s="398">
        <f t="shared" si="422"/>
        <v>0</v>
      </c>
      <c r="BS1475" s="448">
        <f t="shared" si="420"/>
        <v>0.75851977477535015</v>
      </c>
      <c r="BT1475" s="398" t="str">
        <f>IF($BT1485="Falso","Falso",IF(BR1475=0,"Falso",IF(BS1475=$BS$124,$P$3,0)))</f>
        <v>Falso</v>
      </c>
      <c r="BU1475" s="407">
        <v>1350</v>
      </c>
      <c r="BV1475" s="449">
        <f t="shared" si="423"/>
        <v>-4.9999999999999998E-7</v>
      </c>
      <c r="BW1475" s="402">
        <v>10</v>
      </c>
    </row>
    <row r="1476" spans="69:75">
      <c r="BQ1476" s="450">
        <f t="shared" si="421"/>
        <v>0</v>
      </c>
      <c r="BR1476" s="398">
        <f t="shared" si="422"/>
        <v>0</v>
      </c>
      <c r="BS1476" s="448">
        <f t="shared" si="420"/>
        <v>0.75851972477535012</v>
      </c>
      <c r="BT1476" s="398" t="str">
        <f>IF($BT1485="Falso","Falso",IF(BR1476=0,"Falso",IF(BS1476=$BS$124,$P$3,0)))</f>
        <v>Falso</v>
      </c>
      <c r="BU1476" s="407">
        <v>1351</v>
      </c>
      <c r="BV1476" s="449">
        <f t="shared" si="423"/>
        <v>-5.5000000000000003E-7</v>
      </c>
      <c r="BW1476" s="402">
        <v>11</v>
      </c>
    </row>
    <row r="1477" spans="69:75">
      <c r="BQ1477" s="450">
        <f t="shared" si="421"/>
        <v>0</v>
      </c>
      <c r="BR1477" s="398">
        <f t="shared" si="422"/>
        <v>0</v>
      </c>
      <c r="BS1477" s="448">
        <f t="shared" si="420"/>
        <v>0.75851967477535009</v>
      </c>
      <c r="BT1477" s="398" t="str">
        <f>IF($BT1485="Falso","Falso",IF(BR1477=0,"Falso",IF(BS1477=$BS$124,$P$3,0)))</f>
        <v>Falso</v>
      </c>
      <c r="BU1477" s="407">
        <v>1352</v>
      </c>
      <c r="BV1477" s="449">
        <f t="shared" si="423"/>
        <v>-5.9999999999999997E-7</v>
      </c>
      <c r="BW1477" s="402">
        <v>12</v>
      </c>
    </row>
    <row r="1478" spans="69:75">
      <c r="BQ1478" s="450">
        <f t="shared" si="421"/>
        <v>0</v>
      </c>
      <c r="BR1478" s="398">
        <f t="shared" si="422"/>
        <v>0</v>
      </c>
      <c r="BS1478" s="448">
        <f t="shared" si="420"/>
        <v>0.75851962477535007</v>
      </c>
      <c r="BT1478" s="398" t="str">
        <f>IF($BT1485="Falso","Falso",IF(BR1478=0,"Falso",IF(BS1478=$BS$124,$P$3,0)))</f>
        <v>Falso</v>
      </c>
      <c r="BU1478" s="407">
        <v>1353</v>
      </c>
      <c r="BV1478" s="449">
        <f t="shared" si="423"/>
        <v>-6.4999999999999992E-7</v>
      </c>
      <c r="BW1478" s="402">
        <v>13</v>
      </c>
    </row>
    <row r="1479" spans="69:75">
      <c r="BQ1479" s="450">
        <f t="shared" si="421"/>
        <v>0</v>
      </c>
      <c r="BR1479" s="398">
        <f t="shared" si="422"/>
        <v>0</v>
      </c>
      <c r="BS1479" s="448">
        <f t="shared" si="420"/>
        <v>0.75851957477535015</v>
      </c>
      <c r="BT1479" s="398" t="str">
        <f>IF($BT1485="Falso","Falso",IF(BR1479=0,"Falso",IF(BS1479=$BS$124,$P$3,0)))</f>
        <v>Falso</v>
      </c>
      <c r="BU1479" s="407">
        <v>1354</v>
      </c>
      <c r="BV1479" s="449">
        <f t="shared" si="423"/>
        <v>-6.9999999999999986E-7</v>
      </c>
      <c r="BW1479" s="402">
        <v>14</v>
      </c>
    </row>
    <row r="1480" spans="69:75">
      <c r="BQ1480" s="450">
        <f t="shared" si="421"/>
        <v>0</v>
      </c>
      <c r="BR1480" s="398">
        <f t="shared" si="422"/>
        <v>0</v>
      </c>
      <c r="BS1480" s="448">
        <f t="shared" si="420"/>
        <v>0.75851952477535012</v>
      </c>
      <c r="BT1480" s="398" t="str">
        <f>IF($BT1485="Falso","Falso",IF(BR1480=0,"Falso",IF(BS1480=$BS$124,$P$3,0)))</f>
        <v>Falso</v>
      </c>
      <c r="BU1480" s="407">
        <v>1355</v>
      </c>
      <c r="BV1480" s="449">
        <f t="shared" si="423"/>
        <v>-7.4999999999999981E-7</v>
      </c>
      <c r="BW1480" s="402">
        <v>15</v>
      </c>
    </row>
    <row r="1481" spans="69:75">
      <c r="BQ1481" s="450">
        <f t="shared" si="421"/>
        <v>0</v>
      </c>
      <c r="BR1481" s="398">
        <f t="shared" si="422"/>
        <v>0</v>
      </c>
      <c r="BS1481" s="448">
        <f t="shared" si="420"/>
        <v>0.75851947477535009</v>
      </c>
      <c r="BT1481" s="398" t="str">
        <f>IF($BT1485="Falso","Falso",IF(BR1481=0,"Falso",IF(BS1481=$BS$124,$P$3,0)))</f>
        <v>Falso</v>
      </c>
      <c r="BU1481" s="407">
        <v>1356</v>
      </c>
      <c r="BV1481" s="449">
        <f t="shared" si="423"/>
        <v>-7.9999999999999975E-7</v>
      </c>
      <c r="BW1481" s="402">
        <v>16</v>
      </c>
    </row>
    <row r="1482" spans="69:75">
      <c r="BQ1482" s="450">
        <f t="shared" si="421"/>
        <v>0</v>
      </c>
      <c r="BR1482" s="398">
        <f t="shared" si="422"/>
        <v>0</v>
      </c>
      <c r="BS1482" s="448">
        <f t="shared" si="420"/>
        <v>0.75851942477535006</v>
      </c>
      <c r="BT1482" s="398" t="str">
        <f>IF($BT1485="Falso","Falso",IF(BR1482=0,"Falso",IF(BS1482=$BS$124,$P$3,0)))</f>
        <v>Falso</v>
      </c>
      <c r="BU1482" s="407">
        <v>1357</v>
      </c>
      <c r="BV1482" s="449">
        <f t="shared" si="423"/>
        <v>-8.499999999999997E-7</v>
      </c>
      <c r="BW1482" s="402">
        <v>17</v>
      </c>
    </row>
    <row r="1483" spans="69:75">
      <c r="BQ1483" s="450">
        <f t="shared" si="421"/>
        <v>0</v>
      </c>
      <c r="BR1483" s="398">
        <f t="shared" si="422"/>
        <v>0</v>
      </c>
      <c r="BS1483" s="448">
        <f t="shared" si="420"/>
        <v>0.75851937477535014</v>
      </c>
      <c r="BT1483" s="398" t="str">
        <f>IF($BT1485="Falso","Falso",IF(BR1483=0,"Falso",IF(BS1483=$BS$124,$P$3,0)))</f>
        <v>Falso</v>
      </c>
      <c r="BU1483" s="407">
        <v>1358</v>
      </c>
      <c r="BV1483" s="449">
        <f t="shared" si="423"/>
        <v>-8.9999999999999964E-7</v>
      </c>
      <c r="BW1483" s="402">
        <v>18</v>
      </c>
    </row>
    <row r="1484" spans="69:75">
      <c r="BQ1484" s="450">
        <f t="shared" si="421"/>
        <v>0</v>
      </c>
      <c r="BR1484" s="398">
        <f t="shared" si="422"/>
        <v>0</v>
      </c>
      <c r="BS1484" s="448">
        <f t="shared" si="420"/>
        <v>0.75851932477535011</v>
      </c>
      <c r="BT1484" s="398" t="str">
        <f>IF($BT1485="Falso","Falso",IF(BR1484=0,"Falso",IF(BS1484=$BS$124,$P$3,0)))</f>
        <v>Falso</v>
      </c>
      <c r="BU1484" s="407">
        <v>1359</v>
      </c>
      <c r="BV1484" s="449">
        <f t="shared" si="423"/>
        <v>-9.4999999999999959E-7</v>
      </c>
      <c r="BW1484" s="402">
        <v>19</v>
      </c>
    </row>
    <row r="1485" spans="69:75">
      <c r="BQ1485" s="451" t="str">
        <f>C77</f>
        <v/>
      </c>
      <c r="BR1485" s="398">
        <f>IF(M77="",0,M77)</f>
        <v>0</v>
      </c>
      <c r="BS1485" s="448">
        <f>ABS(BR1485-$BU$123)+IF(BQ1505="",$BV$120)</f>
        <v>0.75852027477535011</v>
      </c>
      <c r="BT1485" s="398" t="str">
        <f>IF(BR1485=0,"Falso",IF(BS1485=$BS$124,$P$3,0))</f>
        <v>Falso</v>
      </c>
      <c r="BU1485" s="407">
        <v>1360</v>
      </c>
      <c r="BV1485" s="449">
        <v>0</v>
      </c>
      <c r="BW1485" s="402">
        <v>0</v>
      </c>
    </row>
    <row r="1486" spans="69:75">
      <c r="BQ1486" s="450">
        <f>($BR$1485-$BR$1505)/20</f>
        <v>0</v>
      </c>
      <c r="BR1486" s="398">
        <f>BR1485-BQ1486</f>
        <v>0</v>
      </c>
      <c r="BS1486" s="448">
        <f t="shared" ref="BS1486:BS1504" si="424">ABS(BR1486-$BU$123)+BV1486</f>
        <v>0.75852022477535008</v>
      </c>
      <c r="BT1486" s="398" t="str">
        <f>IF($BT1505="Falso","Falso",IF(BR1486=0,"Falso",IF(BS1486=$BS$124,$P$3,0)))</f>
        <v>Falso</v>
      </c>
      <c r="BU1486" s="407">
        <v>1361</v>
      </c>
      <c r="BV1486" s="449">
        <f>BV1485+$BV$121</f>
        <v>-4.9999999999999998E-8</v>
      </c>
      <c r="BW1486" s="402">
        <v>1</v>
      </c>
    </row>
    <row r="1487" spans="69:75">
      <c r="BQ1487" s="450">
        <f t="shared" ref="BQ1487:BQ1504" si="425">($BR$1485-$BR$1505)/20</f>
        <v>0</v>
      </c>
      <c r="BR1487" s="398">
        <f t="shared" ref="BR1487:BR1504" si="426">BR1486-BQ1487</f>
        <v>0</v>
      </c>
      <c r="BS1487" s="448">
        <f t="shared" si="424"/>
        <v>0.75852017477535016</v>
      </c>
      <c r="BT1487" s="398" t="str">
        <f>IF($BT1505="Falso","Falso",IF(BR1487=0,"Falso",IF(BS1487=$BS$124,$P$3,0)))</f>
        <v>Falso</v>
      </c>
      <c r="BU1487" s="407">
        <v>1362</v>
      </c>
      <c r="BV1487" s="449">
        <f t="shared" ref="BV1487:BV1504" si="427">BV1486+$BV$121</f>
        <v>-9.9999999999999995E-8</v>
      </c>
      <c r="BW1487" s="402">
        <v>2</v>
      </c>
    </row>
    <row r="1488" spans="69:75">
      <c r="BQ1488" s="450">
        <f t="shared" si="425"/>
        <v>0</v>
      </c>
      <c r="BR1488" s="398">
        <f t="shared" si="426"/>
        <v>0</v>
      </c>
      <c r="BS1488" s="448">
        <f t="shared" si="424"/>
        <v>0.75852012477535014</v>
      </c>
      <c r="BT1488" s="398" t="str">
        <f>IF($BT1505="Falso","Falso",IF(BR1488=0,"Falso",IF(BS1488=$BS$124,$P$3,0)))</f>
        <v>Falso</v>
      </c>
      <c r="BU1488" s="407">
        <v>1363</v>
      </c>
      <c r="BV1488" s="449">
        <f t="shared" si="427"/>
        <v>-1.4999999999999999E-7</v>
      </c>
      <c r="BW1488" s="402">
        <v>3</v>
      </c>
    </row>
    <row r="1489" spans="69:75">
      <c r="BQ1489" s="450">
        <f t="shared" si="425"/>
        <v>0</v>
      </c>
      <c r="BR1489" s="398">
        <f t="shared" si="426"/>
        <v>0</v>
      </c>
      <c r="BS1489" s="448">
        <f t="shared" si="424"/>
        <v>0.75852007477535011</v>
      </c>
      <c r="BT1489" s="398" t="str">
        <f>IF($BT1505="Falso","Falso",IF(BR1489=0,"Falso",IF(BS1489=$BS$124,$P$3,0)))</f>
        <v>Falso</v>
      </c>
      <c r="BU1489" s="407">
        <v>1364</v>
      </c>
      <c r="BV1489" s="449">
        <f t="shared" si="427"/>
        <v>-1.9999999999999999E-7</v>
      </c>
      <c r="BW1489" s="402">
        <v>4</v>
      </c>
    </row>
    <row r="1490" spans="69:75">
      <c r="BQ1490" s="450">
        <f t="shared" si="425"/>
        <v>0</v>
      </c>
      <c r="BR1490" s="398">
        <f t="shared" si="426"/>
        <v>0</v>
      </c>
      <c r="BS1490" s="448">
        <f t="shared" si="424"/>
        <v>0.75852002477535008</v>
      </c>
      <c r="BT1490" s="398" t="str">
        <f>IF($BT1505="Falso","Falso",IF(BR1490=0,"Falso",IF(BS1490=$BS$124,$P$3,0)))</f>
        <v>Falso</v>
      </c>
      <c r="BU1490" s="407">
        <v>1365</v>
      </c>
      <c r="BV1490" s="449">
        <f t="shared" si="427"/>
        <v>-2.4999999999999999E-7</v>
      </c>
      <c r="BW1490" s="402">
        <v>5</v>
      </c>
    </row>
    <row r="1491" spans="69:75">
      <c r="BQ1491" s="450">
        <f t="shared" si="425"/>
        <v>0</v>
      </c>
      <c r="BR1491" s="398">
        <f t="shared" si="426"/>
        <v>0</v>
      </c>
      <c r="BS1491" s="448">
        <f t="shared" si="424"/>
        <v>0.75851997477535016</v>
      </c>
      <c r="BT1491" s="398" t="str">
        <f>IF($BT1505="Falso","Falso",IF(BR1491=0,"Falso",IF(BS1491=$BS$124,$P$3,0)))</f>
        <v>Falso</v>
      </c>
      <c r="BU1491" s="407">
        <v>1366</v>
      </c>
      <c r="BV1491" s="449">
        <f t="shared" si="427"/>
        <v>-2.9999999999999999E-7</v>
      </c>
      <c r="BW1491" s="402">
        <v>6</v>
      </c>
    </row>
    <row r="1492" spans="69:75">
      <c r="BQ1492" s="450">
        <f t="shared" si="425"/>
        <v>0</v>
      </c>
      <c r="BR1492" s="398">
        <f t="shared" si="426"/>
        <v>0</v>
      </c>
      <c r="BS1492" s="448">
        <f t="shared" si="424"/>
        <v>0.75851992477535013</v>
      </c>
      <c r="BT1492" s="398" t="str">
        <f>IF($BT1505="Falso","Falso",IF(BR1492=0,"Falso",IF(BS1492=$BS$124,$P$3,0)))</f>
        <v>Falso</v>
      </c>
      <c r="BU1492" s="407">
        <v>1367</v>
      </c>
      <c r="BV1492" s="449">
        <f t="shared" si="427"/>
        <v>-3.4999999999999998E-7</v>
      </c>
      <c r="BW1492" s="402">
        <v>7</v>
      </c>
    </row>
    <row r="1493" spans="69:75">
      <c r="BQ1493" s="450">
        <f t="shared" si="425"/>
        <v>0</v>
      </c>
      <c r="BR1493" s="398">
        <f t="shared" si="426"/>
        <v>0</v>
      </c>
      <c r="BS1493" s="448">
        <f t="shared" si="424"/>
        <v>0.7585198747753501</v>
      </c>
      <c r="BT1493" s="398" t="str">
        <f>IF($BT1505="Falso","Falso",IF(BR1493=0,"Falso",IF(BS1493=$BS$124,$P$3,0)))</f>
        <v>Falso</v>
      </c>
      <c r="BU1493" s="407">
        <v>1368</v>
      </c>
      <c r="BV1493" s="449">
        <f t="shared" si="427"/>
        <v>-3.9999999999999998E-7</v>
      </c>
      <c r="BW1493" s="402">
        <v>8</v>
      </c>
    </row>
    <row r="1494" spans="69:75">
      <c r="BQ1494" s="450">
        <f t="shared" si="425"/>
        <v>0</v>
      </c>
      <c r="BR1494" s="398">
        <f t="shared" si="426"/>
        <v>0</v>
      </c>
      <c r="BS1494" s="448">
        <f t="shared" si="424"/>
        <v>0.75851982477535007</v>
      </c>
      <c r="BT1494" s="398" t="str">
        <f>IF($BT1505="Falso","Falso",IF(BR1494=0,"Falso",IF(BS1494=$BS$124,$P$3,0)))</f>
        <v>Falso</v>
      </c>
      <c r="BU1494" s="407">
        <v>1369</v>
      </c>
      <c r="BV1494" s="449">
        <f t="shared" si="427"/>
        <v>-4.4999999999999998E-7</v>
      </c>
      <c r="BW1494" s="402">
        <v>9</v>
      </c>
    </row>
    <row r="1495" spans="69:75">
      <c r="BQ1495" s="450">
        <f t="shared" si="425"/>
        <v>0</v>
      </c>
      <c r="BR1495" s="398">
        <f t="shared" si="426"/>
        <v>0</v>
      </c>
      <c r="BS1495" s="448">
        <f t="shared" si="424"/>
        <v>0.75851977477535015</v>
      </c>
      <c r="BT1495" s="398" t="str">
        <f>IF($BT1505="Falso","Falso",IF(BR1495=0,"Falso",IF(BS1495=$BS$124,$P$3,0)))</f>
        <v>Falso</v>
      </c>
      <c r="BU1495" s="407">
        <v>1370</v>
      </c>
      <c r="BV1495" s="449">
        <f t="shared" si="427"/>
        <v>-4.9999999999999998E-7</v>
      </c>
      <c r="BW1495" s="402">
        <v>10</v>
      </c>
    </row>
    <row r="1496" spans="69:75">
      <c r="BQ1496" s="450">
        <f t="shared" si="425"/>
        <v>0</v>
      </c>
      <c r="BR1496" s="398">
        <f t="shared" si="426"/>
        <v>0</v>
      </c>
      <c r="BS1496" s="448">
        <f t="shared" si="424"/>
        <v>0.75851972477535012</v>
      </c>
      <c r="BT1496" s="398" t="str">
        <f>IF($BT1505="Falso","Falso",IF(BR1496=0,"Falso",IF(BS1496=$BS$124,$P$3,0)))</f>
        <v>Falso</v>
      </c>
      <c r="BU1496" s="407">
        <v>1371</v>
      </c>
      <c r="BV1496" s="449">
        <f t="shared" si="427"/>
        <v>-5.5000000000000003E-7</v>
      </c>
      <c r="BW1496" s="402">
        <v>11</v>
      </c>
    </row>
    <row r="1497" spans="69:75">
      <c r="BQ1497" s="450">
        <f t="shared" si="425"/>
        <v>0</v>
      </c>
      <c r="BR1497" s="398">
        <f t="shared" si="426"/>
        <v>0</v>
      </c>
      <c r="BS1497" s="448">
        <f t="shared" si="424"/>
        <v>0.75851967477535009</v>
      </c>
      <c r="BT1497" s="398" t="str">
        <f>IF($BT1505="Falso","Falso",IF(BR1497=0,"Falso",IF(BS1497=$BS$124,$P$3,0)))</f>
        <v>Falso</v>
      </c>
      <c r="BU1497" s="407">
        <v>1372</v>
      </c>
      <c r="BV1497" s="449">
        <f t="shared" si="427"/>
        <v>-5.9999999999999997E-7</v>
      </c>
      <c r="BW1497" s="402">
        <v>12</v>
      </c>
    </row>
    <row r="1498" spans="69:75">
      <c r="BQ1498" s="450">
        <f t="shared" si="425"/>
        <v>0</v>
      </c>
      <c r="BR1498" s="398">
        <f t="shared" si="426"/>
        <v>0</v>
      </c>
      <c r="BS1498" s="448">
        <f t="shared" si="424"/>
        <v>0.75851962477535007</v>
      </c>
      <c r="BT1498" s="398" t="str">
        <f>IF($BT1505="Falso","Falso",IF(BR1498=0,"Falso",IF(BS1498=$BS$124,$P$3,0)))</f>
        <v>Falso</v>
      </c>
      <c r="BU1498" s="407">
        <v>1373</v>
      </c>
      <c r="BV1498" s="449">
        <f t="shared" si="427"/>
        <v>-6.4999999999999992E-7</v>
      </c>
      <c r="BW1498" s="402">
        <v>13</v>
      </c>
    </row>
    <row r="1499" spans="69:75">
      <c r="BQ1499" s="450">
        <f t="shared" si="425"/>
        <v>0</v>
      </c>
      <c r="BR1499" s="398">
        <f t="shared" si="426"/>
        <v>0</v>
      </c>
      <c r="BS1499" s="448">
        <f t="shared" si="424"/>
        <v>0.75851957477535015</v>
      </c>
      <c r="BT1499" s="398" t="str">
        <f>IF($BT1505="Falso","Falso",IF(BR1499=0,"Falso",IF(BS1499=$BS$124,$P$3,0)))</f>
        <v>Falso</v>
      </c>
      <c r="BU1499" s="407">
        <v>1374</v>
      </c>
      <c r="BV1499" s="449">
        <f t="shared" si="427"/>
        <v>-6.9999999999999986E-7</v>
      </c>
      <c r="BW1499" s="402">
        <v>14</v>
      </c>
    </row>
    <row r="1500" spans="69:75">
      <c r="BQ1500" s="450">
        <f t="shared" si="425"/>
        <v>0</v>
      </c>
      <c r="BR1500" s="398">
        <f t="shared" si="426"/>
        <v>0</v>
      </c>
      <c r="BS1500" s="448">
        <f t="shared" si="424"/>
        <v>0.75851952477535012</v>
      </c>
      <c r="BT1500" s="398" t="str">
        <f>IF($BT1505="Falso","Falso",IF(BR1500=0,"Falso",IF(BS1500=$BS$124,$P$3,0)))</f>
        <v>Falso</v>
      </c>
      <c r="BU1500" s="407">
        <v>1375</v>
      </c>
      <c r="BV1500" s="449">
        <f t="shared" si="427"/>
        <v>-7.4999999999999981E-7</v>
      </c>
      <c r="BW1500" s="402">
        <v>15</v>
      </c>
    </row>
    <row r="1501" spans="69:75">
      <c r="BQ1501" s="450">
        <f t="shared" si="425"/>
        <v>0</v>
      </c>
      <c r="BR1501" s="398">
        <f t="shared" si="426"/>
        <v>0</v>
      </c>
      <c r="BS1501" s="448">
        <f t="shared" si="424"/>
        <v>0.75851947477535009</v>
      </c>
      <c r="BT1501" s="398" t="str">
        <f>IF($BT1505="Falso","Falso",IF(BR1501=0,"Falso",IF(BS1501=$BS$124,$P$3,0)))</f>
        <v>Falso</v>
      </c>
      <c r="BU1501" s="407">
        <v>1376</v>
      </c>
      <c r="BV1501" s="449">
        <f t="shared" si="427"/>
        <v>-7.9999999999999975E-7</v>
      </c>
      <c r="BW1501" s="402">
        <v>16</v>
      </c>
    </row>
    <row r="1502" spans="69:75">
      <c r="BQ1502" s="450">
        <f t="shared" si="425"/>
        <v>0</v>
      </c>
      <c r="BR1502" s="398">
        <f t="shared" si="426"/>
        <v>0</v>
      </c>
      <c r="BS1502" s="448">
        <f t="shared" si="424"/>
        <v>0.75851942477535006</v>
      </c>
      <c r="BT1502" s="398" t="str">
        <f>IF($BT1505="Falso","Falso",IF(BR1502=0,"Falso",IF(BS1502=$BS$124,$P$3,0)))</f>
        <v>Falso</v>
      </c>
      <c r="BU1502" s="407">
        <v>1377</v>
      </c>
      <c r="BV1502" s="449">
        <f t="shared" si="427"/>
        <v>-8.499999999999997E-7</v>
      </c>
      <c r="BW1502" s="402">
        <v>17</v>
      </c>
    </row>
    <row r="1503" spans="69:75">
      <c r="BQ1503" s="450">
        <f t="shared" si="425"/>
        <v>0</v>
      </c>
      <c r="BR1503" s="398">
        <f t="shared" si="426"/>
        <v>0</v>
      </c>
      <c r="BS1503" s="448">
        <f t="shared" si="424"/>
        <v>0.75851937477535014</v>
      </c>
      <c r="BT1503" s="398" t="str">
        <f>IF($BT1505="Falso","Falso",IF(BR1503=0,"Falso",IF(BS1503=$BS$124,$P$3,0)))</f>
        <v>Falso</v>
      </c>
      <c r="BU1503" s="407">
        <v>1378</v>
      </c>
      <c r="BV1503" s="449">
        <f t="shared" si="427"/>
        <v>-8.9999999999999964E-7</v>
      </c>
      <c r="BW1503" s="402">
        <v>18</v>
      </c>
    </row>
    <row r="1504" spans="69:75">
      <c r="BQ1504" s="450">
        <f t="shared" si="425"/>
        <v>0</v>
      </c>
      <c r="BR1504" s="398">
        <f t="shared" si="426"/>
        <v>0</v>
      </c>
      <c r="BS1504" s="448">
        <f t="shared" si="424"/>
        <v>0.75851932477535011</v>
      </c>
      <c r="BT1504" s="398" t="str">
        <f>IF($BT1505="Falso","Falso",IF(BR1504=0,"Falso",IF(BS1504=$BS$124,$P$3,0)))</f>
        <v>Falso</v>
      </c>
      <c r="BU1504" s="407">
        <v>1379</v>
      </c>
      <c r="BV1504" s="449">
        <f t="shared" si="427"/>
        <v>-9.4999999999999959E-7</v>
      </c>
      <c r="BW1504" s="402">
        <v>19</v>
      </c>
    </row>
    <row r="1505" spans="69:75">
      <c r="BQ1505" s="451" t="str">
        <f>C78</f>
        <v/>
      </c>
      <c r="BR1505" s="398">
        <f>IF(M78="",0,M78)</f>
        <v>0</v>
      </c>
      <c r="BS1505" s="448">
        <f>ABS(BR1505-$BU$123)+IF(BQ1525="",$BV$120)</f>
        <v>0.75852027477535011</v>
      </c>
      <c r="BT1505" s="398" t="str">
        <f>IF(BR1505=0,"Falso",IF(BS1505=$BS$124,$P$3,0))</f>
        <v>Falso</v>
      </c>
      <c r="BU1505" s="407">
        <v>1380</v>
      </c>
      <c r="BV1505" s="449">
        <v>0</v>
      </c>
      <c r="BW1505" s="402">
        <v>0</v>
      </c>
    </row>
    <row r="1506" spans="69:75">
      <c r="BQ1506" s="450">
        <f>($BR$1505-$BR$1525)/20</f>
        <v>0</v>
      </c>
      <c r="BR1506" s="398">
        <f>BR1505-BQ1506</f>
        <v>0</v>
      </c>
      <c r="BS1506" s="448">
        <f t="shared" ref="BS1506:BS1524" si="428">ABS(BR1506-$BU$123)+BV1506</f>
        <v>0.75852022477535008</v>
      </c>
      <c r="BT1506" s="398" t="str">
        <f>IF($BT1525="Falso","Falso",IF(BR1506=0,"Falso",IF(BS1506=$BS$124,$P$3,0)))</f>
        <v>Falso</v>
      </c>
      <c r="BU1506" s="407">
        <v>1381</v>
      </c>
      <c r="BV1506" s="449">
        <f>BV1505+$BV$121</f>
        <v>-4.9999999999999998E-8</v>
      </c>
      <c r="BW1506" s="402">
        <v>1</v>
      </c>
    </row>
    <row r="1507" spans="69:75">
      <c r="BQ1507" s="450">
        <f t="shared" ref="BQ1507:BQ1524" si="429">($BR$1505-$BR$1525)/20</f>
        <v>0</v>
      </c>
      <c r="BR1507" s="398">
        <f t="shared" ref="BR1507:BR1524" si="430">BR1506-BQ1507</f>
        <v>0</v>
      </c>
      <c r="BS1507" s="448">
        <f t="shared" si="428"/>
        <v>0.75852017477535016</v>
      </c>
      <c r="BT1507" s="398" t="str">
        <f>IF($BT1525="Falso","Falso",IF(BR1507=0,"Falso",IF(BS1507=$BS$124,$P$3,0)))</f>
        <v>Falso</v>
      </c>
      <c r="BU1507" s="407">
        <v>1382</v>
      </c>
      <c r="BV1507" s="449">
        <f t="shared" ref="BV1507:BV1524" si="431">BV1506+$BV$121</f>
        <v>-9.9999999999999995E-8</v>
      </c>
      <c r="BW1507" s="402">
        <v>2</v>
      </c>
    </row>
    <row r="1508" spans="69:75">
      <c r="BQ1508" s="450">
        <f t="shared" si="429"/>
        <v>0</v>
      </c>
      <c r="BR1508" s="398">
        <f t="shared" si="430"/>
        <v>0</v>
      </c>
      <c r="BS1508" s="448">
        <f t="shared" si="428"/>
        <v>0.75852012477535014</v>
      </c>
      <c r="BT1508" s="398" t="str">
        <f>IF($BT1525="Falso","Falso",IF(BR1508=0,"Falso",IF(BS1508=$BS$124,$P$3,0)))</f>
        <v>Falso</v>
      </c>
      <c r="BU1508" s="407">
        <v>1383</v>
      </c>
      <c r="BV1508" s="449">
        <f t="shared" si="431"/>
        <v>-1.4999999999999999E-7</v>
      </c>
      <c r="BW1508" s="402">
        <v>3</v>
      </c>
    </row>
    <row r="1509" spans="69:75">
      <c r="BQ1509" s="450">
        <f t="shared" si="429"/>
        <v>0</v>
      </c>
      <c r="BR1509" s="398">
        <f t="shared" si="430"/>
        <v>0</v>
      </c>
      <c r="BS1509" s="448">
        <f t="shared" si="428"/>
        <v>0.75852007477535011</v>
      </c>
      <c r="BT1509" s="398" t="str">
        <f>IF($BT1525="Falso","Falso",IF(BR1509=0,"Falso",IF(BS1509=$BS$124,$P$3,0)))</f>
        <v>Falso</v>
      </c>
      <c r="BU1509" s="407">
        <v>1384</v>
      </c>
      <c r="BV1509" s="449">
        <f t="shared" si="431"/>
        <v>-1.9999999999999999E-7</v>
      </c>
      <c r="BW1509" s="402">
        <v>4</v>
      </c>
    </row>
    <row r="1510" spans="69:75">
      <c r="BQ1510" s="450">
        <f t="shared" si="429"/>
        <v>0</v>
      </c>
      <c r="BR1510" s="398">
        <f t="shared" si="430"/>
        <v>0</v>
      </c>
      <c r="BS1510" s="448">
        <f t="shared" si="428"/>
        <v>0.75852002477535008</v>
      </c>
      <c r="BT1510" s="398" t="str">
        <f>IF($BT1525="Falso","Falso",IF(BR1510=0,"Falso",IF(BS1510=$BS$124,$P$3,0)))</f>
        <v>Falso</v>
      </c>
      <c r="BU1510" s="407">
        <v>1385</v>
      </c>
      <c r="BV1510" s="449">
        <f t="shared" si="431"/>
        <v>-2.4999999999999999E-7</v>
      </c>
      <c r="BW1510" s="402">
        <v>5</v>
      </c>
    </row>
    <row r="1511" spans="69:75">
      <c r="BQ1511" s="450">
        <f t="shared" si="429"/>
        <v>0</v>
      </c>
      <c r="BR1511" s="398">
        <f t="shared" si="430"/>
        <v>0</v>
      </c>
      <c r="BS1511" s="448">
        <f t="shared" si="428"/>
        <v>0.75851997477535016</v>
      </c>
      <c r="BT1511" s="398" t="str">
        <f>IF($BT1525="Falso","Falso",IF(BR1511=0,"Falso",IF(BS1511=$BS$124,$P$3,0)))</f>
        <v>Falso</v>
      </c>
      <c r="BU1511" s="407">
        <v>1386</v>
      </c>
      <c r="BV1511" s="449">
        <f t="shared" si="431"/>
        <v>-2.9999999999999999E-7</v>
      </c>
      <c r="BW1511" s="402">
        <v>6</v>
      </c>
    </row>
    <row r="1512" spans="69:75">
      <c r="BQ1512" s="450">
        <f t="shared" si="429"/>
        <v>0</v>
      </c>
      <c r="BR1512" s="398">
        <f t="shared" si="430"/>
        <v>0</v>
      </c>
      <c r="BS1512" s="448">
        <f t="shared" si="428"/>
        <v>0.75851992477535013</v>
      </c>
      <c r="BT1512" s="398" t="str">
        <f>IF($BT1525="Falso","Falso",IF(BR1512=0,"Falso",IF(BS1512=$BS$124,$P$3,0)))</f>
        <v>Falso</v>
      </c>
      <c r="BU1512" s="407">
        <v>1387</v>
      </c>
      <c r="BV1512" s="449">
        <f t="shared" si="431"/>
        <v>-3.4999999999999998E-7</v>
      </c>
      <c r="BW1512" s="402">
        <v>7</v>
      </c>
    </row>
    <row r="1513" spans="69:75">
      <c r="BQ1513" s="450">
        <f t="shared" si="429"/>
        <v>0</v>
      </c>
      <c r="BR1513" s="398">
        <f t="shared" si="430"/>
        <v>0</v>
      </c>
      <c r="BS1513" s="448">
        <f t="shared" si="428"/>
        <v>0.7585198747753501</v>
      </c>
      <c r="BT1513" s="398" t="str">
        <f>IF($BT1525="Falso","Falso",IF(BR1513=0,"Falso",IF(BS1513=$BS$124,$P$3,0)))</f>
        <v>Falso</v>
      </c>
      <c r="BU1513" s="407">
        <v>1388</v>
      </c>
      <c r="BV1513" s="449">
        <f t="shared" si="431"/>
        <v>-3.9999999999999998E-7</v>
      </c>
      <c r="BW1513" s="402">
        <v>8</v>
      </c>
    </row>
    <row r="1514" spans="69:75">
      <c r="BQ1514" s="450">
        <f t="shared" si="429"/>
        <v>0</v>
      </c>
      <c r="BR1514" s="398">
        <f t="shared" si="430"/>
        <v>0</v>
      </c>
      <c r="BS1514" s="448">
        <f t="shared" si="428"/>
        <v>0.75851982477535007</v>
      </c>
      <c r="BT1514" s="398" t="str">
        <f>IF($BT1525="Falso","Falso",IF(BR1514=0,"Falso",IF(BS1514=$BS$124,$P$3,0)))</f>
        <v>Falso</v>
      </c>
      <c r="BU1514" s="407">
        <v>1389</v>
      </c>
      <c r="BV1514" s="449">
        <f t="shared" si="431"/>
        <v>-4.4999999999999998E-7</v>
      </c>
      <c r="BW1514" s="402">
        <v>9</v>
      </c>
    </row>
    <row r="1515" spans="69:75">
      <c r="BQ1515" s="450">
        <f t="shared" si="429"/>
        <v>0</v>
      </c>
      <c r="BR1515" s="398">
        <f t="shared" si="430"/>
        <v>0</v>
      </c>
      <c r="BS1515" s="448">
        <f t="shared" si="428"/>
        <v>0.75851977477535015</v>
      </c>
      <c r="BT1515" s="398" t="str">
        <f>IF($BT1525="Falso","Falso",IF(BR1515=0,"Falso",IF(BS1515=$BS$124,$P$3,0)))</f>
        <v>Falso</v>
      </c>
      <c r="BU1515" s="407">
        <v>1390</v>
      </c>
      <c r="BV1515" s="449">
        <f t="shared" si="431"/>
        <v>-4.9999999999999998E-7</v>
      </c>
      <c r="BW1515" s="402">
        <v>10</v>
      </c>
    </row>
    <row r="1516" spans="69:75">
      <c r="BQ1516" s="450">
        <f t="shared" si="429"/>
        <v>0</v>
      </c>
      <c r="BR1516" s="398">
        <f t="shared" si="430"/>
        <v>0</v>
      </c>
      <c r="BS1516" s="448">
        <f t="shared" si="428"/>
        <v>0.75851972477535012</v>
      </c>
      <c r="BT1516" s="398" t="str">
        <f>IF($BT1525="Falso","Falso",IF(BR1516=0,"Falso",IF(BS1516=$BS$124,$P$3,0)))</f>
        <v>Falso</v>
      </c>
      <c r="BU1516" s="407">
        <v>1391</v>
      </c>
      <c r="BV1516" s="449">
        <f t="shared" si="431"/>
        <v>-5.5000000000000003E-7</v>
      </c>
      <c r="BW1516" s="402">
        <v>11</v>
      </c>
    </row>
    <row r="1517" spans="69:75">
      <c r="BQ1517" s="450">
        <f t="shared" si="429"/>
        <v>0</v>
      </c>
      <c r="BR1517" s="398">
        <f t="shared" si="430"/>
        <v>0</v>
      </c>
      <c r="BS1517" s="448">
        <f t="shared" si="428"/>
        <v>0.75851967477535009</v>
      </c>
      <c r="BT1517" s="398" t="str">
        <f>IF($BT1525="Falso","Falso",IF(BR1517=0,"Falso",IF(BS1517=$BS$124,$P$3,0)))</f>
        <v>Falso</v>
      </c>
      <c r="BU1517" s="407">
        <v>1392</v>
      </c>
      <c r="BV1517" s="449">
        <f t="shared" si="431"/>
        <v>-5.9999999999999997E-7</v>
      </c>
      <c r="BW1517" s="402">
        <v>12</v>
      </c>
    </row>
    <row r="1518" spans="69:75">
      <c r="BQ1518" s="450">
        <f t="shared" si="429"/>
        <v>0</v>
      </c>
      <c r="BR1518" s="398">
        <f t="shared" si="430"/>
        <v>0</v>
      </c>
      <c r="BS1518" s="448">
        <f t="shared" si="428"/>
        <v>0.75851962477535007</v>
      </c>
      <c r="BT1518" s="398" t="str">
        <f>IF($BT1525="Falso","Falso",IF(BR1518=0,"Falso",IF(BS1518=$BS$124,$P$3,0)))</f>
        <v>Falso</v>
      </c>
      <c r="BU1518" s="407">
        <v>1393</v>
      </c>
      <c r="BV1518" s="449">
        <f t="shared" si="431"/>
        <v>-6.4999999999999992E-7</v>
      </c>
      <c r="BW1518" s="402">
        <v>13</v>
      </c>
    </row>
    <row r="1519" spans="69:75">
      <c r="BQ1519" s="450">
        <f t="shared" si="429"/>
        <v>0</v>
      </c>
      <c r="BR1519" s="398">
        <f t="shared" si="430"/>
        <v>0</v>
      </c>
      <c r="BS1519" s="448">
        <f t="shared" si="428"/>
        <v>0.75851957477535015</v>
      </c>
      <c r="BT1519" s="398" t="str">
        <f>IF($BT1525="Falso","Falso",IF(BR1519=0,"Falso",IF(BS1519=$BS$124,$P$3,0)))</f>
        <v>Falso</v>
      </c>
      <c r="BU1519" s="407">
        <v>1394</v>
      </c>
      <c r="BV1519" s="449">
        <f t="shared" si="431"/>
        <v>-6.9999999999999986E-7</v>
      </c>
      <c r="BW1519" s="402">
        <v>14</v>
      </c>
    </row>
    <row r="1520" spans="69:75">
      <c r="BQ1520" s="450">
        <f t="shared" si="429"/>
        <v>0</v>
      </c>
      <c r="BR1520" s="398">
        <f t="shared" si="430"/>
        <v>0</v>
      </c>
      <c r="BS1520" s="448">
        <f t="shared" si="428"/>
        <v>0.75851952477535012</v>
      </c>
      <c r="BT1520" s="398" t="str">
        <f>IF($BT1525="Falso","Falso",IF(BR1520=0,"Falso",IF(BS1520=$BS$124,$P$3,0)))</f>
        <v>Falso</v>
      </c>
      <c r="BU1520" s="407">
        <v>1395</v>
      </c>
      <c r="BV1520" s="449">
        <f t="shared" si="431"/>
        <v>-7.4999999999999981E-7</v>
      </c>
      <c r="BW1520" s="402">
        <v>15</v>
      </c>
    </row>
    <row r="1521" spans="69:75">
      <c r="BQ1521" s="450">
        <f t="shared" si="429"/>
        <v>0</v>
      </c>
      <c r="BR1521" s="398">
        <f t="shared" si="430"/>
        <v>0</v>
      </c>
      <c r="BS1521" s="448">
        <f t="shared" si="428"/>
        <v>0.75851947477535009</v>
      </c>
      <c r="BT1521" s="398" t="str">
        <f>IF($BT1525="Falso","Falso",IF(BR1521=0,"Falso",IF(BS1521=$BS$124,$P$3,0)))</f>
        <v>Falso</v>
      </c>
      <c r="BU1521" s="407">
        <v>1396</v>
      </c>
      <c r="BV1521" s="449">
        <f t="shared" si="431"/>
        <v>-7.9999999999999975E-7</v>
      </c>
      <c r="BW1521" s="402">
        <v>16</v>
      </c>
    </row>
    <row r="1522" spans="69:75">
      <c r="BQ1522" s="450">
        <f t="shared" si="429"/>
        <v>0</v>
      </c>
      <c r="BR1522" s="398">
        <f t="shared" si="430"/>
        <v>0</v>
      </c>
      <c r="BS1522" s="448">
        <f t="shared" si="428"/>
        <v>0.75851942477535006</v>
      </c>
      <c r="BT1522" s="398" t="str">
        <f>IF($BT1525="Falso","Falso",IF(BR1522=0,"Falso",IF(BS1522=$BS$124,$P$3,0)))</f>
        <v>Falso</v>
      </c>
      <c r="BU1522" s="407">
        <v>1397</v>
      </c>
      <c r="BV1522" s="449">
        <f t="shared" si="431"/>
        <v>-8.499999999999997E-7</v>
      </c>
      <c r="BW1522" s="402">
        <v>17</v>
      </c>
    </row>
    <row r="1523" spans="69:75">
      <c r="BQ1523" s="450">
        <f t="shared" si="429"/>
        <v>0</v>
      </c>
      <c r="BR1523" s="398">
        <f t="shared" si="430"/>
        <v>0</v>
      </c>
      <c r="BS1523" s="448">
        <f t="shared" si="428"/>
        <v>0.75851937477535014</v>
      </c>
      <c r="BT1523" s="398" t="str">
        <f>IF($BT1525="Falso","Falso",IF(BR1523=0,"Falso",IF(BS1523=$BS$124,$P$3,0)))</f>
        <v>Falso</v>
      </c>
      <c r="BU1523" s="407">
        <v>1398</v>
      </c>
      <c r="BV1523" s="449">
        <f t="shared" si="431"/>
        <v>-8.9999999999999964E-7</v>
      </c>
      <c r="BW1523" s="402">
        <v>18</v>
      </c>
    </row>
    <row r="1524" spans="69:75">
      <c r="BQ1524" s="450">
        <f t="shared" si="429"/>
        <v>0</v>
      </c>
      <c r="BR1524" s="398">
        <f t="shared" si="430"/>
        <v>0</v>
      </c>
      <c r="BS1524" s="448">
        <f t="shared" si="428"/>
        <v>0.75851932477535011</v>
      </c>
      <c r="BT1524" s="398" t="str">
        <f>IF($BT1525="Falso","Falso",IF(BR1524=0,"Falso",IF(BS1524=$BS$124,$P$3,0)))</f>
        <v>Falso</v>
      </c>
      <c r="BU1524" s="407">
        <v>1399</v>
      </c>
      <c r="BV1524" s="449">
        <f t="shared" si="431"/>
        <v>-9.4999999999999959E-7</v>
      </c>
      <c r="BW1524" s="402">
        <v>19</v>
      </c>
    </row>
    <row r="1525" spans="69:75">
      <c r="BQ1525" s="451" t="str">
        <f>C79</f>
        <v/>
      </c>
      <c r="BR1525" s="398">
        <f>IF(M79="",0,M79)</f>
        <v>0</v>
      </c>
      <c r="BS1525" s="448">
        <f>ABS(BR1525-$BU$123)+IF(BQ1545="",$BV$120)</f>
        <v>0.75852027477535011</v>
      </c>
      <c r="BT1525" s="398" t="str">
        <f>IF(BR1525=0,"Falso",IF(BS1525=$BS$124,$P$3,0))</f>
        <v>Falso</v>
      </c>
      <c r="BU1525" s="407">
        <v>1400</v>
      </c>
      <c r="BV1525" s="449">
        <v>0</v>
      </c>
      <c r="BW1525" s="402">
        <v>0</v>
      </c>
    </row>
    <row r="1526" spans="69:75">
      <c r="BQ1526" s="450">
        <f>($BR$1525-$BR$1545)/20</f>
        <v>0</v>
      </c>
      <c r="BR1526" s="398">
        <f>BR1525-BQ1526</f>
        <v>0</v>
      </c>
      <c r="BS1526" s="448">
        <f t="shared" ref="BS1526:BS1544" si="432">ABS(BR1526-$BU$123)+BV1526</f>
        <v>0.75852022477535008</v>
      </c>
      <c r="BT1526" s="398" t="str">
        <f>IF($BT1545="Falso","Falso",IF(BR1526=0,"Falso",IF(BS1526=$BS$124,$P$3,0)))</f>
        <v>Falso</v>
      </c>
      <c r="BU1526" s="407">
        <v>1401</v>
      </c>
      <c r="BV1526" s="449">
        <f>BV1525+$BV$121</f>
        <v>-4.9999999999999998E-8</v>
      </c>
      <c r="BW1526" s="402">
        <v>1</v>
      </c>
    </row>
    <row r="1527" spans="69:75">
      <c r="BQ1527" s="450">
        <f t="shared" ref="BQ1527:BQ1544" si="433">($BR$1525-$BR$1545)/20</f>
        <v>0</v>
      </c>
      <c r="BR1527" s="398">
        <f t="shared" ref="BR1527:BR1544" si="434">BR1526-BQ1527</f>
        <v>0</v>
      </c>
      <c r="BS1527" s="448">
        <f t="shared" si="432"/>
        <v>0.75852017477535016</v>
      </c>
      <c r="BT1527" s="398" t="str">
        <f>IF($BT1545="Falso","Falso",IF(BR1527=0,"Falso",IF(BS1527=$BS$124,$P$3,0)))</f>
        <v>Falso</v>
      </c>
      <c r="BU1527" s="407">
        <v>1402</v>
      </c>
      <c r="BV1527" s="449">
        <f t="shared" ref="BV1527:BV1544" si="435">BV1526+$BV$121</f>
        <v>-9.9999999999999995E-8</v>
      </c>
      <c r="BW1527" s="402">
        <v>2</v>
      </c>
    </row>
    <row r="1528" spans="69:75">
      <c r="BQ1528" s="450">
        <f t="shared" si="433"/>
        <v>0</v>
      </c>
      <c r="BR1528" s="398">
        <f t="shared" si="434"/>
        <v>0</v>
      </c>
      <c r="BS1528" s="448">
        <f t="shared" si="432"/>
        <v>0.75852012477535014</v>
      </c>
      <c r="BT1528" s="398" t="str">
        <f>IF($BT1545="Falso","Falso",IF(BR1528=0,"Falso",IF(BS1528=$BS$124,$P$3,0)))</f>
        <v>Falso</v>
      </c>
      <c r="BU1528" s="407">
        <v>1403</v>
      </c>
      <c r="BV1528" s="449">
        <f t="shared" si="435"/>
        <v>-1.4999999999999999E-7</v>
      </c>
      <c r="BW1528" s="402">
        <v>3</v>
      </c>
    </row>
    <row r="1529" spans="69:75">
      <c r="BQ1529" s="450">
        <f t="shared" si="433"/>
        <v>0</v>
      </c>
      <c r="BR1529" s="398">
        <f t="shared" si="434"/>
        <v>0</v>
      </c>
      <c r="BS1529" s="448">
        <f t="shared" si="432"/>
        <v>0.75852007477535011</v>
      </c>
      <c r="BT1529" s="398" t="str">
        <f>IF($BT1545="Falso","Falso",IF(BR1529=0,"Falso",IF(BS1529=$BS$124,$P$3,0)))</f>
        <v>Falso</v>
      </c>
      <c r="BU1529" s="407">
        <v>1404</v>
      </c>
      <c r="BV1529" s="449">
        <f t="shared" si="435"/>
        <v>-1.9999999999999999E-7</v>
      </c>
      <c r="BW1529" s="402">
        <v>4</v>
      </c>
    </row>
    <row r="1530" spans="69:75">
      <c r="BQ1530" s="450">
        <f t="shared" si="433"/>
        <v>0</v>
      </c>
      <c r="BR1530" s="398">
        <f t="shared" si="434"/>
        <v>0</v>
      </c>
      <c r="BS1530" s="448">
        <f t="shared" si="432"/>
        <v>0.75852002477535008</v>
      </c>
      <c r="BT1530" s="398" t="str">
        <f>IF($BT1545="Falso","Falso",IF(BR1530=0,"Falso",IF(BS1530=$BS$124,$P$3,0)))</f>
        <v>Falso</v>
      </c>
      <c r="BU1530" s="407">
        <v>1405</v>
      </c>
      <c r="BV1530" s="449">
        <f t="shared" si="435"/>
        <v>-2.4999999999999999E-7</v>
      </c>
      <c r="BW1530" s="402">
        <v>5</v>
      </c>
    </row>
    <row r="1531" spans="69:75">
      <c r="BQ1531" s="450">
        <f t="shared" si="433"/>
        <v>0</v>
      </c>
      <c r="BR1531" s="398">
        <f t="shared" si="434"/>
        <v>0</v>
      </c>
      <c r="BS1531" s="448">
        <f t="shared" si="432"/>
        <v>0.75851997477535016</v>
      </c>
      <c r="BT1531" s="398" t="str">
        <f>IF($BT1545="Falso","Falso",IF(BR1531=0,"Falso",IF(BS1531=$BS$124,$P$3,0)))</f>
        <v>Falso</v>
      </c>
      <c r="BU1531" s="407">
        <v>1406</v>
      </c>
      <c r="BV1531" s="449">
        <f t="shared" si="435"/>
        <v>-2.9999999999999999E-7</v>
      </c>
      <c r="BW1531" s="402">
        <v>6</v>
      </c>
    </row>
    <row r="1532" spans="69:75">
      <c r="BQ1532" s="450">
        <f t="shared" si="433"/>
        <v>0</v>
      </c>
      <c r="BR1532" s="398">
        <f t="shared" si="434"/>
        <v>0</v>
      </c>
      <c r="BS1532" s="448">
        <f t="shared" si="432"/>
        <v>0.75851992477535013</v>
      </c>
      <c r="BT1532" s="398" t="str">
        <f>IF($BT1545="Falso","Falso",IF(BR1532=0,"Falso",IF(BS1532=$BS$124,$P$3,0)))</f>
        <v>Falso</v>
      </c>
      <c r="BU1532" s="407">
        <v>1407</v>
      </c>
      <c r="BV1532" s="449">
        <f t="shared" si="435"/>
        <v>-3.4999999999999998E-7</v>
      </c>
      <c r="BW1532" s="402">
        <v>7</v>
      </c>
    </row>
    <row r="1533" spans="69:75">
      <c r="BQ1533" s="450">
        <f t="shared" si="433"/>
        <v>0</v>
      </c>
      <c r="BR1533" s="398">
        <f t="shared" si="434"/>
        <v>0</v>
      </c>
      <c r="BS1533" s="448">
        <f t="shared" si="432"/>
        <v>0.7585198747753501</v>
      </c>
      <c r="BT1533" s="398" t="str">
        <f>IF($BT1545="Falso","Falso",IF(BR1533=0,"Falso",IF(BS1533=$BS$124,$P$3,0)))</f>
        <v>Falso</v>
      </c>
      <c r="BU1533" s="407">
        <v>1408</v>
      </c>
      <c r="BV1533" s="449">
        <f t="shared" si="435"/>
        <v>-3.9999999999999998E-7</v>
      </c>
      <c r="BW1533" s="402">
        <v>8</v>
      </c>
    </row>
    <row r="1534" spans="69:75">
      <c r="BQ1534" s="450">
        <f t="shared" si="433"/>
        <v>0</v>
      </c>
      <c r="BR1534" s="398">
        <f t="shared" si="434"/>
        <v>0</v>
      </c>
      <c r="BS1534" s="448">
        <f t="shared" si="432"/>
        <v>0.75851982477535007</v>
      </c>
      <c r="BT1534" s="398" t="str">
        <f>IF($BT1545="Falso","Falso",IF(BR1534=0,"Falso",IF(BS1534=$BS$124,$P$3,0)))</f>
        <v>Falso</v>
      </c>
      <c r="BU1534" s="407">
        <v>1409</v>
      </c>
      <c r="BV1534" s="449">
        <f t="shared" si="435"/>
        <v>-4.4999999999999998E-7</v>
      </c>
      <c r="BW1534" s="402">
        <v>9</v>
      </c>
    </row>
    <row r="1535" spans="69:75">
      <c r="BQ1535" s="450">
        <f t="shared" si="433"/>
        <v>0</v>
      </c>
      <c r="BR1535" s="398">
        <f t="shared" si="434"/>
        <v>0</v>
      </c>
      <c r="BS1535" s="448">
        <f t="shared" si="432"/>
        <v>0.75851977477535015</v>
      </c>
      <c r="BT1535" s="398" t="str">
        <f>IF($BT1545="Falso","Falso",IF(BR1535=0,"Falso",IF(BS1535=$BS$124,$P$3,0)))</f>
        <v>Falso</v>
      </c>
      <c r="BU1535" s="407">
        <v>1410</v>
      </c>
      <c r="BV1535" s="449">
        <f t="shared" si="435"/>
        <v>-4.9999999999999998E-7</v>
      </c>
      <c r="BW1535" s="402">
        <v>10</v>
      </c>
    </row>
    <row r="1536" spans="69:75">
      <c r="BQ1536" s="450">
        <f t="shared" si="433"/>
        <v>0</v>
      </c>
      <c r="BR1536" s="398">
        <f t="shared" si="434"/>
        <v>0</v>
      </c>
      <c r="BS1536" s="448">
        <f t="shared" si="432"/>
        <v>0.75851972477535012</v>
      </c>
      <c r="BT1536" s="398" t="str">
        <f>IF($BT1545="Falso","Falso",IF(BR1536=0,"Falso",IF(BS1536=$BS$124,$P$3,0)))</f>
        <v>Falso</v>
      </c>
      <c r="BU1536" s="407">
        <v>1411</v>
      </c>
      <c r="BV1536" s="449">
        <f t="shared" si="435"/>
        <v>-5.5000000000000003E-7</v>
      </c>
      <c r="BW1536" s="402">
        <v>11</v>
      </c>
    </row>
    <row r="1537" spans="69:75">
      <c r="BQ1537" s="450">
        <f t="shared" si="433"/>
        <v>0</v>
      </c>
      <c r="BR1537" s="398">
        <f t="shared" si="434"/>
        <v>0</v>
      </c>
      <c r="BS1537" s="448">
        <f t="shared" si="432"/>
        <v>0.75851967477535009</v>
      </c>
      <c r="BT1537" s="398" t="str">
        <f>IF($BT1545="Falso","Falso",IF(BR1537=0,"Falso",IF(BS1537=$BS$124,$P$3,0)))</f>
        <v>Falso</v>
      </c>
      <c r="BU1537" s="407">
        <v>1412</v>
      </c>
      <c r="BV1537" s="449">
        <f t="shared" si="435"/>
        <v>-5.9999999999999997E-7</v>
      </c>
      <c r="BW1537" s="402">
        <v>12</v>
      </c>
    </row>
    <row r="1538" spans="69:75">
      <c r="BQ1538" s="450">
        <f t="shared" si="433"/>
        <v>0</v>
      </c>
      <c r="BR1538" s="398">
        <f t="shared" si="434"/>
        <v>0</v>
      </c>
      <c r="BS1538" s="448">
        <f t="shared" si="432"/>
        <v>0.75851962477535007</v>
      </c>
      <c r="BT1538" s="398" t="str">
        <f>IF($BT1545="Falso","Falso",IF(BR1538=0,"Falso",IF(BS1538=$BS$124,$P$3,0)))</f>
        <v>Falso</v>
      </c>
      <c r="BU1538" s="407">
        <v>1413</v>
      </c>
      <c r="BV1538" s="449">
        <f t="shared" si="435"/>
        <v>-6.4999999999999992E-7</v>
      </c>
      <c r="BW1538" s="402">
        <v>13</v>
      </c>
    </row>
    <row r="1539" spans="69:75">
      <c r="BQ1539" s="450">
        <f t="shared" si="433"/>
        <v>0</v>
      </c>
      <c r="BR1539" s="398">
        <f t="shared" si="434"/>
        <v>0</v>
      </c>
      <c r="BS1539" s="448">
        <f t="shared" si="432"/>
        <v>0.75851957477535015</v>
      </c>
      <c r="BT1539" s="398" t="str">
        <f>IF($BT1545="Falso","Falso",IF(BR1539=0,"Falso",IF(BS1539=$BS$124,$P$3,0)))</f>
        <v>Falso</v>
      </c>
      <c r="BU1539" s="407">
        <v>1414</v>
      </c>
      <c r="BV1539" s="449">
        <f t="shared" si="435"/>
        <v>-6.9999999999999986E-7</v>
      </c>
      <c r="BW1539" s="402">
        <v>14</v>
      </c>
    </row>
    <row r="1540" spans="69:75">
      <c r="BQ1540" s="450">
        <f t="shared" si="433"/>
        <v>0</v>
      </c>
      <c r="BR1540" s="398">
        <f t="shared" si="434"/>
        <v>0</v>
      </c>
      <c r="BS1540" s="448">
        <f t="shared" si="432"/>
        <v>0.75851952477535012</v>
      </c>
      <c r="BT1540" s="398" t="str">
        <f>IF($BT1545="Falso","Falso",IF(BR1540=0,"Falso",IF(BS1540=$BS$124,$P$3,0)))</f>
        <v>Falso</v>
      </c>
      <c r="BU1540" s="407">
        <v>1415</v>
      </c>
      <c r="BV1540" s="449">
        <f t="shared" si="435"/>
        <v>-7.4999999999999981E-7</v>
      </c>
      <c r="BW1540" s="402">
        <v>15</v>
      </c>
    </row>
    <row r="1541" spans="69:75">
      <c r="BQ1541" s="450">
        <f t="shared" si="433"/>
        <v>0</v>
      </c>
      <c r="BR1541" s="398">
        <f t="shared" si="434"/>
        <v>0</v>
      </c>
      <c r="BS1541" s="448">
        <f t="shared" si="432"/>
        <v>0.75851947477535009</v>
      </c>
      <c r="BT1541" s="398" t="str">
        <f>IF($BT1545="Falso","Falso",IF(BR1541=0,"Falso",IF(BS1541=$BS$124,$P$3,0)))</f>
        <v>Falso</v>
      </c>
      <c r="BU1541" s="407">
        <v>1416</v>
      </c>
      <c r="BV1541" s="449">
        <f t="shared" si="435"/>
        <v>-7.9999999999999975E-7</v>
      </c>
      <c r="BW1541" s="402">
        <v>16</v>
      </c>
    </row>
    <row r="1542" spans="69:75">
      <c r="BQ1542" s="450">
        <f t="shared" si="433"/>
        <v>0</v>
      </c>
      <c r="BR1542" s="398">
        <f t="shared" si="434"/>
        <v>0</v>
      </c>
      <c r="BS1542" s="448">
        <f t="shared" si="432"/>
        <v>0.75851942477535006</v>
      </c>
      <c r="BT1542" s="398" t="str">
        <f>IF($BT1545="Falso","Falso",IF(BR1542=0,"Falso",IF(BS1542=$BS$124,$P$3,0)))</f>
        <v>Falso</v>
      </c>
      <c r="BU1542" s="407">
        <v>1417</v>
      </c>
      <c r="BV1542" s="449">
        <f t="shared" si="435"/>
        <v>-8.499999999999997E-7</v>
      </c>
      <c r="BW1542" s="402">
        <v>17</v>
      </c>
    </row>
    <row r="1543" spans="69:75">
      <c r="BQ1543" s="450">
        <f t="shared" si="433"/>
        <v>0</v>
      </c>
      <c r="BR1543" s="398">
        <f t="shared" si="434"/>
        <v>0</v>
      </c>
      <c r="BS1543" s="448">
        <f t="shared" si="432"/>
        <v>0.75851937477535014</v>
      </c>
      <c r="BT1543" s="398" t="str">
        <f>IF($BT1545="Falso","Falso",IF(BR1543=0,"Falso",IF(BS1543=$BS$124,$P$3,0)))</f>
        <v>Falso</v>
      </c>
      <c r="BU1543" s="407">
        <v>1418</v>
      </c>
      <c r="BV1543" s="449">
        <f t="shared" si="435"/>
        <v>-8.9999999999999964E-7</v>
      </c>
      <c r="BW1543" s="402">
        <v>18</v>
      </c>
    </row>
    <row r="1544" spans="69:75">
      <c r="BQ1544" s="450">
        <f t="shared" si="433"/>
        <v>0</v>
      </c>
      <c r="BR1544" s="398">
        <f t="shared" si="434"/>
        <v>0</v>
      </c>
      <c r="BS1544" s="448">
        <f t="shared" si="432"/>
        <v>0.75851932477535011</v>
      </c>
      <c r="BT1544" s="398" t="str">
        <f>IF($BT1545="Falso","Falso",IF(BR1544=0,"Falso",IF(BS1544=$BS$124,$P$3,0)))</f>
        <v>Falso</v>
      </c>
      <c r="BU1544" s="407">
        <v>1419</v>
      </c>
      <c r="BV1544" s="449">
        <f t="shared" si="435"/>
        <v>-9.4999999999999959E-7</v>
      </c>
      <c r="BW1544" s="402">
        <v>19</v>
      </c>
    </row>
    <row r="1545" spans="69:75">
      <c r="BQ1545" s="451" t="str">
        <f>C80</f>
        <v/>
      </c>
      <c r="BR1545" s="398">
        <f>IF(M80="",0,M80)</f>
        <v>0</v>
      </c>
      <c r="BS1545" s="448">
        <f>ABS(BR1545-$BU$123)+IF(BQ1565="",$BV$120)</f>
        <v>0.75852027477535011</v>
      </c>
      <c r="BT1545" s="398" t="str">
        <f>IF(BR1545=0,"Falso",IF(BS1545=$BS$124,$P$3,0))</f>
        <v>Falso</v>
      </c>
      <c r="BU1545" s="407">
        <v>1420</v>
      </c>
      <c r="BV1545" s="449">
        <v>0</v>
      </c>
      <c r="BW1545" s="402">
        <v>0</v>
      </c>
    </row>
    <row r="1546" spans="69:75">
      <c r="BQ1546" s="450">
        <f>($BR$1545-$BR$1565)/20</f>
        <v>0</v>
      </c>
      <c r="BR1546" s="398">
        <f>BR1545-BQ1546</f>
        <v>0</v>
      </c>
      <c r="BS1546" s="448">
        <f t="shared" ref="BS1546:BS1564" si="436">ABS(BR1546-$BU$123)+BV1546</f>
        <v>0.75852022477535008</v>
      </c>
      <c r="BT1546" s="398" t="str">
        <f>IF($BT1565="Falso","Falso",IF(BR1546=0,"Falso",IF(BS1546=$BS$124,$P$3,0)))</f>
        <v>Falso</v>
      </c>
      <c r="BU1546" s="407">
        <v>1421</v>
      </c>
      <c r="BV1546" s="449">
        <f>BV1545+$BV$121</f>
        <v>-4.9999999999999998E-8</v>
      </c>
      <c r="BW1546" s="402">
        <v>1</v>
      </c>
    </row>
    <row r="1547" spans="69:75">
      <c r="BQ1547" s="450">
        <f t="shared" ref="BQ1547:BQ1564" si="437">($BR$1545-$BR$1565)/20</f>
        <v>0</v>
      </c>
      <c r="BR1547" s="398">
        <f t="shared" ref="BR1547:BR1564" si="438">BR1546-BQ1547</f>
        <v>0</v>
      </c>
      <c r="BS1547" s="448">
        <f t="shared" si="436"/>
        <v>0.75852017477535016</v>
      </c>
      <c r="BT1547" s="398" t="str">
        <f>IF($BT1565="Falso","Falso",IF(BR1547=0,"Falso",IF(BS1547=$BS$124,$P$3,0)))</f>
        <v>Falso</v>
      </c>
      <c r="BU1547" s="407">
        <v>1422</v>
      </c>
      <c r="BV1547" s="449">
        <f t="shared" ref="BV1547:BV1564" si="439">BV1546+$BV$121</f>
        <v>-9.9999999999999995E-8</v>
      </c>
      <c r="BW1547" s="402">
        <v>2</v>
      </c>
    </row>
    <row r="1548" spans="69:75">
      <c r="BQ1548" s="450">
        <f t="shared" si="437"/>
        <v>0</v>
      </c>
      <c r="BR1548" s="398">
        <f t="shared" si="438"/>
        <v>0</v>
      </c>
      <c r="BS1548" s="448">
        <f t="shared" si="436"/>
        <v>0.75852012477535014</v>
      </c>
      <c r="BT1548" s="398" t="str">
        <f>IF($BT1565="Falso","Falso",IF(BR1548=0,"Falso",IF(BS1548=$BS$124,$P$3,0)))</f>
        <v>Falso</v>
      </c>
      <c r="BU1548" s="407">
        <v>1423</v>
      </c>
      <c r="BV1548" s="449">
        <f t="shared" si="439"/>
        <v>-1.4999999999999999E-7</v>
      </c>
      <c r="BW1548" s="402">
        <v>3</v>
      </c>
    </row>
    <row r="1549" spans="69:75">
      <c r="BQ1549" s="450">
        <f t="shared" si="437"/>
        <v>0</v>
      </c>
      <c r="BR1549" s="398">
        <f t="shared" si="438"/>
        <v>0</v>
      </c>
      <c r="BS1549" s="448">
        <f t="shared" si="436"/>
        <v>0.75852007477535011</v>
      </c>
      <c r="BT1549" s="398" t="str">
        <f>IF($BT1565="Falso","Falso",IF(BR1549=0,"Falso",IF(BS1549=$BS$124,$P$3,0)))</f>
        <v>Falso</v>
      </c>
      <c r="BU1549" s="407">
        <v>1424</v>
      </c>
      <c r="BV1549" s="449">
        <f t="shared" si="439"/>
        <v>-1.9999999999999999E-7</v>
      </c>
      <c r="BW1549" s="402">
        <v>4</v>
      </c>
    </row>
    <row r="1550" spans="69:75">
      <c r="BQ1550" s="450">
        <f t="shared" si="437"/>
        <v>0</v>
      </c>
      <c r="BR1550" s="398">
        <f t="shared" si="438"/>
        <v>0</v>
      </c>
      <c r="BS1550" s="448">
        <f t="shared" si="436"/>
        <v>0.75852002477535008</v>
      </c>
      <c r="BT1550" s="398" t="str">
        <f>IF($BT1565="Falso","Falso",IF(BR1550=0,"Falso",IF(BS1550=$BS$124,$P$3,0)))</f>
        <v>Falso</v>
      </c>
      <c r="BU1550" s="407">
        <v>1425</v>
      </c>
      <c r="BV1550" s="449">
        <f t="shared" si="439"/>
        <v>-2.4999999999999999E-7</v>
      </c>
      <c r="BW1550" s="402">
        <v>5</v>
      </c>
    </row>
    <row r="1551" spans="69:75">
      <c r="BQ1551" s="450">
        <f t="shared" si="437"/>
        <v>0</v>
      </c>
      <c r="BR1551" s="398">
        <f t="shared" si="438"/>
        <v>0</v>
      </c>
      <c r="BS1551" s="448">
        <f t="shared" si="436"/>
        <v>0.75851997477535016</v>
      </c>
      <c r="BT1551" s="398" t="str">
        <f>IF($BT1565="Falso","Falso",IF(BR1551=0,"Falso",IF(BS1551=$BS$124,$P$3,0)))</f>
        <v>Falso</v>
      </c>
      <c r="BU1551" s="407">
        <v>1426</v>
      </c>
      <c r="BV1551" s="449">
        <f t="shared" si="439"/>
        <v>-2.9999999999999999E-7</v>
      </c>
      <c r="BW1551" s="402">
        <v>6</v>
      </c>
    </row>
    <row r="1552" spans="69:75">
      <c r="BQ1552" s="450">
        <f t="shared" si="437"/>
        <v>0</v>
      </c>
      <c r="BR1552" s="398">
        <f t="shared" si="438"/>
        <v>0</v>
      </c>
      <c r="BS1552" s="448">
        <f t="shared" si="436"/>
        <v>0.75851992477535013</v>
      </c>
      <c r="BT1552" s="398" t="str">
        <f>IF($BT1565="Falso","Falso",IF(BR1552=0,"Falso",IF(BS1552=$BS$124,$P$3,0)))</f>
        <v>Falso</v>
      </c>
      <c r="BU1552" s="407">
        <v>1427</v>
      </c>
      <c r="BV1552" s="449">
        <f t="shared" si="439"/>
        <v>-3.4999999999999998E-7</v>
      </c>
      <c r="BW1552" s="402">
        <v>7</v>
      </c>
    </row>
    <row r="1553" spans="69:75">
      <c r="BQ1553" s="450">
        <f t="shared" si="437"/>
        <v>0</v>
      </c>
      <c r="BR1553" s="398">
        <f t="shared" si="438"/>
        <v>0</v>
      </c>
      <c r="BS1553" s="448">
        <f t="shared" si="436"/>
        <v>0.7585198747753501</v>
      </c>
      <c r="BT1553" s="398" t="str">
        <f>IF($BT1565="Falso","Falso",IF(BR1553=0,"Falso",IF(BS1553=$BS$124,$P$3,0)))</f>
        <v>Falso</v>
      </c>
      <c r="BU1553" s="407">
        <v>1428</v>
      </c>
      <c r="BV1553" s="449">
        <f t="shared" si="439"/>
        <v>-3.9999999999999998E-7</v>
      </c>
      <c r="BW1553" s="402">
        <v>8</v>
      </c>
    </row>
    <row r="1554" spans="69:75">
      <c r="BQ1554" s="450">
        <f t="shared" si="437"/>
        <v>0</v>
      </c>
      <c r="BR1554" s="398">
        <f t="shared" si="438"/>
        <v>0</v>
      </c>
      <c r="BS1554" s="448">
        <f t="shared" si="436"/>
        <v>0.75851982477535007</v>
      </c>
      <c r="BT1554" s="398" t="str">
        <f>IF($BT1565="Falso","Falso",IF(BR1554=0,"Falso",IF(BS1554=$BS$124,$P$3,0)))</f>
        <v>Falso</v>
      </c>
      <c r="BU1554" s="407">
        <v>1429</v>
      </c>
      <c r="BV1554" s="449">
        <f t="shared" si="439"/>
        <v>-4.4999999999999998E-7</v>
      </c>
      <c r="BW1554" s="402">
        <v>9</v>
      </c>
    </row>
    <row r="1555" spans="69:75">
      <c r="BQ1555" s="450">
        <f t="shared" si="437"/>
        <v>0</v>
      </c>
      <c r="BR1555" s="398">
        <f t="shared" si="438"/>
        <v>0</v>
      </c>
      <c r="BS1555" s="448">
        <f t="shared" si="436"/>
        <v>0.75851977477535015</v>
      </c>
      <c r="BT1555" s="398" t="str">
        <f>IF($BT1565="Falso","Falso",IF(BR1555=0,"Falso",IF(BS1555=$BS$124,$P$3,0)))</f>
        <v>Falso</v>
      </c>
      <c r="BU1555" s="407">
        <v>1430</v>
      </c>
      <c r="BV1555" s="449">
        <f t="shared" si="439"/>
        <v>-4.9999999999999998E-7</v>
      </c>
      <c r="BW1555" s="402">
        <v>10</v>
      </c>
    </row>
    <row r="1556" spans="69:75">
      <c r="BQ1556" s="450">
        <f t="shared" si="437"/>
        <v>0</v>
      </c>
      <c r="BR1556" s="398">
        <f t="shared" si="438"/>
        <v>0</v>
      </c>
      <c r="BS1556" s="448">
        <f t="shared" si="436"/>
        <v>0.75851972477535012</v>
      </c>
      <c r="BT1556" s="398" t="str">
        <f>IF($BT1565="Falso","Falso",IF(BR1556=0,"Falso",IF(BS1556=$BS$124,$P$3,0)))</f>
        <v>Falso</v>
      </c>
      <c r="BU1556" s="407">
        <v>1431</v>
      </c>
      <c r="BV1556" s="449">
        <f t="shared" si="439"/>
        <v>-5.5000000000000003E-7</v>
      </c>
      <c r="BW1556" s="402">
        <v>11</v>
      </c>
    </row>
    <row r="1557" spans="69:75">
      <c r="BQ1557" s="450">
        <f t="shared" si="437"/>
        <v>0</v>
      </c>
      <c r="BR1557" s="398">
        <f t="shared" si="438"/>
        <v>0</v>
      </c>
      <c r="BS1557" s="448">
        <f t="shared" si="436"/>
        <v>0.75851967477535009</v>
      </c>
      <c r="BT1557" s="398" t="str">
        <f>IF($BT1565="Falso","Falso",IF(BR1557=0,"Falso",IF(BS1557=$BS$124,$P$3,0)))</f>
        <v>Falso</v>
      </c>
      <c r="BU1557" s="407">
        <v>1432</v>
      </c>
      <c r="BV1557" s="449">
        <f t="shared" si="439"/>
        <v>-5.9999999999999997E-7</v>
      </c>
      <c r="BW1557" s="402">
        <v>12</v>
      </c>
    </row>
    <row r="1558" spans="69:75">
      <c r="BQ1558" s="450">
        <f t="shared" si="437"/>
        <v>0</v>
      </c>
      <c r="BR1558" s="398">
        <f t="shared" si="438"/>
        <v>0</v>
      </c>
      <c r="BS1558" s="448">
        <f t="shared" si="436"/>
        <v>0.75851962477535007</v>
      </c>
      <c r="BT1558" s="398" t="str">
        <f>IF($BT1565="Falso","Falso",IF(BR1558=0,"Falso",IF(BS1558=$BS$124,$P$3,0)))</f>
        <v>Falso</v>
      </c>
      <c r="BU1558" s="407">
        <v>1433</v>
      </c>
      <c r="BV1558" s="449">
        <f t="shared" si="439"/>
        <v>-6.4999999999999992E-7</v>
      </c>
      <c r="BW1558" s="402">
        <v>13</v>
      </c>
    </row>
    <row r="1559" spans="69:75">
      <c r="BQ1559" s="450">
        <f t="shared" si="437"/>
        <v>0</v>
      </c>
      <c r="BR1559" s="398">
        <f t="shared" si="438"/>
        <v>0</v>
      </c>
      <c r="BS1559" s="448">
        <f t="shared" si="436"/>
        <v>0.75851957477535015</v>
      </c>
      <c r="BT1559" s="398" t="str">
        <f>IF($BT1565="Falso","Falso",IF(BR1559=0,"Falso",IF(BS1559=$BS$124,$P$3,0)))</f>
        <v>Falso</v>
      </c>
      <c r="BU1559" s="407">
        <v>1434</v>
      </c>
      <c r="BV1559" s="449">
        <f t="shared" si="439"/>
        <v>-6.9999999999999986E-7</v>
      </c>
      <c r="BW1559" s="402">
        <v>14</v>
      </c>
    </row>
    <row r="1560" spans="69:75">
      <c r="BQ1560" s="450">
        <f t="shared" si="437"/>
        <v>0</v>
      </c>
      <c r="BR1560" s="398">
        <f t="shared" si="438"/>
        <v>0</v>
      </c>
      <c r="BS1560" s="448">
        <f t="shared" si="436"/>
        <v>0.75851952477535012</v>
      </c>
      <c r="BT1560" s="398" t="str">
        <f>IF($BT1565="Falso","Falso",IF(BR1560=0,"Falso",IF(BS1560=$BS$124,$P$3,0)))</f>
        <v>Falso</v>
      </c>
      <c r="BU1560" s="407">
        <v>1435</v>
      </c>
      <c r="BV1560" s="449">
        <f t="shared" si="439"/>
        <v>-7.4999999999999981E-7</v>
      </c>
      <c r="BW1560" s="402">
        <v>15</v>
      </c>
    </row>
    <row r="1561" spans="69:75">
      <c r="BQ1561" s="450">
        <f t="shared" si="437"/>
        <v>0</v>
      </c>
      <c r="BR1561" s="398">
        <f t="shared" si="438"/>
        <v>0</v>
      </c>
      <c r="BS1561" s="448">
        <f t="shared" si="436"/>
        <v>0.75851947477535009</v>
      </c>
      <c r="BT1561" s="398" t="str">
        <f>IF($BT1565="Falso","Falso",IF(BR1561=0,"Falso",IF(BS1561=$BS$124,$P$3,0)))</f>
        <v>Falso</v>
      </c>
      <c r="BU1561" s="407">
        <v>1436</v>
      </c>
      <c r="BV1561" s="449">
        <f t="shared" si="439"/>
        <v>-7.9999999999999975E-7</v>
      </c>
      <c r="BW1561" s="402">
        <v>16</v>
      </c>
    </row>
    <row r="1562" spans="69:75">
      <c r="BQ1562" s="450">
        <f t="shared" si="437"/>
        <v>0</v>
      </c>
      <c r="BR1562" s="398">
        <f t="shared" si="438"/>
        <v>0</v>
      </c>
      <c r="BS1562" s="448">
        <f t="shared" si="436"/>
        <v>0.75851942477535006</v>
      </c>
      <c r="BT1562" s="398" t="str">
        <f>IF($BT1565="Falso","Falso",IF(BR1562=0,"Falso",IF(BS1562=$BS$124,$P$3,0)))</f>
        <v>Falso</v>
      </c>
      <c r="BU1562" s="407">
        <v>1437</v>
      </c>
      <c r="BV1562" s="449">
        <f t="shared" si="439"/>
        <v>-8.499999999999997E-7</v>
      </c>
      <c r="BW1562" s="402">
        <v>17</v>
      </c>
    </row>
    <row r="1563" spans="69:75">
      <c r="BQ1563" s="450">
        <f t="shared" si="437"/>
        <v>0</v>
      </c>
      <c r="BR1563" s="398">
        <f t="shared" si="438"/>
        <v>0</v>
      </c>
      <c r="BS1563" s="448">
        <f t="shared" si="436"/>
        <v>0.75851937477535014</v>
      </c>
      <c r="BT1563" s="398" t="str">
        <f>IF($BT1565="Falso","Falso",IF(BR1563=0,"Falso",IF(BS1563=$BS$124,$P$3,0)))</f>
        <v>Falso</v>
      </c>
      <c r="BU1563" s="407">
        <v>1438</v>
      </c>
      <c r="BV1563" s="449">
        <f t="shared" si="439"/>
        <v>-8.9999999999999964E-7</v>
      </c>
      <c r="BW1563" s="402">
        <v>18</v>
      </c>
    </row>
    <row r="1564" spans="69:75">
      <c r="BQ1564" s="450">
        <f t="shared" si="437"/>
        <v>0</v>
      </c>
      <c r="BR1564" s="398">
        <f t="shared" si="438"/>
        <v>0</v>
      </c>
      <c r="BS1564" s="448">
        <f t="shared" si="436"/>
        <v>0.75851932477535011</v>
      </c>
      <c r="BT1564" s="398" t="str">
        <f>IF($BT1565="Falso","Falso",IF(BR1564=0,"Falso",IF(BS1564=$BS$124,$P$3,0)))</f>
        <v>Falso</v>
      </c>
      <c r="BU1564" s="407">
        <v>1439</v>
      </c>
      <c r="BV1564" s="449">
        <f t="shared" si="439"/>
        <v>-9.4999999999999959E-7</v>
      </c>
      <c r="BW1564" s="402">
        <v>19</v>
      </c>
    </row>
    <row r="1565" spans="69:75">
      <c r="BQ1565" s="451" t="str">
        <f>C81</f>
        <v/>
      </c>
      <c r="BR1565" s="398">
        <f>IF(M81="",0,M81)</f>
        <v>0</v>
      </c>
      <c r="BS1565" s="448">
        <f>ABS(BR1565-$BU$123)+IF(BQ1585="",$BV$120)</f>
        <v>0.75852027477535011</v>
      </c>
      <c r="BT1565" s="398" t="str">
        <f>IF(BR1565=0,"Falso",IF(BS1565=$BS$124,$P$3,0))</f>
        <v>Falso</v>
      </c>
      <c r="BU1565" s="407">
        <v>1440</v>
      </c>
      <c r="BV1565" s="449">
        <v>0</v>
      </c>
      <c r="BW1565" s="402">
        <v>0</v>
      </c>
    </row>
    <row r="1566" spans="69:75">
      <c r="BQ1566" s="450">
        <f>($BR$1565-$BR$1585)/20</f>
        <v>0</v>
      </c>
      <c r="BR1566" s="398">
        <f>BR1565-BQ1566</f>
        <v>0</v>
      </c>
      <c r="BS1566" s="448">
        <f t="shared" ref="BS1566:BS1584" si="440">ABS(BR1566-$BU$123)+BV1566</f>
        <v>0.75852022477535008</v>
      </c>
      <c r="BT1566" s="398" t="str">
        <f>IF($BT1585="Falso","Falso",IF(BR1566=0,"Falso",IF(BS1566=$BS$124,$P$3,0)))</f>
        <v>Falso</v>
      </c>
      <c r="BU1566" s="407">
        <v>1441</v>
      </c>
      <c r="BV1566" s="449">
        <f>BV1565+$BV$121</f>
        <v>-4.9999999999999998E-8</v>
      </c>
      <c r="BW1566" s="402">
        <v>1</v>
      </c>
    </row>
    <row r="1567" spans="69:75">
      <c r="BQ1567" s="450">
        <f t="shared" ref="BQ1567:BQ1584" si="441">($BR$1565-$BR$1585)/20</f>
        <v>0</v>
      </c>
      <c r="BR1567" s="398">
        <f t="shared" ref="BR1567:BR1584" si="442">BR1566-BQ1567</f>
        <v>0</v>
      </c>
      <c r="BS1567" s="448">
        <f t="shared" si="440"/>
        <v>0.75852017477535016</v>
      </c>
      <c r="BT1567" s="398" t="str">
        <f>IF($BT1585="Falso","Falso",IF(BR1567=0,"Falso",IF(BS1567=$BS$124,$P$3,0)))</f>
        <v>Falso</v>
      </c>
      <c r="BU1567" s="407">
        <v>1442</v>
      </c>
      <c r="BV1567" s="449">
        <f t="shared" ref="BV1567:BV1584" si="443">BV1566+$BV$121</f>
        <v>-9.9999999999999995E-8</v>
      </c>
      <c r="BW1567" s="402">
        <v>2</v>
      </c>
    </row>
    <row r="1568" spans="69:75">
      <c r="BQ1568" s="450">
        <f t="shared" si="441"/>
        <v>0</v>
      </c>
      <c r="BR1568" s="398">
        <f t="shared" si="442"/>
        <v>0</v>
      </c>
      <c r="BS1568" s="448">
        <f t="shared" si="440"/>
        <v>0.75852012477535014</v>
      </c>
      <c r="BT1568" s="398" t="str">
        <f>IF($BT1585="Falso","Falso",IF(BR1568=0,"Falso",IF(BS1568=$BS$124,$P$3,0)))</f>
        <v>Falso</v>
      </c>
      <c r="BU1568" s="407">
        <v>1443</v>
      </c>
      <c r="BV1568" s="449">
        <f t="shared" si="443"/>
        <v>-1.4999999999999999E-7</v>
      </c>
      <c r="BW1568" s="402">
        <v>3</v>
      </c>
    </row>
    <row r="1569" spans="69:75">
      <c r="BQ1569" s="450">
        <f t="shared" si="441"/>
        <v>0</v>
      </c>
      <c r="BR1569" s="398">
        <f t="shared" si="442"/>
        <v>0</v>
      </c>
      <c r="BS1569" s="448">
        <f t="shared" si="440"/>
        <v>0.75852007477535011</v>
      </c>
      <c r="BT1569" s="398" t="str">
        <f>IF($BT1585="Falso","Falso",IF(BR1569=0,"Falso",IF(BS1569=$BS$124,$P$3,0)))</f>
        <v>Falso</v>
      </c>
      <c r="BU1569" s="407">
        <v>1444</v>
      </c>
      <c r="BV1569" s="449">
        <f t="shared" si="443"/>
        <v>-1.9999999999999999E-7</v>
      </c>
      <c r="BW1569" s="402">
        <v>4</v>
      </c>
    </row>
    <row r="1570" spans="69:75">
      <c r="BQ1570" s="450">
        <f t="shared" si="441"/>
        <v>0</v>
      </c>
      <c r="BR1570" s="398">
        <f t="shared" si="442"/>
        <v>0</v>
      </c>
      <c r="BS1570" s="448">
        <f t="shared" si="440"/>
        <v>0.75852002477535008</v>
      </c>
      <c r="BT1570" s="398" t="str">
        <f>IF($BT1585="Falso","Falso",IF(BR1570=0,"Falso",IF(BS1570=$BS$124,$P$3,0)))</f>
        <v>Falso</v>
      </c>
      <c r="BU1570" s="407">
        <v>1445</v>
      </c>
      <c r="BV1570" s="449">
        <f t="shared" si="443"/>
        <v>-2.4999999999999999E-7</v>
      </c>
      <c r="BW1570" s="402">
        <v>5</v>
      </c>
    </row>
    <row r="1571" spans="69:75">
      <c r="BQ1571" s="450">
        <f t="shared" si="441"/>
        <v>0</v>
      </c>
      <c r="BR1571" s="398">
        <f t="shared" si="442"/>
        <v>0</v>
      </c>
      <c r="BS1571" s="448">
        <f t="shared" si="440"/>
        <v>0.75851997477535016</v>
      </c>
      <c r="BT1571" s="398" t="str">
        <f>IF($BT1585="Falso","Falso",IF(BR1571=0,"Falso",IF(BS1571=$BS$124,$P$3,0)))</f>
        <v>Falso</v>
      </c>
      <c r="BU1571" s="407">
        <v>1446</v>
      </c>
      <c r="BV1571" s="449">
        <f t="shared" si="443"/>
        <v>-2.9999999999999999E-7</v>
      </c>
      <c r="BW1571" s="402">
        <v>6</v>
      </c>
    </row>
    <row r="1572" spans="69:75">
      <c r="BQ1572" s="450">
        <f t="shared" si="441"/>
        <v>0</v>
      </c>
      <c r="BR1572" s="398">
        <f t="shared" si="442"/>
        <v>0</v>
      </c>
      <c r="BS1572" s="448">
        <f t="shared" si="440"/>
        <v>0.75851992477535013</v>
      </c>
      <c r="BT1572" s="398" t="str">
        <f>IF($BT1585="Falso","Falso",IF(BR1572=0,"Falso",IF(BS1572=$BS$124,$P$3,0)))</f>
        <v>Falso</v>
      </c>
      <c r="BU1572" s="407">
        <v>1447</v>
      </c>
      <c r="BV1572" s="449">
        <f t="shared" si="443"/>
        <v>-3.4999999999999998E-7</v>
      </c>
      <c r="BW1572" s="402">
        <v>7</v>
      </c>
    </row>
    <row r="1573" spans="69:75">
      <c r="BQ1573" s="450">
        <f t="shared" si="441"/>
        <v>0</v>
      </c>
      <c r="BR1573" s="398">
        <f t="shared" si="442"/>
        <v>0</v>
      </c>
      <c r="BS1573" s="448">
        <f t="shared" si="440"/>
        <v>0.7585198747753501</v>
      </c>
      <c r="BT1573" s="398" t="str">
        <f>IF($BT1585="Falso","Falso",IF(BR1573=0,"Falso",IF(BS1573=$BS$124,$P$3,0)))</f>
        <v>Falso</v>
      </c>
      <c r="BU1573" s="407">
        <v>1448</v>
      </c>
      <c r="BV1573" s="449">
        <f t="shared" si="443"/>
        <v>-3.9999999999999998E-7</v>
      </c>
      <c r="BW1573" s="402">
        <v>8</v>
      </c>
    </row>
    <row r="1574" spans="69:75">
      <c r="BQ1574" s="450">
        <f t="shared" si="441"/>
        <v>0</v>
      </c>
      <c r="BR1574" s="398">
        <f t="shared" si="442"/>
        <v>0</v>
      </c>
      <c r="BS1574" s="448">
        <f t="shared" si="440"/>
        <v>0.75851982477535007</v>
      </c>
      <c r="BT1574" s="398" t="str">
        <f>IF($BT1585="Falso","Falso",IF(BR1574=0,"Falso",IF(BS1574=$BS$124,$P$3,0)))</f>
        <v>Falso</v>
      </c>
      <c r="BU1574" s="407">
        <v>1449</v>
      </c>
      <c r="BV1574" s="449">
        <f t="shared" si="443"/>
        <v>-4.4999999999999998E-7</v>
      </c>
      <c r="BW1574" s="402">
        <v>9</v>
      </c>
    </row>
    <row r="1575" spans="69:75">
      <c r="BQ1575" s="450">
        <f t="shared" si="441"/>
        <v>0</v>
      </c>
      <c r="BR1575" s="398">
        <f t="shared" si="442"/>
        <v>0</v>
      </c>
      <c r="BS1575" s="448">
        <f t="shared" si="440"/>
        <v>0.75851977477535015</v>
      </c>
      <c r="BT1575" s="398" t="str">
        <f>IF($BT1585="Falso","Falso",IF(BR1575=0,"Falso",IF(BS1575=$BS$124,$P$3,0)))</f>
        <v>Falso</v>
      </c>
      <c r="BU1575" s="407">
        <v>1450</v>
      </c>
      <c r="BV1575" s="449">
        <f t="shared" si="443"/>
        <v>-4.9999999999999998E-7</v>
      </c>
      <c r="BW1575" s="402">
        <v>10</v>
      </c>
    </row>
    <row r="1576" spans="69:75">
      <c r="BQ1576" s="450">
        <f t="shared" si="441"/>
        <v>0</v>
      </c>
      <c r="BR1576" s="398">
        <f t="shared" si="442"/>
        <v>0</v>
      </c>
      <c r="BS1576" s="448">
        <f t="shared" si="440"/>
        <v>0.75851972477535012</v>
      </c>
      <c r="BT1576" s="398" t="str">
        <f>IF($BT1585="Falso","Falso",IF(BR1576=0,"Falso",IF(BS1576=$BS$124,$P$3,0)))</f>
        <v>Falso</v>
      </c>
      <c r="BU1576" s="407">
        <v>1451</v>
      </c>
      <c r="BV1576" s="449">
        <f t="shared" si="443"/>
        <v>-5.5000000000000003E-7</v>
      </c>
      <c r="BW1576" s="402">
        <v>11</v>
      </c>
    </row>
    <row r="1577" spans="69:75">
      <c r="BQ1577" s="450">
        <f t="shared" si="441"/>
        <v>0</v>
      </c>
      <c r="BR1577" s="398">
        <f t="shared" si="442"/>
        <v>0</v>
      </c>
      <c r="BS1577" s="448">
        <f t="shared" si="440"/>
        <v>0.75851967477535009</v>
      </c>
      <c r="BT1577" s="398" t="str">
        <f>IF($BT1585="Falso","Falso",IF(BR1577=0,"Falso",IF(BS1577=$BS$124,$P$3,0)))</f>
        <v>Falso</v>
      </c>
      <c r="BU1577" s="407">
        <v>1452</v>
      </c>
      <c r="BV1577" s="449">
        <f t="shared" si="443"/>
        <v>-5.9999999999999997E-7</v>
      </c>
      <c r="BW1577" s="402">
        <v>12</v>
      </c>
    </row>
    <row r="1578" spans="69:75">
      <c r="BQ1578" s="450">
        <f t="shared" si="441"/>
        <v>0</v>
      </c>
      <c r="BR1578" s="398">
        <f t="shared" si="442"/>
        <v>0</v>
      </c>
      <c r="BS1578" s="448">
        <f t="shared" si="440"/>
        <v>0.75851962477535007</v>
      </c>
      <c r="BT1578" s="398" t="str">
        <f>IF($BT1585="Falso","Falso",IF(BR1578=0,"Falso",IF(BS1578=$BS$124,$P$3,0)))</f>
        <v>Falso</v>
      </c>
      <c r="BU1578" s="407">
        <v>1453</v>
      </c>
      <c r="BV1578" s="449">
        <f t="shared" si="443"/>
        <v>-6.4999999999999992E-7</v>
      </c>
      <c r="BW1578" s="402">
        <v>13</v>
      </c>
    </row>
    <row r="1579" spans="69:75">
      <c r="BQ1579" s="450">
        <f t="shared" si="441"/>
        <v>0</v>
      </c>
      <c r="BR1579" s="398">
        <f t="shared" si="442"/>
        <v>0</v>
      </c>
      <c r="BS1579" s="448">
        <f t="shared" si="440"/>
        <v>0.75851957477535015</v>
      </c>
      <c r="BT1579" s="398" t="str">
        <f>IF($BT1585="Falso","Falso",IF(BR1579=0,"Falso",IF(BS1579=$BS$124,$P$3,0)))</f>
        <v>Falso</v>
      </c>
      <c r="BU1579" s="407">
        <v>1454</v>
      </c>
      <c r="BV1579" s="449">
        <f t="shared" si="443"/>
        <v>-6.9999999999999986E-7</v>
      </c>
      <c r="BW1579" s="402">
        <v>14</v>
      </c>
    </row>
    <row r="1580" spans="69:75">
      <c r="BQ1580" s="450">
        <f t="shared" si="441"/>
        <v>0</v>
      </c>
      <c r="BR1580" s="398">
        <f t="shared" si="442"/>
        <v>0</v>
      </c>
      <c r="BS1580" s="448">
        <f t="shared" si="440"/>
        <v>0.75851952477535012</v>
      </c>
      <c r="BT1580" s="398" t="str">
        <f>IF($BT1585="Falso","Falso",IF(BR1580=0,"Falso",IF(BS1580=$BS$124,$P$3,0)))</f>
        <v>Falso</v>
      </c>
      <c r="BU1580" s="407">
        <v>1455</v>
      </c>
      <c r="BV1580" s="449">
        <f t="shared" si="443"/>
        <v>-7.4999999999999981E-7</v>
      </c>
      <c r="BW1580" s="402">
        <v>15</v>
      </c>
    </row>
    <row r="1581" spans="69:75">
      <c r="BQ1581" s="450">
        <f t="shared" si="441"/>
        <v>0</v>
      </c>
      <c r="BR1581" s="398">
        <f t="shared" si="442"/>
        <v>0</v>
      </c>
      <c r="BS1581" s="448">
        <f t="shared" si="440"/>
        <v>0.75851947477535009</v>
      </c>
      <c r="BT1581" s="398" t="str">
        <f>IF($BT1585="Falso","Falso",IF(BR1581=0,"Falso",IF(BS1581=$BS$124,$P$3,0)))</f>
        <v>Falso</v>
      </c>
      <c r="BU1581" s="407">
        <v>1456</v>
      </c>
      <c r="BV1581" s="449">
        <f t="shared" si="443"/>
        <v>-7.9999999999999975E-7</v>
      </c>
      <c r="BW1581" s="402">
        <v>16</v>
      </c>
    </row>
    <row r="1582" spans="69:75">
      <c r="BQ1582" s="450">
        <f t="shared" si="441"/>
        <v>0</v>
      </c>
      <c r="BR1582" s="398">
        <f t="shared" si="442"/>
        <v>0</v>
      </c>
      <c r="BS1582" s="448">
        <f t="shared" si="440"/>
        <v>0.75851942477535006</v>
      </c>
      <c r="BT1582" s="398" t="str">
        <f>IF($BT1585="Falso","Falso",IF(BR1582=0,"Falso",IF(BS1582=$BS$124,$P$3,0)))</f>
        <v>Falso</v>
      </c>
      <c r="BU1582" s="407">
        <v>1457</v>
      </c>
      <c r="BV1582" s="449">
        <f t="shared" si="443"/>
        <v>-8.499999999999997E-7</v>
      </c>
      <c r="BW1582" s="402">
        <v>17</v>
      </c>
    </row>
    <row r="1583" spans="69:75">
      <c r="BQ1583" s="450">
        <f t="shared" si="441"/>
        <v>0</v>
      </c>
      <c r="BR1583" s="398">
        <f t="shared" si="442"/>
        <v>0</v>
      </c>
      <c r="BS1583" s="448">
        <f t="shared" si="440"/>
        <v>0.75851937477535014</v>
      </c>
      <c r="BT1583" s="398" t="str">
        <f>IF($BT1585="Falso","Falso",IF(BR1583=0,"Falso",IF(BS1583=$BS$124,$P$3,0)))</f>
        <v>Falso</v>
      </c>
      <c r="BU1583" s="407">
        <v>1458</v>
      </c>
      <c r="BV1583" s="449">
        <f t="shared" si="443"/>
        <v>-8.9999999999999964E-7</v>
      </c>
      <c r="BW1583" s="402">
        <v>18</v>
      </c>
    </row>
    <row r="1584" spans="69:75">
      <c r="BQ1584" s="450">
        <f t="shared" si="441"/>
        <v>0</v>
      </c>
      <c r="BR1584" s="398">
        <f t="shared" si="442"/>
        <v>0</v>
      </c>
      <c r="BS1584" s="448">
        <f t="shared" si="440"/>
        <v>0.75851932477535011</v>
      </c>
      <c r="BT1584" s="398" t="str">
        <f>IF($BT1585="Falso","Falso",IF(BR1584=0,"Falso",IF(BS1584=$BS$124,$P$3,0)))</f>
        <v>Falso</v>
      </c>
      <c r="BU1584" s="407">
        <v>1459</v>
      </c>
      <c r="BV1584" s="449">
        <f t="shared" si="443"/>
        <v>-9.4999999999999959E-7</v>
      </c>
      <c r="BW1584" s="402">
        <v>19</v>
      </c>
    </row>
    <row r="1585" spans="69:75">
      <c r="BQ1585" s="451" t="str">
        <f>C82</f>
        <v/>
      </c>
      <c r="BR1585" s="398">
        <f>IF(M82="",0,M82)</f>
        <v>0</v>
      </c>
      <c r="BS1585" s="448">
        <f>ABS(BR1585-$BU$123)+IF(BQ1605="",$BV$120)</f>
        <v>0.75852027477535011</v>
      </c>
      <c r="BT1585" s="398" t="str">
        <f>IF(BR1585=0,"Falso",IF(BS1585=$BS$124,$P$3,0))</f>
        <v>Falso</v>
      </c>
      <c r="BU1585" s="407">
        <v>1460</v>
      </c>
      <c r="BV1585" s="449">
        <v>0</v>
      </c>
      <c r="BW1585" s="402">
        <v>0</v>
      </c>
    </row>
    <row r="1586" spans="69:75">
      <c r="BQ1586" s="450">
        <f>($BR$1585-$BR$1605)/20</f>
        <v>0</v>
      </c>
      <c r="BR1586" s="398">
        <f>BR1585-BQ1586</f>
        <v>0</v>
      </c>
      <c r="BS1586" s="448">
        <f t="shared" ref="BS1586:BS1604" si="444">ABS(BR1586-$BU$123)+BV1586</f>
        <v>0.75852022477535008</v>
      </c>
      <c r="BT1586" s="398" t="str">
        <f>IF($BT1605="Falso","Falso",IF(BR1586=0,"Falso",IF(BS1586=$BS$124,$P$3,0)))</f>
        <v>Falso</v>
      </c>
      <c r="BU1586" s="407">
        <v>1461</v>
      </c>
      <c r="BV1586" s="449">
        <f>BV1585+$BV$121</f>
        <v>-4.9999999999999998E-8</v>
      </c>
      <c r="BW1586" s="402">
        <v>1</v>
      </c>
    </row>
    <row r="1587" spans="69:75">
      <c r="BQ1587" s="450">
        <f t="shared" ref="BQ1587:BQ1604" si="445">($BR$1585-$BR$1605)/20</f>
        <v>0</v>
      </c>
      <c r="BR1587" s="398">
        <f t="shared" ref="BR1587:BR1604" si="446">BR1586-BQ1587</f>
        <v>0</v>
      </c>
      <c r="BS1587" s="448">
        <f t="shared" si="444"/>
        <v>0.75852017477535016</v>
      </c>
      <c r="BT1587" s="398" t="str">
        <f>IF($BT1605="Falso","Falso",IF(BR1587=0,"Falso",IF(BS1587=$BS$124,$P$3,0)))</f>
        <v>Falso</v>
      </c>
      <c r="BU1587" s="407">
        <v>1462</v>
      </c>
      <c r="BV1587" s="449">
        <f t="shared" ref="BV1587:BV1604" si="447">BV1586+$BV$121</f>
        <v>-9.9999999999999995E-8</v>
      </c>
      <c r="BW1587" s="402">
        <v>2</v>
      </c>
    </row>
    <row r="1588" spans="69:75">
      <c r="BQ1588" s="450">
        <f t="shared" si="445"/>
        <v>0</v>
      </c>
      <c r="BR1588" s="398">
        <f t="shared" si="446"/>
        <v>0</v>
      </c>
      <c r="BS1588" s="448">
        <f t="shared" si="444"/>
        <v>0.75852012477535014</v>
      </c>
      <c r="BT1588" s="398" t="str">
        <f>IF($BT1605="Falso","Falso",IF(BR1588=0,"Falso",IF(BS1588=$BS$124,$P$3,0)))</f>
        <v>Falso</v>
      </c>
      <c r="BU1588" s="407">
        <v>1463</v>
      </c>
      <c r="BV1588" s="449">
        <f t="shared" si="447"/>
        <v>-1.4999999999999999E-7</v>
      </c>
      <c r="BW1588" s="402">
        <v>3</v>
      </c>
    </row>
    <row r="1589" spans="69:75">
      <c r="BQ1589" s="450">
        <f t="shared" si="445"/>
        <v>0</v>
      </c>
      <c r="BR1589" s="398">
        <f t="shared" si="446"/>
        <v>0</v>
      </c>
      <c r="BS1589" s="448">
        <f t="shared" si="444"/>
        <v>0.75852007477535011</v>
      </c>
      <c r="BT1589" s="398" t="str">
        <f>IF($BT1605="Falso","Falso",IF(BR1589=0,"Falso",IF(BS1589=$BS$124,$P$3,0)))</f>
        <v>Falso</v>
      </c>
      <c r="BU1589" s="407">
        <v>1464</v>
      </c>
      <c r="BV1589" s="449">
        <f t="shared" si="447"/>
        <v>-1.9999999999999999E-7</v>
      </c>
      <c r="BW1589" s="402">
        <v>4</v>
      </c>
    </row>
    <row r="1590" spans="69:75">
      <c r="BQ1590" s="450">
        <f t="shared" si="445"/>
        <v>0</v>
      </c>
      <c r="BR1590" s="398">
        <f t="shared" si="446"/>
        <v>0</v>
      </c>
      <c r="BS1590" s="448">
        <f t="shared" si="444"/>
        <v>0.75852002477535008</v>
      </c>
      <c r="BT1590" s="398" t="str">
        <f>IF($BT1605="Falso","Falso",IF(BR1590=0,"Falso",IF(BS1590=$BS$124,$P$3,0)))</f>
        <v>Falso</v>
      </c>
      <c r="BU1590" s="407">
        <v>1465</v>
      </c>
      <c r="BV1590" s="449">
        <f t="shared" si="447"/>
        <v>-2.4999999999999999E-7</v>
      </c>
      <c r="BW1590" s="402">
        <v>5</v>
      </c>
    </row>
    <row r="1591" spans="69:75">
      <c r="BQ1591" s="450">
        <f t="shared" si="445"/>
        <v>0</v>
      </c>
      <c r="BR1591" s="398">
        <f t="shared" si="446"/>
        <v>0</v>
      </c>
      <c r="BS1591" s="448">
        <f t="shared" si="444"/>
        <v>0.75851997477535016</v>
      </c>
      <c r="BT1591" s="398" t="str">
        <f>IF($BT1605="Falso","Falso",IF(BR1591=0,"Falso",IF(BS1591=$BS$124,$P$3,0)))</f>
        <v>Falso</v>
      </c>
      <c r="BU1591" s="407">
        <v>1466</v>
      </c>
      <c r="BV1591" s="449">
        <f t="shared" si="447"/>
        <v>-2.9999999999999999E-7</v>
      </c>
      <c r="BW1591" s="402">
        <v>6</v>
      </c>
    </row>
    <row r="1592" spans="69:75">
      <c r="BQ1592" s="450">
        <f t="shared" si="445"/>
        <v>0</v>
      </c>
      <c r="BR1592" s="398">
        <f t="shared" si="446"/>
        <v>0</v>
      </c>
      <c r="BS1592" s="448">
        <f t="shared" si="444"/>
        <v>0.75851992477535013</v>
      </c>
      <c r="BT1592" s="398" t="str">
        <f>IF($BT1605="Falso","Falso",IF(BR1592=0,"Falso",IF(BS1592=$BS$124,$P$3,0)))</f>
        <v>Falso</v>
      </c>
      <c r="BU1592" s="407">
        <v>1467</v>
      </c>
      <c r="BV1592" s="449">
        <f t="shared" si="447"/>
        <v>-3.4999999999999998E-7</v>
      </c>
      <c r="BW1592" s="402">
        <v>7</v>
      </c>
    </row>
    <row r="1593" spans="69:75">
      <c r="BQ1593" s="450">
        <f t="shared" si="445"/>
        <v>0</v>
      </c>
      <c r="BR1593" s="398">
        <f t="shared" si="446"/>
        <v>0</v>
      </c>
      <c r="BS1593" s="448">
        <f t="shared" si="444"/>
        <v>0.7585198747753501</v>
      </c>
      <c r="BT1593" s="398" t="str">
        <f>IF($BT1605="Falso","Falso",IF(BR1593=0,"Falso",IF(BS1593=$BS$124,$P$3,0)))</f>
        <v>Falso</v>
      </c>
      <c r="BU1593" s="407">
        <v>1468</v>
      </c>
      <c r="BV1593" s="449">
        <f t="shared" si="447"/>
        <v>-3.9999999999999998E-7</v>
      </c>
      <c r="BW1593" s="402">
        <v>8</v>
      </c>
    </row>
    <row r="1594" spans="69:75">
      <c r="BQ1594" s="450">
        <f t="shared" si="445"/>
        <v>0</v>
      </c>
      <c r="BR1594" s="398">
        <f t="shared" si="446"/>
        <v>0</v>
      </c>
      <c r="BS1594" s="448">
        <f t="shared" si="444"/>
        <v>0.75851982477535007</v>
      </c>
      <c r="BT1594" s="398" t="str">
        <f>IF($BT1605="Falso","Falso",IF(BR1594=0,"Falso",IF(BS1594=$BS$124,$P$3,0)))</f>
        <v>Falso</v>
      </c>
      <c r="BU1594" s="407">
        <v>1469</v>
      </c>
      <c r="BV1594" s="449">
        <f t="shared" si="447"/>
        <v>-4.4999999999999998E-7</v>
      </c>
      <c r="BW1594" s="402">
        <v>9</v>
      </c>
    </row>
    <row r="1595" spans="69:75">
      <c r="BQ1595" s="450">
        <f t="shared" si="445"/>
        <v>0</v>
      </c>
      <c r="BR1595" s="398">
        <f t="shared" si="446"/>
        <v>0</v>
      </c>
      <c r="BS1595" s="448">
        <f t="shared" si="444"/>
        <v>0.75851977477535015</v>
      </c>
      <c r="BT1595" s="398" t="str">
        <f>IF($BT1605="Falso","Falso",IF(BR1595=0,"Falso",IF(BS1595=$BS$124,$P$3,0)))</f>
        <v>Falso</v>
      </c>
      <c r="BU1595" s="407">
        <v>1470</v>
      </c>
      <c r="BV1595" s="449">
        <f t="shared" si="447"/>
        <v>-4.9999999999999998E-7</v>
      </c>
      <c r="BW1595" s="402">
        <v>10</v>
      </c>
    </row>
    <row r="1596" spans="69:75">
      <c r="BQ1596" s="450">
        <f t="shared" si="445"/>
        <v>0</v>
      </c>
      <c r="BR1596" s="398">
        <f t="shared" si="446"/>
        <v>0</v>
      </c>
      <c r="BS1596" s="448">
        <f t="shared" si="444"/>
        <v>0.75851972477535012</v>
      </c>
      <c r="BT1596" s="398" t="str">
        <f>IF($BT1605="Falso","Falso",IF(BR1596=0,"Falso",IF(BS1596=$BS$124,$P$3,0)))</f>
        <v>Falso</v>
      </c>
      <c r="BU1596" s="407">
        <v>1471</v>
      </c>
      <c r="BV1596" s="449">
        <f t="shared" si="447"/>
        <v>-5.5000000000000003E-7</v>
      </c>
      <c r="BW1596" s="402">
        <v>11</v>
      </c>
    </row>
    <row r="1597" spans="69:75">
      <c r="BQ1597" s="450">
        <f t="shared" si="445"/>
        <v>0</v>
      </c>
      <c r="BR1597" s="398">
        <f t="shared" si="446"/>
        <v>0</v>
      </c>
      <c r="BS1597" s="448">
        <f t="shared" si="444"/>
        <v>0.75851967477535009</v>
      </c>
      <c r="BT1597" s="398" t="str">
        <f>IF($BT1605="Falso","Falso",IF(BR1597=0,"Falso",IF(BS1597=$BS$124,$P$3,0)))</f>
        <v>Falso</v>
      </c>
      <c r="BU1597" s="407">
        <v>1472</v>
      </c>
      <c r="BV1597" s="449">
        <f t="shared" si="447"/>
        <v>-5.9999999999999997E-7</v>
      </c>
      <c r="BW1597" s="402">
        <v>12</v>
      </c>
    </row>
    <row r="1598" spans="69:75">
      <c r="BQ1598" s="450">
        <f t="shared" si="445"/>
        <v>0</v>
      </c>
      <c r="BR1598" s="398">
        <f t="shared" si="446"/>
        <v>0</v>
      </c>
      <c r="BS1598" s="448">
        <f t="shared" si="444"/>
        <v>0.75851962477535007</v>
      </c>
      <c r="BT1598" s="398" t="str">
        <f>IF($BT1605="Falso","Falso",IF(BR1598=0,"Falso",IF(BS1598=$BS$124,$P$3,0)))</f>
        <v>Falso</v>
      </c>
      <c r="BU1598" s="407">
        <v>1473</v>
      </c>
      <c r="BV1598" s="449">
        <f t="shared" si="447"/>
        <v>-6.4999999999999992E-7</v>
      </c>
      <c r="BW1598" s="402">
        <v>13</v>
      </c>
    </row>
    <row r="1599" spans="69:75">
      <c r="BQ1599" s="450">
        <f t="shared" si="445"/>
        <v>0</v>
      </c>
      <c r="BR1599" s="398">
        <f t="shared" si="446"/>
        <v>0</v>
      </c>
      <c r="BS1599" s="448">
        <f t="shared" si="444"/>
        <v>0.75851957477535015</v>
      </c>
      <c r="BT1599" s="398" t="str">
        <f>IF($BT1605="Falso","Falso",IF(BR1599=0,"Falso",IF(BS1599=$BS$124,$P$3,0)))</f>
        <v>Falso</v>
      </c>
      <c r="BU1599" s="407">
        <v>1474</v>
      </c>
      <c r="BV1599" s="449">
        <f t="shared" si="447"/>
        <v>-6.9999999999999986E-7</v>
      </c>
      <c r="BW1599" s="402">
        <v>14</v>
      </c>
    </row>
    <row r="1600" spans="69:75">
      <c r="BQ1600" s="450">
        <f t="shared" si="445"/>
        <v>0</v>
      </c>
      <c r="BR1600" s="398">
        <f t="shared" si="446"/>
        <v>0</v>
      </c>
      <c r="BS1600" s="448">
        <f t="shared" si="444"/>
        <v>0.75851952477535012</v>
      </c>
      <c r="BT1600" s="398" t="str">
        <f>IF($BT1605="Falso","Falso",IF(BR1600=0,"Falso",IF(BS1600=$BS$124,$P$3,0)))</f>
        <v>Falso</v>
      </c>
      <c r="BU1600" s="407">
        <v>1475</v>
      </c>
      <c r="BV1600" s="449">
        <f t="shared" si="447"/>
        <v>-7.4999999999999981E-7</v>
      </c>
      <c r="BW1600" s="402">
        <v>15</v>
      </c>
    </row>
    <row r="1601" spans="69:75">
      <c r="BQ1601" s="450">
        <f t="shared" si="445"/>
        <v>0</v>
      </c>
      <c r="BR1601" s="398">
        <f t="shared" si="446"/>
        <v>0</v>
      </c>
      <c r="BS1601" s="448">
        <f t="shared" si="444"/>
        <v>0.75851947477535009</v>
      </c>
      <c r="BT1601" s="398" t="str">
        <f>IF($BT1605="Falso","Falso",IF(BR1601=0,"Falso",IF(BS1601=$BS$124,$P$3,0)))</f>
        <v>Falso</v>
      </c>
      <c r="BU1601" s="407">
        <v>1476</v>
      </c>
      <c r="BV1601" s="449">
        <f t="shared" si="447"/>
        <v>-7.9999999999999975E-7</v>
      </c>
      <c r="BW1601" s="402">
        <v>16</v>
      </c>
    </row>
    <row r="1602" spans="69:75">
      <c r="BQ1602" s="450">
        <f t="shared" si="445"/>
        <v>0</v>
      </c>
      <c r="BR1602" s="398">
        <f t="shared" si="446"/>
        <v>0</v>
      </c>
      <c r="BS1602" s="448">
        <f t="shared" si="444"/>
        <v>0.75851942477535006</v>
      </c>
      <c r="BT1602" s="398" t="str">
        <f>IF($BT1605="Falso","Falso",IF(BR1602=0,"Falso",IF(BS1602=$BS$124,$P$3,0)))</f>
        <v>Falso</v>
      </c>
      <c r="BU1602" s="407">
        <v>1477</v>
      </c>
      <c r="BV1602" s="449">
        <f t="shared" si="447"/>
        <v>-8.499999999999997E-7</v>
      </c>
      <c r="BW1602" s="402">
        <v>17</v>
      </c>
    </row>
    <row r="1603" spans="69:75">
      <c r="BQ1603" s="450">
        <f>($BR$1585-$BR$1605)/20</f>
        <v>0</v>
      </c>
      <c r="BR1603" s="398">
        <f t="shared" si="446"/>
        <v>0</v>
      </c>
      <c r="BS1603" s="448">
        <f t="shared" si="444"/>
        <v>0.75851937477535014</v>
      </c>
      <c r="BT1603" s="398" t="str">
        <f>IF($BT1605="Falso","Falso",IF(BR1603=0,"Falso",IF(BS1603=$BS$124,$P$3,0)))</f>
        <v>Falso</v>
      </c>
      <c r="BU1603" s="407">
        <v>1478</v>
      </c>
      <c r="BV1603" s="449">
        <f t="shared" si="447"/>
        <v>-8.9999999999999964E-7</v>
      </c>
      <c r="BW1603" s="402">
        <v>18</v>
      </c>
    </row>
    <row r="1604" spans="69:75">
      <c r="BQ1604" s="450">
        <f t="shared" si="445"/>
        <v>0</v>
      </c>
      <c r="BR1604" s="398">
        <f t="shared" si="446"/>
        <v>0</v>
      </c>
      <c r="BS1604" s="448">
        <f t="shared" si="444"/>
        <v>0.75851932477535011</v>
      </c>
      <c r="BT1604" s="398" t="str">
        <f>IF($BT1605="Falso","Falso",IF(BR1604=0,"Falso",IF(BS1604=$BS$124,$P$3,0)))</f>
        <v>Falso</v>
      </c>
      <c r="BU1604" s="407">
        <v>1479</v>
      </c>
      <c r="BV1604" s="449">
        <f t="shared" si="447"/>
        <v>-9.4999999999999959E-7</v>
      </c>
      <c r="BW1604" s="402">
        <v>19</v>
      </c>
    </row>
    <row r="1605" spans="69:75">
      <c r="BQ1605" s="451" t="str">
        <f>C83</f>
        <v/>
      </c>
      <c r="BR1605" s="398">
        <f>IF(M83="",0,M83)</f>
        <v>0</v>
      </c>
      <c r="BS1605" s="448">
        <f>ABS(BR1605-$BU$123)+IF(BQ1625="",$BV$120)</f>
        <v>0.75852027477535011</v>
      </c>
      <c r="BT1605" s="398" t="str">
        <f>IF(BR1605=0,"Falso",IF(BS1605=$BS$124,$P$3,0))</f>
        <v>Falso</v>
      </c>
      <c r="BU1605" s="407">
        <v>1480</v>
      </c>
      <c r="BV1605" s="449">
        <v>0</v>
      </c>
      <c r="BW1605" s="402">
        <v>0</v>
      </c>
    </row>
    <row r="1606" spans="69:75">
      <c r="BQ1606" s="450">
        <f>($BR$1605-$BR$1625)/20</f>
        <v>0</v>
      </c>
      <c r="BR1606" s="398">
        <f>BR1605-BQ1606</f>
        <v>0</v>
      </c>
      <c r="BS1606" s="448">
        <f t="shared" ref="BS1606:BS1624" si="448">ABS(BR1606-$BU$123)+BV1606</f>
        <v>0.75852022477535008</v>
      </c>
      <c r="BT1606" s="398" t="str">
        <f>IF($BT1625="Falso","Falso",IF(BR1606=0,"Falso",IF(BS1606=$BS$124,$P$3,0)))</f>
        <v>Falso</v>
      </c>
      <c r="BU1606" s="407">
        <v>1481</v>
      </c>
      <c r="BV1606" s="449">
        <f>BV1605+$BV$121</f>
        <v>-4.9999999999999998E-8</v>
      </c>
      <c r="BW1606" s="402">
        <v>1</v>
      </c>
    </row>
    <row r="1607" spans="69:75">
      <c r="BQ1607" s="450">
        <f t="shared" ref="BQ1607:BQ1624" si="449">($BR$1605-$BR$1625)/20</f>
        <v>0</v>
      </c>
      <c r="BR1607" s="398">
        <f t="shared" ref="BR1607:BR1624" si="450">BR1606-BQ1607</f>
        <v>0</v>
      </c>
      <c r="BS1607" s="448">
        <f t="shared" si="448"/>
        <v>0.75852017477535016</v>
      </c>
      <c r="BT1607" s="398" t="str">
        <f>IF($BT1625="Falso","Falso",IF(BR1607=0,"Falso",IF(BS1607=$BS$124,$P$3,0)))</f>
        <v>Falso</v>
      </c>
      <c r="BU1607" s="407">
        <v>1482</v>
      </c>
      <c r="BV1607" s="449">
        <f t="shared" ref="BV1607:BV1624" si="451">BV1606+$BV$121</f>
        <v>-9.9999999999999995E-8</v>
      </c>
      <c r="BW1607" s="402">
        <v>2</v>
      </c>
    </row>
    <row r="1608" spans="69:75">
      <c r="BQ1608" s="450">
        <f t="shared" si="449"/>
        <v>0</v>
      </c>
      <c r="BR1608" s="398">
        <f t="shared" si="450"/>
        <v>0</v>
      </c>
      <c r="BS1608" s="448">
        <f t="shared" si="448"/>
        <v>0.75852012477535014</v>
      </c>
      <c r="BT1608" s="398" t="str">
        <f>IF($BT1625="Falso","Falso",IF(BR1608=0,"Falso",IF(BS1608=$BS$124,$P$3,0)))</f>
        <v>Falso</v>
      </c>
      <c r="BU1608" s="407">
        <v>1483</v>
      </c>
      <c r="BV1608" s="449">
        <f t="shared" si="451"/>
        <v>-1.4999999999999999E-7</v>
      </c>
      <c r="BW1608" s="402">
        <v>3</v>
      </c>
    </row>
    <row r="1609" spans="69:75">
      <c r="BQ1609" s="450">
        <f t="shared" si="449"/>
        <v>0</v>
      </c>
      <c r="BR1609" s="398">
        <f t="shared" si="450"/>
        <v>0</v>
      </c>
      <c r="BS1609" s="448">
        <f t="shared" si="448"/>
        <v>0.75852007477535011</v>
      </c>
      <c r="BT1609" s="398" t="str">
        <f>IF($BT1625="Falso","Falso",IF(BR1609=0,"Falso",IF(BS1609=$BS$124,$P$3,0)))</f>
        <v>Falso</v>
      </c>
      <c r="BU1609" s="407">
        <v>1484</v>
      </c>
      <c r="BV1609" s="449">
        <f t="shared" si="451"/>
        <v>-1.9999999999999999E-7</v>
      </c>
      <c r="BW1609" s="402">
        <v>4</v>
      </c>
    </row>
    <row r="1610" spans="69:75">
      <c r="BQ1610" s="450">
        <f t="shared" si="449"/>
        <v>0</v>
      </c>
      <c r="BR1610" s="398">
        <f t="shared" si="450"/>
        <v>0</v>
      </c>
      <c r="BS1610" s="448">
        <f t="shared" si="448"/>
        <v>0.75852002477535008</v>
      </c>
      <c r="BT1610" s="398" t="str">
        <f>IF($BT1625="Falso","Falso",IF(BR1610=0,"Falso",IF(BS1610=$BS$124,$P$3,0)))</f>
        <v>Falso</v>
      </c>
      <c r="BU1610" s="407">
        <v>1485</v>
      </c>
      <c r="BV1610" s="449">
        <f t="shared" si="451"/>
        <v>-2.4999999999999999E-7</v>
      </c>
      <c r="BW1610" s="402">
        <v>5</v>
      </c>
    </row>
    <row r="1611" spans="69:75">
      <c r="BQ1611" s="450">
        <f t="shared" si="449"/>
        <v>0</v>
      </c>
      <c r="BR1611" s="398">
        <f t="shared" si="450"/>
        <v>0</v>
      </c>
      <c r="BS1611" s="448">
        <f t="shared" si="448"/>
        <v>0.75851997477535016</v>
      </c>
      <c r="BT1611" s="398" t="str">
        <f>IF($BT1625="Falso","Falso",IF(BR1611=0,"Falso",IF(BS1611=$BS$124,$P$3,0)))</f>
        <v>Falso</v>
      </c>
      <c r="BU1611" s="407">
        <v>1486</v>
      </c>
      <c r="BV1611" s="449">
        <f t="shared" si="451"/>
        <v>-2.9999999999999999E-7</v>
      </c>
      <c r="BW1611" s="402">
        <v>6</v>
      </c>
    </row>
    <row r="1612" spans="69:75">
      <c r="BQ1612" s="450">
        <f t="shared" si="449"/>
        <v>0</v>
      </c>
      <c r="BR1612" s="398">
        <f t="shared" si="450"/>
        <v>0</v>
      </c>
      <c r="BS1612" s="448">
        <f t="shared" si="448"/>
        <v>0.75851992477535013</v>
      </c>
      <c r="BT1612" s="398" t="str">
        <f>IF($BT1625="Falso","Falso",IF(BR1612=0,"Falso",IF(BS1612=$BS$124,$P$3,0)))</f>
        <v>Falso</v>
      </c>
      <c r="BU1612" s="407">
        <v>1487</v>
      </c>
      <c r="BV1612" s="449">
        <f t="shared" si="451"/>
        <v>-3.4999999999999998E-7</v>
      </c>
      <c r="BW1612" s="402">
        <v>7</v>
      </c>
    </row>
    <row r="1613" spans="69:75">
      <c r="BQ1613" s="450">
        <f t="shared" si="449"/>
        <v>0</v>
      </c>
      <c r="BR1613" s="398">
        <f t="shared" si="450"/>
        <v>0</v>
      </c>
      <c r="BS1613" s="448">
        <f t="shared" si="448"/>
        <v>0.7585198747753501</v>
      </c>
      <c r="BT1613" s="398" t="str">
        <f>IF($BT1625="Falso","Falso",IF(BR1613=0,"Falso",IF(BS1613=$BS$124,$P$3,0)))</f>
        <v>Falso</v>
      </c>
      <c r="BU1613" s="407">
        <v>1488</v>
      </c>
      <c r="BV1613" s="449">
        <f t="shared" si="451"/>
        <v>-3.9999999999999998E-7</v>
      </c>
      <c r="BW1613" s="402">
        <v>8</v>
      </c>
    </row>
    <row r="1614" spans="69:75">
      <c r="BQ1614" s="450">
        <f t="shared" si="449"/>
        <v>0</v>
      </c>
      <c r="BR1614" s="398">
        <f t="shared" si="450"/>
        <v>0</v>
      </c>
      <c r="BS1614" s="448">
        <f t="shared" si="448"/>
        <v>0.75851982477535007</v>
      </c>
      <c r="BT1614" s="398" t="str">
        <f>IF($BT1625="Falso","Falso",IF(BR1614=0,"Falso",IF(BS1614=$BS$124,$P$3,0)))</f>
        <v>Falso</v>
      </c>
      <c r="BU1614" s="407">
        <v>1489</v>
      </c>
      <c r="BV1614" s="449">
        <f t="shared" si="451"/>
        <v>-4.4999999999999998E-7</v>
      </c>
      <c r="BW1614" s="402">
        <v>9</v>
      </c>
    </row>
    <row r="1615" spans="69:75">
      <c r="BQ1615" s="450">
        <f t="shared" si="449"/>
        <v>0</v>
      </c>
      <c r="BR1615" s="398">
        <f t="shared" si="450"/>
        <v>0</v>
      </c>
      <c r="BS1615" s="448">
        <f t="shared" si="448"/>
        <v>0.75851977477535015</v>
      </c>
      <c r="BT1615" s="398" t="str">
        <f>IF($BT1625="Falso","Falso",IF(BR1615=0,"Falso",IF(BS1615=$BS$124,$P$3,0)))</f>
        <v>Falso</v>
      </c>
      <c r="BU1615" s="407">
        <v>1490</v>
      </c>
      <c r="BV1615" s="449">
        <f t="shared" si="451"/>
        <v>-4.9999999999999998E-7</v>
      </c>
      <c r="BW1615" s="402">
        <v>10</v>
      </c>
    </row>
    <row r="1616" spans="69:75">
      <c r="BQ1616" s="450">
        <f t="shared" si="449"/>
        <v>0</v>
      </c>
      <c r="BR1616" s="398">
        <f t="shared" si="450"/>
        <v>0</v>
      </c>
      <c r="BS1616" s="448">
        <f t="shared" si="448"/>
        <v>0.75851972477535012</v>
      </c>
      <c r="BT1616" s="398" t="str">
        <f>IF($BT1625="Falso","Falso",IF(BR1616=0,"Falso",IF(BS1616=$BS$124,$P$3,0)))</f>
        <v>Falso</v>
      </c>
      <c r="BU1616" s="407">
        <v>1491</v>
      </c>
      <c r="BV1616" s="449">
        <f t="shared" si="451"/>
        <v>-5.5000000000000003E-7</v>
      </c>
      <c r="BW1616" s="402">
        <v>11</v>
      </c>
    </row>
    <row r="1617" spans="69:75">
      <c r="BQ1617" s="450">
        <f t="shared" si="449"/>
        <v>0</v>
      </c>
      <c r="BR1617" s="398">
        <f t="shared" si="450"/>
        <v>0</v>
      </c>
      <c r="BS1617" s="448">
        <f t="shared" si="448"/>
        <v>0.75851967477535009</v>
      </c>
      <c r="BT1617" s="398" t="str">
        <f>IF($BT1625="Falso","Falso",IF(BR1617=0,"Falso",IF(BS1617=$BS$124,$P$3,0)))</f>
        <v>Falso</v>
      </c>
      <c r="BU1617" s="407">
        <v>1492</v>
      </c>
      <c r="BV1617" s="449">
        <f t="shared" si="451"/>
        <v>-5.9999999999999997E-7</v>
      </c>
      <c r="BW1617" s="402">
        <v>12</v>
      </c>
    </row>
    <row r="1618" spans="69:75">
      <c r="BQ1618" s="450">
        <f t="shared" si="449"/>
        <v>0</v>
      </c>
      <c r="BR1618" s="398">
        <f t="shared" si="450"/>
        <v>0</v>
      </c>
      <c r="BS1618" s="448">
        <f t="shared" si="448"/>
        <v>0.75851962477535007</v>
      </c>
      <c r="BT1618" s="398" t="str">
        <f>IF($BT1625="Falso","Falso",IF(BR1618=0,"Falso",IF(BS1618=$BS$124,$P$3,0)))</f>
        <v>Falso</v>
      </c>
      <c r="BU1618" s="407">
        <v>1493</v>
      </c>
      <c r="BV1618" s="449">
        <f t="shared" si="451"/>
        <v>-6.4999999999999992E-7</v>
      </c>
      <c r="BW1618" s="402">
        <v>13</v>
      </c>
    </row>
    <row r="1619" spans="69:75">
      <c r="BQ1619" s="450">
        <f t="shared" si="449"/>
        <v>0</v>
      </c>
      <c r="BR1619" s="398">
        <f t="shared" si="450"/>
        <v>0</v>
      </c>
      <c r="BS1619" s="448">
        <f t="shared" si="448"/>
        <v>0.75851957477535015</v>
      </c>
      <c r="BT1619" s="398" t="str">
        <f>IF($BT1625="Falso","Falso",IF(BR1619=0,"Falso",IF(BS1619=$BS$124,$P$3,0)))</f>
        <v>Falso</v>
      </c>
      <c r="BU1619" s="407">
        <v>1494</v>
      </c>
      <c r="BV1619" s="449">
        <f t="shared" si="451"/>
        <v>-6.9999999999999986E-7</v>
      </c>
      <c r="BW1619" s="402">
        <v>14</v>
      </c>
    </row>
    <row r="1620" spans="69:75">
      <c r="BQ1620" s="450">
        <f t="shared" si="449"/>
        <v>0</v>
      </c>
      <c r="BR1620" s="398">
        <f t="shared" si="450"/>
        <v>0</v>
      </c>
      <c r="BS1620" s="448">
        <f t="shared" si="448"/>
        <v>0.75851952477535012</v>
      </c>
      <c r="BT1620" s="398" t="str">
        <f>IF($BT1625="Falso","Falso",IF(BR1620=0,"Falso",IF(BS1620=$BS$124,$P$3,0)))</f>
        <v>Falso</v>
      </c>
      <c r="BU1620" s="407">
        <v>1495</v>
      </c>
      <c r="BV1620" s="449">
        <f t="shared" si="451"/>
        <v>-7.4999999999999981E-7</v>
      </c>
      <c r="BW1620" s="402">
        <v>15</v>
      </c>
    </row>
    <row r="1621" spans="69:75">
      <c r="BQ1621" s="450">
        <f t="shared" si="449"/>
        <v>0</v>
      </c>
      <c r="BR1621" s="398">
        <f t="shared" si="450"/>
        <v>0</v>
      </c>
      <c r="BS1621" s="448">
        <f t="shared" si="448"/>
        <v>0.75851947477535009</v>
      </c>
      <c r="BT1621" s="398" t="str">
        <f>IF($BT1625="Falso","Falso",IF(BR1621=0,"Falso",IF(BS1621=$BS$124,$P$3,0)))</f>
        <v>Falso</v>
      </c>
      <c r="BU1621" s="407">
        <v>1496</v>
      </c>
      <c r="BV1621" s="449">
        <f t="shared" si="451"/>
        <v>-7.9999999999999975E-7</v>
      </c>
      <c r="BW1621" s="402">
        <v>16</v>
      </c>
    </row>
    <row r="1622" spans="69:75">
      <c r="BQ1622" s="450">
        <f t="shared" si="449"/>
        <v>0</v>
      </c>
      <c r="BR1622" s="398">
        <f t="shared" si="450"/>
        <v>0</v>
      </c>
      <c r="BS1622" s="448">
        <f t="shared" si="448"/>
        <v>0.75851942477535006</v>
      </c>
      <c r="BT1622" s="398" t="str">
        <f>IF($BT1625="Falso","Falso",IF(BR1622=0,"Falso",IF(BS1622=$BS$124,$P$3,0)))</f>
        <v>Falso</v>
      </c>
      <c r="BU1622" s="407">
        <v>1497</v>
      </c>
      <c r="BV1622" s="449">
        <f t="shared" si="451"/>
        <v>-8.499999999999997E-7</v>
      </c>
      <c r="BW1622" s="402">
        <v>17</v>
      </c>
    </row>
    <row r="1623" spans="69:75">
      <c r="BQ1623" s="450">
        <f t="shared" si="449"/>
        <v>0</v>
      </c>
      <c r="BR1623" s="398">
        <f t="shared" si="450"/>
        <v>0</v>
      </c>
      <c r="BS1623" s="448">
        <f t="shared" si="448"/>
        <v>0.75851937477535014</v>
      </c>
      <c r="BT1623" s="398" t="str">
        <f>IF($BT1625="Falso","Falso",IF(BR1623=0,"Falso",IF(BS1623=$BS$124,$P$3,0)))</f>
        <v>Falso</v>
      </c>
      <c r="BU1623" s="407">
        <v>1498</v>
      </c>
      <c r="BV1623" s="449">
        <f t="shared" si="451"/>
        <v>-8.9999999999999964E-7</v>
      </c>
      <c r="BW1623" s="402">
        <v>18</v>
      </c>
    </row>
    <row r="1624" spans="69:75">
      <c r="BQ1624" s="450">
        <f t="shared" si="449"/>
        <v>0</v>
      </c>
      <c r="BR1624" s="398">
        <f t="shared" si="450"/>
        <v>0</v>
      </c>
      <c r="BS1624" s="448">
        <f t="shared" si="448"/>
        <v>0.75851932477535011</v>
      </c>
      <c r="BT1624" s="398" t="str">
        <f>IF($BT1625="Falso","Falso",IF(BR1624=0,"Falso",IF(BS1624=$BS$124,$P$3,0)))</f>
        <v>Falso</v>
      </c>
      <c r="BU1624" s="407">
        <v>1499</v>
      </c>
      <c r="BV1624" s="449">
        <f t="shared" si="451"/>
        <v>-9.4999999999999959E-7</v>
      </c>
      <c r="BW1624" s="402">
        <v>19</v>
      </c>
    </row>
    <row r="1625" spans="69:75">
      <c r="BQ1625" s="451" t="str">
        <f>C84</f>
        <v/>
      </c>
      <c r="BR1625" s="398">
        <f>IF(M84="",0,M84)</f>
        <v>0</v>
      </c>
      <c r="BS1625" s="448">
        <f>ABS(BR1625-$BU$123)+IF(BQ1645="",$BV$120)</f>
        <v>0.75852027477535011</v>
      </c>
      <c r="BT1625" s="398" t="str">
        <f>IF(BR1625=0,"Falso",IF(BS1625=$BS$124,$P$3,0))</f>
        <v>Falso</v>
      </c>
      <c r="BU1625" s="407">
        <v>1500</v>
      </c>
      <c r="BV1625" s="449">
        <v>0</v>
      </c>
      <c r="BW1625" s="402">
        <v>0</v>
      </c>
    </row>
    <row r="1626" spans="69:75">
      <c r="BQ1626" s="450">
        <f>($BR$1625-$BR$1645)/20</f>
        <v>0</v>
      </c>
      <c r="BR1626" s="398">
        <f>BR1625-BQ1626</f>
        <v>0</v>
      </c>
      <c r="BS1626" s="448">
        <f t="shared" ref="BS1626:BS1644" si="452">ABS(BR1626-$BU$123)+BV1626</f>
        <v>0.75852022477535008</v>
      </c>
      <c r="BT1626" s="398" t="str">
        <f>IF($BT1645="Falso","Falso",IF(BR1626=0,"Falso",IF(BS1626=$BS$124,$P$3,0)))</f>
        <v>Falso</v>
      </c>
      <c r="BU1626" s="407">
        <v>1501</v>
      </c>
      <c r="BV1626" s="449">
        <f>BV1625+$BV$121</f>
        <v>-4.9999999999999998E-8</v>
      </c>
      <c r="BW1626" s="402">
        <v>1</v>
      </c>
    </row>
    <row r="1627" spans="69:75">
      <c r="BQ1627" s="450">
        <f t="shared" ref="BQ1627:BQ1643" si="453">($BR$1625-$BR$1645)/20</f>
        <v>0</v>
      </c>
      <c r="BR1627" s="398">
        <f t="shared" ref="BR1627:BR1644" si="454">BR1626-BQ1627</f>
        <v>0</v>
      </c>
      <c r="BS1627" s="448">
        <f t="shared" si="452"/>
        <v>0.75852017477535016</v>
      </c>
      <c r="BT1627" s="398" t="str">
        <f>IF($BT1645="Falso","Falso",IF(BR1627=0,"Falso",IF(BS1627=$BS$124,$P$3,0)))</f>
        <v>Falso</v>
      </c>
      <c r="BU1627" s="407">
        <v>1502</v>
      </c>
      <c r="BV1627" s="449">
        <f t="shared" ref="BV1627:BV1644" si="455">BV1626+$BV$121</f>
        <v>-9.9999999999999995E-8</v>
      </c>
      <c r="BW1627" s="402">
        <v>2</v>
      </c>
    </row>
    <row r="1628" spans="69:75">
      <c r="BQ1628" s="450">
        <f t="shared" si="453"/>
        <v>0</v>
      </c>
      <c r="BR1628" s="398">
        <f t="shared" si="454"/>
        <v>0</v>
      </c>
      <c r="BS1628" s="448">
        <f t="shared" si="452"/>
        <v>0.75852012477535014</v>
      </c>
      <c r="BT1628" s="398" t="str">
        <f>IF($BT1645="Falso","Falso",IF(BR1628=0,"Falso",IF(BS1628=$BS$124,$P$3,0)))</f>
        <v>Falso</v>
      </c>
      <c r="BU1628" s="407">
        <v>1503</v>
      </c>
      <c r="BV1628" s="449">
        <f t="shared" si="455"/>
        <v>-1.4999999999999999E-7</v>
      </c>
      <c r="BW1628" s="402">
        <v>3</v>
      </c>
    </row>
    <row r="1629" spans="69:75">
      <c r="BQ1629" s="450">
        <f t="shared" si="453"/>
        <v>0</v>
      </c>
      <c r="BR1629" s="398">
        <f t="shared" si="454"/>
        <v>0</v>
      </c>
      <c r="BS1629" s="448">
        <f t="shared" si="452"/>
        <v>0.75852007477535011</v>
      </c>
      <c r="BT1629" s="398" t="str">
        <f>IF($BT1645="Falso","Falso",IF(BR1629=0,"Falso",IF(BS1629=$BS$124,$P$3,0)))</f>
        <v>Falso</v>
      </c>
      <c r="BU1629" s="407">
        <v>1504</v>
      </c>
      <c r="BV1629" s="449">
        <f t="shared" si="455"/>
        <v>-1.9999999999999999E-7</v>
      </c>
      <c r="BW1629" s="402">
        <v>4</v>
      </c>
    </row>
    <row r="1630" spans="69:75">
      <c r="BQ1630" s="450">
        <f t="shared" si="453"/>
        <v>0</v>
      </c>
      <c r="BR1630" s="398">
        <f t="shared" si="454"/>
        <v>0</v>
      </c>
      <c r="BS1630" s="448">
        <f t="shared" si="452"/>
        <v>0.75852002477535008</v>
      </c>
      <c r="BT1630" s="398" t="str">
        <f>IF($BT1645="Falso","Falso",IF(BR1630=0,"Falso",IF(BS1630=$BS$124,$P$3,0)))</f>
        <v>Falso</v>
      </c>
      <c r="BU1630" s="407">
        <v>1505</v>
      </c>
      <c r="BV1630" s="449">
        <f t="shared" si="455"/>
        <v>-2.4999999999999999E-7</v>
      </c>
      <c r="BW1630" s="402">
        <v>5</v>
      </c>
    </row>
    <row r="1631" spans="69:75">
      <c r="BQ1631" s="450">
        <f t="shared" si="453"/>
        <v>0</v>
      </c>
      <c r="BR1631" s="398">
        <f t="shared" si="454"/>
        <v>0</v>
      </c>
      <c r="BS1631" s="448">
        <f t="shared" si="452"/>
        <v>0.75851997477535016</v>
      </c>
      <c r="BT1631" s="398" t="str">
        <f>IF($BT1645="Falso","Falso",IF(BR1631=0,"Falso",IF(BS1631=$BS$124,$P$3,0)))</f>
        <v>Falso</v>
      </c>
      <c r="BU1631" s="407">
        <v>1506</v>
      </c>
      <c r="BV1631" s="449">
        <f t="shared" si="455"/>
        <v>-2.9999999999999999E-7</v>
      </c>
      <c r="BW1631" s="402">
        <v>6</v>
      </c>
    </row>
    <row r="1632" spans="69:75">
      <c r="BQ1632" s="450">
        <f t="shared" si="453"/>
        <v>0</v>
      </c>
      <c r="BR1632" s="398">
        <f t="shared" si="454"/>
        <v>0</v>
      </c>
      <c r="BS1632" s="448">
        <f t="shared" si="452"/>
        <v>0.75851992477535013</v>
      </c>
      <c r="BT1632" s="398" t="str">
        <f>IF($BT1645="Falso","Falso",IF(BR1632=0,"Falso",IF(BS1632=$BS$124,$P$3,0)))</f>
        <v>Falso</v>
      </c>
      <c r="BU1632" s="407">
        <v>1507</v>
      </c>
      <c r="BV1632" s="449">
        <f t="shared" si="455"/>
        <v>-3.4999999999999998E-7</v>
      </c>
      <c r="BW1632" s="402">
        <v>7</v>
      </c>
    </row>
    <row r="1633" spans="69:75">
      <c r="BQ1633" s="450">
        <f t="shared" si="453"/>
        <v>0</v>
      </c>
      <c r="BR1633" s="398">
        <f t="shared" si="454"/>
        <v>0</v>
      </c>
      <c r="BS1633" s="448">
        <f t="shared" si="452"/>
        <v>0.7585198747753501</v>
      </c>
      <c r="BT1633" s="398" t="str">
        <f>IF($BT1645="Falso","Falso",IF(BR1633=0,"Falso",IF(BS1633=$BS$124,$P$3,0)))</f>
        <v>Falso</v>
      </c>
      <c r="BU1633" s="407">
        <v>1508</v>
      </c>
      <c r="BV1633" s="449">
        <f t="shared" si="455"/>
        <v>-3.9999999999999998E-7</v>
      </c>
      <c r="BW1633" s="402">
        <v>8</v>
      </c>
    </row>
    <row r="1634" spans="69:75">
      <c r="BQ1634" s="450">
        <f t="shared" si="453"/>
        <v>0</v>
      </c>
      <c r="BR1634" s="398">
        <f t="shared" si="454"/>
        <v>0</v>
      </c>
      <c r="BS1634" s="448">
        <f t="shared" si="452"/>
        <v>0.75851982477535007</v>
      </c>
      <c r="BT1634" s="398" t="str">
        <f>IF($BT1645="Falso","Falso",IF(BR1634=0,"Falso",IF(BS1634=$BS$124,$P$3,0)))</f>
        <v>Falso</v>
      </c>
      <c r="BU1634" s="407">
        <v>1509</v>
      </c>
      <c r="BV1634" s="449">
        <f t="shared" si="455"/>
        <v>-4.4999999999999998E-7</v>
      </c>
      <c r="BW1634" s="402">
        <v>9</v>
      </c>
    </row>
    <row r="1635" spans="69:75">
      <c r="BQ1635" s="450">
        <f t="shared" si="453"/>
        <v>0</v>
      </c>
      <c r="BR1635" s="398">
        <f t="shared" si="454"/>
        <v>0</v>
      </c>
      <c r="BS1635" s="448">
        <f t="shared" si="452"/>
        <v>0.75851977477535015</v>
      </c>
      <c r="BT1635" s="398" t="str">
        <f>IF($BT1645="Falso","Falso",IF(BR1635=0,"Falso",IF(BS1635=$BS$124,$P$3,0)))</f>
        <v>Falso</v>
      </c>
      <c r="BU1635" s="407">
        <v>1510</v>
      </c>
      <c r="BV1635" s="449">
        <f t="shared" si="455"/>
        <v>-4.9999999999999998E-7</v>
      </c>
      <c r="BW1635" s="402">
        <v>10</v>
      </c>
    </row>
    <row r="1636" spans="69:75">
      <c r="BQ1636" s="450">
        <f t="shared" si="453"/>
        <v>0</v>
      </c>
      <c r="BR1636" s="398">
        <f t="shared" si="454"/>
        <v>0</v>
      </c>
      <c r="BS1636" s="448">
        <f t="shared" si="452"/>
        <v>0.75851972477535012</v>
      </c>
      <c r="BT1636" s="398" t="str">
        <f>IF($BT1645="Falso","Falso",IF(BR1636=0,"Falso",IF(BS1636=$BS$124,$P$3,0)))</f>
        <v>Falso</v>
      </c>
      <c r="BU1636" s="407">
        <v>1511</v>
      </c>
      <c r="BV1636" s="449">
        <f t="shared" si="455"/>
        <v>-5.5000000000000003E-7</v>
      </c>
      <c r="BW1636" s="402">
        <v>11</v>
      </c>
    </row>
    <row r="1637" spans="69:75">
      <c r="BQ1637" s="450">
        <f t="shared" si="453"/>
        <v>0</v>
      </c>
      <c r="BR1637" s="398">
        <f t="shared" si="454"/>
        <v>0</v>
      </c>
      <c r="BS1637" s="448">
        <f t="shared" si="452"/>
        <v>0.75851967477535009</v>
      </c>
      <c r="BT1637" s="398" t="str">
        <f>IF($BT1645="Falso","Falso",IF(BR1637=0,"Falso",IF(BS1637=$BS$124,$P$3,0)))</f>
        <v>Falso</v>
      </c>
      <c r="BU1637" s="407">
        <v>1512</v>
      </c>
      <c r="BV1637" s="449">
        <f t="shared" si="455"/>
        <v>-5.9999999999999997E-7</v>
      </c>
      <c r="BW1637" s="402">
        <v>12</v>
      </c>
    </row>
    <row r="1638" spans="69:75">
      <c r="BQ1638" s="450">
        <f t="shared" si="453"/>
        <v>0</v>
      </c>
      <c r="BR1638" s="398">
        <f t="shared" si="454"/>
        <v>0</v>
      </c>
      <c r="BS1638" s="448">
        <f t="shared" si="452"/>
        <v>0.75851962477535007</v>
      </c>
      <c r="BT1638" s="398" t="str">
        <f>IF($BT1645="Falso","Falso",IF(BR1638=0,"Falso",IF(BS1638=$BS$124,$P$3,0)))</f>
        <v>Falso</v>
      </c>
      <c r="BU1638" s="407">
        <v>1513</v>
      </c>
      <c r="BV1638" s="449">
        <f t="shared" si="455"/>
        <v>-6.4999999999999992E-7</v>
      </c>
      <c r="BW1638" s="402">
        <v>13</v>
      </c>
    </row>
    <row r="1639" spans="69:75">
      <c r="BQ1639" s="450">
        <f t="shared" si="453"/>
        <v>0</v>
      </c>
      <c r="BR1639" s="398">
        <f t="shared" si="454"/>
        <v>0</v>
      </c>
      <c r="BS1639" s="448">
        <f t="shared" si="452"/>
        <v>0.75851957477535015</v>
      </c>
      <c r="BT1639" s="398" t="str">
        <f>IF($BT1645="Falso","Falso",IF(BR1639=0,"Falso",IF(BS1639=$BS$124,$P$3,0)))</f>
        <v>Falso</v>
      </c>
      <c r="BU1639" s="407">
        <v>1514</v>
      </c>
      <c r="BV1639" s="449">
        <f t="shared" si="455"/>
        <v>-6.9999999999999986E-7</v>
      </c>
      <c r="BW1639" s="402">
        <v>14</v>
      </c>
    </row>
    <row r="1640" spans="69:75">
      <c r="BQ1640" s="450">
        <f t="shared" si="453"/>
        <v>0</v>
      </c>
      <c r="BR1640" s="398">
        <f t="shared" si="454"/>
        <v>0</v>
      </c>
      <c r="BS1640" s="448">
        <f t="shared" si="452"/>
        <v>0.75851952477535012</v>
      </c>
      <c r="BT1640" s="398" t="str">
        <f>IF($BT1645="Falso","Falso",IF(BR1640=0,"Falso",IF(BS1640=$BS$124,$P$3,0)))</f>
        <v>Falso</v>
      </c>
      <c r="BU1640" s="407">
        <v>1515</v>
      </c>
      <c r="BV1640" s="449">
        <f t="shared" si="455"/>
        <v>-7.4999999999999981E-7</v>
      </c>
      <c r="BW1640" s="402">
        <v>15</v>
      </c>
    </row>
    <row r="1641" spans="69:75">
      <c r="BQ1641" s="450">
        <f t="shared" si="453"/>
        <v>0</v>
      </c>
      <c r="BR1641" s="398">
        <f t="shared" si="454"/>
        <v>0</v>
      </c>
      <c r="BS1641" s="448">
        <f t="shared" si="452"/>
        <v>0.75851947477535009</v>
      </c>
      <c r="BT1641" s="398" t="str">
        <f>IF($BT1645="Falso","Falso",IF(BR1641=0,"Falso",IF(BS1641=$BS$124,$P$3,0)))</f>
        <v>Falso</v>
      </c>
      <c r="BU1641" s="407">
        <v>1516</v>
      </c>
      <c r="BV1641" s="449">
        <f t="shared" si="455"/>
        <v>-7.9999999999999975E-7</v>
      </c>
      <c r="BW1641" s="402">
        <v>16</v>
      </c>
    </row>
    <row r="1642" spans="69:75">
      <c r="BQ1642" s="450">
        <f t="shared" si="453"/>
        <v>0</v>
      </c>
      <c r="BR1642" s="398">
        <f t="shared" si="454"/>
        <v>0</v>
      </c>
      <c r="BS1642" s="448">
        <f t="shared" si="452"/>
        <v>0.75851942477535006</v>
      </c>
      <c r="BT1642" s="398" t="str">
        <f>IF($BT1645="Falso","Falso",IF(BR1642=0,"Falso",IF(BS1642=$BS$124,$P$3,0)))</f>
        <v>Falso</v>
      </c>
      <c r="BU1642" s="407">
        <v>1517</v>
      </c>
      <c r="BV1642" s="449">
        <f t="shared" si="455"/>
        <v>-8.499999999999997E-7</v>
      </c>
      <c r="BW1642" s="402">
        <v>17</v>
      </c>
    </row>
    <row r="1643" spans="69:75">
      <c r="BQ1643" s="450">
        <f t="shared" si="453"/>
        <v>0</v>
      </c>
      <c r="BR1643" s="398">
        <f t="shared" si="454"/>
        <v>0</v>
      </c>
      <c r="BS1643" s="448">
        <f t="shared" si="452"/>
        <v>0.75851937477535014</v>
      </c>
      <c r="BT1643" s="398" t="str">
        <f>IF($BT1645="Falso","Falso",IF(BR1643=0,"Falso",IF(BS1643=$BS$124,$P$3,0)))</f>
        <v>Falso</v>
      </c>
      <c r="BU1643" s="407">
        <v>1518</v>
      </c>
      <c r="BV1643" s="449">
        <f t="shared" si="455"/>
        <v>-8.9999999999999964E-7</v>
      </c>
      <c r="BW1643" s="402">
        <v>18</v>
      </c>
    </row>
    <row r="1644" spans="69:75">
      <c r="BQ1644" s="450">
        <f>($BR$1625-$BR$1645)/20</f>
        <v>0</v>
      </c>
      <c r="BR1644" s="398">
        <f t="shared" si="454"/>
        <v>0</v>
      </c>
      <c r="BS1644" s="448">
        <f t="shared" si="452"/>
        <v>0.75851932477535011</v>
      </c>
      <c r="BT1644" s="398" t="str">
        <f>IF($BT1645="Falso","Falso",IF(BR1644=0,"Falso",IF(BS1644=$BS$124,$P$3,0)))</f>
        <v>Falso</v>
      </c>
      <c r="BU1644" s="407">
        <v>1519</v>
      </c>
      <c r="BV1644" s="449">
        <f t="shared" si="455"/>
        <v>-9.4999999999999959E-7</v>
      </c>
      <c r="BW1644" s="402">
        <v>19</v>
      </c>
    </row>
    <row r="1645" spans="69:75">
      <c r="BQ1645" s="451" t="str">
        <f>C85</f>
        <v/>
      </c>
      <c r="BR1645" s="398">
        <f>IF(M85="",0,M85)</f>
        <v>0</v>
      </c>
      <c r="BS1645" s="448">
        <f>ABS(BR1645-$BU$123)+IF(BQ1665="",$BV$120)</f>
        <v>0.75852027477535011</v>
      </c>
      <c r="BT1645" s="398" t="str">
        <f>IF(BR1645=0,"Falso",IF(BS1645=$BS$124,$P$3,0))</f>
        <v>Falso</v>
      </c>
      <c r="BU1645" s="407">
        <v>1520</v>
      </c>
      <c r="BV1645" s="449">
        <v>0</v>
      </c>
      <c r="BW1645" s="402">
        <v>0</v>
      </c>
    </row>
    <row r="1646" spans="69:75">
      <c r="BQ1646" s="450">
        <f>($BR$1645-$BR$1665)/20</f>
        <v>0</v>
      </c>
      <c r="BR1646" s="398">
        <f>BR1645-BQ1646</f>
        <v>0</v>
      </c>
      <c r="BS1646" s="448">
        <f t="shared" ref="BS1646:BS1664" si="456">ABS(BR1646-$BU$123)+BV1646</f>
        <v>0.75852022477535008</v>
      </c>
      <c r="BT1646" s="398" t="str">
        <f>IF($BT1665="Falso","Falso",IF(BR1646=0,"Falso",IF(BS1646=$BS$124,$P$3,0)))</f>
        <v>Falso</v>
      </c>
      <c r="BU1646" s="407">
        <v>1521</v>
      </c>
      <c r="BV1646" s="449">
        <f>BV1645+$BV$121</f>
        <v>-4.9999999999999998E-8</v>
      </c>
      <c r="BW1646" s="402">
        <v>1</v>
      </c>
    </row>
    <row r="1647" spans="69:75">
      <c r="BQ1647" s="450">
        <f t="shared" ref="BQ1647:BQ1664" si="457">($BR$1645-$BR$1665)/20</f>
        <v>0</v>
      </c>
      <c r="BR1647" s="398">
        <f t="shared" ref="BR1647:BR1664" si="458">BR1646-BQ1647</f>
        <v>0</v>
      </c>
      <c r="BS1647" s="448">
        <f t="shared" si="456"/>
        <v>0.75852017477535016</v>
      </c>
      <c r="BT1647" s="398" t="str">
        <f>IF($BT1665="Falso","Falso",IF(BR1647=0,"Falso",IF(BS1647=$BS$124,$P$3,0)))</f>
        <v>Falso</v>
      </c>
      <c r="BU1647" s="407">
        <v>1522</v>
      </c>
      <c r="BV1647" s="449">
        <f t="shared" ref="BV1647:BV1664" si="459">BV1646+$BV$121</f>
        <v>-9.9999999999999995E-8</v>
      </c>
      <c r="BW1647" s="402">
        <v>2</v>
      </c>
    </row>
    <row r="1648" spans="69:75">
      <c r="BQ1648" s="450">
        <f t="shared" si="457"/>
        <v>0</v>
      </c>
      <c r="BR1648" s="398">
        <f t="shared" si="458"/>
        <v>0</v>
      </c>
      <c r="BS1648" s="448">
        <f t="shared" si="456"/>
        <v>0.75852012477535014</v>
      </c>
      <c r="BT1648" s="398" t="str">
        <f>IF($BT1665="Falso","Falso",IF(BR1648=0,"Falso",IF(BS1648=$BS$124,$P$3,0)))</f>
        <v>Falso</v>
      </c>
      <c r="BU1648" s="407">
        <v>1523</v>
      </c>
      <c r="BV1648" s="449">
        <f t="shared" si="459"/>
        <v>-1.4999999999999999E-7</v>
      </c>
      <c r="BW1648" s="402">
        <v>3</v>
      </c>
    </row>
    <row r="1649" spans="69:75">
      <c r="BQ1649" s="450">
        <f t="shared" si="457"/>
        <v>0</v>
      </c>
      <c r="BR1649" s="398">
        <f t="shared" si="458"/>
        <v>0</v>
      </c>
      <c r="BS1649" s="448">
        <f t="shared" si="456"/>
        <v>0.75852007477535011</v>
      </c>
      <c r="BT1649" s="398" t="str">
        <f>IF($BT1665="Falso","Falso",IF(BR1649=0,"Falso",IF(BS1649=$BS$124,$P$3,0)))</f>
        <v>Falso</v>
      </c>
      <c r="BU1649" s="407">
        <v>1524</v>
      </c>
      <c r="BV1649" s="449">
        <f t="shared" si="459"/>
        <v>-1.9999999999999999E-7</v>
      </c>
      <c r="BW1649" s="402">
        <v>4</v>
      </c>
    </row>
    <row r="1650" spans="69:75">
      <c r="BQ1650" s="450">
        <f t="shared" si="457"/>
        <v>0</v>
      </c>
      <c r="BR1650" s="398">
        <f t="shared" si="458"/>
        <v>0</v>
      </c>
      <c r="BS1650" s="448">
        <f t="shared" si="456"/>
        <v>0.75852002477535008</v>
      </c>
      <c r="BT1650" s="398" t="str">
        <f>IF($BT1665="Falso","Falso",IF(BR1650=0,"Falso",IF(BS1650=$BS$124,$P$3,0)))</f>
        <v>Falso</v>
      </c>
      <c r="BU1650" s="407">
        <v>1525</v>
      </c>
      <c r="BV1650" s="449">
        <f t="shared" si="459"/>
        <v>-2.4999999999999999E-7</v>
      </c>
      <c r="BW1650" s="402">
        <v>5</v>
      </c>
    </row>
    <row r="1651" spans="69:75">
      <c r="BQ1651" s="450">
        <f t="shared" si="457"/>
        <v>0</v>
      </c>
      <c r="BR1651" s="398">
        <f t="shared" si="458"/>
        <v>0</v>
      </c>
      <c r="BS1651" s="448">
        <f t="shared" si="456"/>
        <v>0.75851997477535016</v>
      </c>
      <c r="BT1651" s="398" t="str">
        <f>IF($BT1665="Falso","Falso",IF(BR1651=0,"Falso",IF(BS1651=$BS$124,$P$3,0)))</f>
        <v>Falso</v>
      </c>
      <c r="BU1651" s="407">
        <v>1526</v>
      </c>
      <c r="BV1651" s="449">
        <f t="shared" si="459"/>
        <v>-2.9999999999999999E-7</v>
      </c>
      <c r="BW1651" s="402">
        <v>6</v>
      </c>
    </row>
    <row r="1652" spans="69:75">
      <c r="BQ1652" s="450">
        <f t="shared" si="457"/>
        <v>0</v>
      </c>
      <c r="BR1652" s="398">
        <f t="shared" si="458"/>
        <v>0</v>
      </c>
      <c r="BS1652" s="448">
        <f t="shared" si="456"/>
        <v>0.75851992477535013</v>
      </c>
      <c r="BT1652" s="398" t="str">
        <f>IF($BT1665="Falso","Falso",IF(BR1652=0,"Falso",IF(BS1652=$BS$124,$P$3,0)))</f>
        <v>Falso</v>
      </c>
      <c r="BU1652" s="407">
        <v>1527</v>
      </c>
      <c r="BV1652" s="449">
        <f t="shared" si="459"/>
        <v>-3.4999999999999998E-7</v>
      </c>
      <c r="BW1652" s="402">
        <v>7</v>
      </c>
    </row>
    <row r="1653" spans="69:75">
      <c r="BQ1653" s="450">
        <f t="shared" si="457"/>
        <v>0</v>
      </c>
      <c r="BR1653" s="398">
        <f t="shared" si="458"/>
        <v>0</v>
      </c>
      <c r="BS1653" s="448">
        <f t="shared" si="456"/>
        <v>0.7585198747753501</v>
      </c>
      <c r="BT1653" s="398" t="str">
        <f>IF($BT1665="Falso","Falso",IF(BR1653=0,"Falso",IF(BS1653=$BS$124,$P$3,0)))</f>
        <v>Falso</v>
      </c>
      <c r="BU1653" s="407">
        <v>1528</v>
      </c>
      <c r="BV1653" s="449">
        <f t="shared" si="459"/>
        <v>-3.9999999999999998E-7</v>
      </c>
      <c r="BW1653" s="402">
        <v>8</v>
      </c>
    </row>
    <row r="1654" spans="69:75">
      <c r="BQ1654" s="450">
        <f t="shared" si="457"/>
        <v>0</v>
      </c>
      <c r="BR1654" s="398">
        <f t="shared" si="458"/>
        <v>0</v>
      </c>
      <c r="BS1654" s="448">
        <f t="shared" si="456"/>
        <v>0.75851982477535007</v>
      </c>
      <c r="BT1654" s="398" t="str">
        <f>IF($BT1665="Falso","Falso",IF(BR1654=0,"Falso",IF(BS1654=$BS$124,$P$3,0)))</f>
        <v>Falso</v>
      </c>
      <c r="BU1654" s="407">
        <v>1529</v>
      </c>
      <c r="BV1654" s="449">
        <f t="shared" si="459"/>
        <v>-4.4999999999999998E-7</v>
      </c>
      <c r="BW1654" s="402">
        <v>9</v>
      </c>
    </row>
    <row r="1655" spans="69:75">
      <c r="BQ1655" s="450">
        <f t="shared" si="457"/>
        <v>0</v>
      </c>
      <c r="BR1655" s="398">
        <f t="shared" si="458"/>
        <v>0</v>
      </c>
      <c r="BS1655" s="448">
        <f t="shared" si="456"/>
        <v>0.75851977477535015</v>
      </c>
      <c r="BT1655" s="398" t="str">
        <f>IF($BT1665="Falso","Falso",IF(BR1655=0,"Falso",IF(BS1655=$BS$124,$P$3,0)))</f>
        <v>Falso</v>
      </c>
      <c r="BU1655" s="407">
        <v>1530</v>
      </c>
      <c r="BV1655" s="449">
        <f t="shared" si="459"/>
        <v>-4.9999999999999998E-7</v>
      </c>
      <c r="BW1655" s="402">
        <v>10</v>
      </c>
    </row>
    <row r="1656" spans="69:75">
      <c r="BQ1656" s="450">
        <f t="shared" si="457"/>
        <v>0</v>
      </c>
      <c r="BR1656" s="398">
        <f t="shared" si="458"/>
        <v>0</v>
      </c>
      <c r="BS1656" s="448">
        <f t="shared" si="456"/>
        <v>0.75851972477535012</v>
      </c>
      <c r="BT1656" s="398" t="str">
        <f>IF($BT1665="Falso","Falso",IF(BR1656=0,"Falso",IF(BS1656=$BS$124,$P$3,0)))</f>
        <v>Falso</v>
      </c>
      <c r="BU1656" s="407">
        <v>1531</v>
      </c>
      <c r="BV1656" s="449">
        <f t="shared" si="459"/>
        <v>-5.5000000000000003E-7</v>
      </c>
      <c r="BW1656" s="402">
        <v>11</v>
      </c>
    </row>
    <row r="1657" spans="69:75">
      <c r="BQ1657" s="450">
        <f t="shared" si="457"/>
        <v>0</v>
      </c>
      <c r="BR1657" s="398">
        <f t="shared" si="458"/>
        <v>0</v>
      </c>
      <c r="BS1657" s="448">
        <f t="shared" si="456"/>
        <v>0.75851967477535009</v>
      </c>
      <c r="BT1657" s="398" t="str">
        <f>IF($BT1665="Falso","Falso",IF(BR1657=0,"Falso",IF(BS1657=$BS$124,$P$3,0)))</f>
        <v>Falso</v>
      </c>
      <c r="BU1657" s="407">
        <v>1532</v>
      </c>
      <c r="BV1657" s="449">
        <f t="shared" si="459"/>
        <v>-5.9999999999999997E-7</v>
      </c>
      <c r="BW1657" s="402">
        <v>12</v>
      </c>
    </row>
    <row r="1658" spans="69:75">
      <c r="BQ1658" s="450">
        <f t="shared" si="457"/>
        <v>0</v>
      </c>
      <c r="BR1658" s="398">
        <f t="shared" si="458"/>
        <v>0</v>
      </c>
      <c r="BS1658" s="448">
        <f t="shared" si="456"/>
        <v>0.75851962477535007</v>
      </c>
      <c r="BT1658" s="398" t="str">
        <f>IF($BT1665="Falso","Falso",IF(BR1658=0,"Falso",IF(BS1658=$BS$124,$P$3,0)))</f>
        <v>Falso</v>
      </c>
      <c r="BU1658" s="407">
        <v>1533</v>
      </c>
      <c r="BV1658" s="449">
        <f t="shared" si="459"/>
        <v>-6.4999999999999992E-7</v>
      </c>
      <c r="BW1658" s="402">
        <v>13</v>
      </c>
    </row>
    <row r="1659" spans="69:75">
      <c r="BQ1659" s="450">
        <f t="shared" si="457"/>
        <v>0</v>
      </c>
      <c r="BR1659" s="398">
        <f t="shared" si="458"/>
        <v>0</v>
      </c>
      <c r="BS1659" s="448">
        <f t="shared" si="456"/>
        <v>0.75851957477535015</v>
      </c>
      <c r="BT1659" s="398" t="str">
        <f>IF($BT1665="Falso","Falso",IF(BR1659=0,"Falso",IF(BS1659=$BS$124,$P$3,0)))</f>
        <v>Falso</v>
      </c>
      <c r="BU1659" s="407">
        <v>1534</v>
      </c>
      <c r="BV1659" s="449">
        <f t="shared" si="459"/>
        <v>-6.9999999999999986E-7</v>
      </c>
      <c r="BW1659" s="402">
        <v>14</v>
      </c>
    </row>
    <row r="1660" spans="69:75">
      <c r="BQ1660" s="450">
        <f t="shared" si="457"/>
        <v>0</v>
      </c>
      <c r="BR1660" s="398">
        <f t="shared" si="458"/>
        <v>0</v>
      </c>
      <c r="BS1660" s="448">
        <f t="shared" si="456"/>
        <v>0.75851952477535012</v>
      </c>
      <c r="BT1660" s="398" t="str">
        <f>IF($BT1665="Falso","Falso",IF(BR1660=0,"Falso",IF(BS1660=$BS$124,$P$3,0)))</f>
        <v>Falso</v>
      </c>
      <c r="BU1660" s="407">
        <v>1535</v>
      </c>
      <c r="BV1660" s="449">
        <f t="shared" si="459"/>
        <v>-7.4999999999999981E-7</v>
      </c>
      <c r="BW1660" s="402">
        <v>15</v>
      </c>
    </row>
    <row r="1661" spans="69:75">
      <c r="BQ1661" s="450">
        <f t="shared" si="457"/>
        <v>0</v>
      </c>
      <c r="BR1661" s="398">
        <f t="shared" si="458"/>
        <v>0</v>
      </c>
      <c r="BS1661" s="448">
        <f t="shared" si="456"/>
        <v>0.75851947477535009</v>
      </c>
      <c r="BT1661" s="398" t="str">
        <f>IF($BT1665="Falso","Falso",IF(BR1661=0,"Falso",IF(BS1661=$BS$124,$P$3,0)))</f>
        <v>Falso</v>
      </c>
      <c r="BU1661" s="407">
        <v>1536</v>
      </c>
      <c r="BV1661" s="449">
        <f t="shared" si="459"/>
        <v>-7.9999999999999975E-7</v>
      </c>
      <c r="BW1661" s="402">
        <v>16</v>
      </c>
    </row>
    <row r="1662" spans="69:75">
      <c r="BQ1662" s="450">
        <f t="shared" si="457"/>
        <v>0</v>
      </c>
      <c r="BR1662" s="398">
        <f t="shared" si="458"/>
        <v>0</v>
      </c>
      <c r="BS1662" s="448">
        <f t="shared" si="456"/>
        <v>0.75851942477535006</v>
      </c>
      <c r="BT1662" s="398" t="str">
        <f>IF($BT1665="Falso","Falso",IF(BR1662=0,"Falso",IF(BS1662=$BS$124,$P$3,0)))</f>
        <v>Falso</v>
      </c>
      <c r="BU1662" s="407">
        <v>1537</v>
      </c>
      <c r="BV1662" s="449">
        <f t="shared" si="459"/>
        <v>-8.499999999999997E-7</v>
      </c>
      <c r="BW1662" s="402">
        <v>17</v>
      </c>
    </row>
    <row r="1663" spans="69:75">
      <c r="BQ1663" s="450">
        <f t="shared" si="457"/>
        <v>0</v>
      </c>
      <c r="BR1663" s="398">
        <f t="shared" si="458"/>
        <v>0</v>
      </c>
      <c r="BS1663" s="448">
        <f t="shared" si="456"/>
        <v>0.75851937477535014</v>
      </c>
      <c r="BT1663" s="398" t="str">
        <f>IF($BT1665="Falso","Falso",IF(BR1663=0,"Falso",IF(BS1663=$BS$124,$P$3,0)))</f>
        <v>Falso</v>
      </c>
      <c r="BU1663" s="407">
        <v>1538</v>
      </c>
      <c r="BV1663" s="449">
        <f t="shared" si="459"/>
        <v>-8.9999999999999964E-7</v>
      </c>
      <c r="BW1663" s="402">
        <v>18</v>
      </c>
    </row>
    <row r="1664" spans="69:75">
      <c r="BQ1664" s="450">
        <f t="shared" si="457"/>
        <v>0</v>
      </c>
      <c r="BR1664" s="398">
        <f t="shared" si="458"/>
        <v>0</v>
      </c>
      <c r="BS1664" s="448">
        <f t="shared" si="456"/>
        <v>0.75851932477535011</v>
      </c>
      <c r="BT1664" s="398" t="str">
        <f>IF($BT1665="Falso","Falso",IF(BR1664=0,"Falso",IF(BS1664=$BS$124,$P$3,0)))</f>
        <v>Falso</v>
      </c>
      <c r="BU1664" s="407">
        <v>1539</v>
      </c>
      <c r="BV1664" s="449">
        <f t="shared" si="459"/>
        <v>-9.4999999999999959E-7</v>
      </c>
      <c r="BW1664" s="402">
        <v>19</v>
      </c>
    </row>
    <row r="1665" spans="69:75">
      <c r="BQ1665" s="451" t="str">
        <f>C86</f>
        <v/>
      </c>
      <c r="BR1665" s="398">
        <f>IF(M86="",0,M86)</f>
        <v>0</v>
      </c>
      <c r="BS1665" s="448">
        <f>ABS(BR1665-$BU$123)+IF(BQ1685="",$BV$120)</f>
        <v>0.75852027477535011</v>
      </c>
      <c r="BT1665" s="398" t="str">
        <f>IF(BR1665=0,"Falso",IF(BS1665=$BS$124,$P$3,0))</f>
        <v>Falso</v>
      </c>
      <c r="BU1665" s="407">
        <v>1540</v>
      </c>
      <c r="BV1665" s="449">
        <v>0</v>
      </c>
      <c r="BW1665" s="402">
        <v>0</v>
      </c>
    </row>
    <row r="1666" spans="69:75">
      <c r="BQ1666" s="450">
        <f>($BR$1665-$BR$1685)/20</f>
        <v>0</v>
      </c>
      <c r="BR1666" s="398">
        <f>BR1665-BQ1666</f>
        <v>0</v>
      </c>
      <c r="BS1666" s="448">
        <f t="shared" ref="BS1666:BS1684" si="460">ABS(BR1666-$BU$123)+BV1666</f>
        <v>0.75852022477535008</v>
      </c>
      <c r="BT1666" s="398" t="str">
        <f>IF($BT1685="Falso","Falso",IF(BR1666=0,"Falso",IF(BS1666=$BS$124,$P$3,0)))</f>
        <v>Falso</v>
      </c>
      <c r="BU1666" s="407">
        <v>1541</v>
      </c>
      <c r="BV1666" s="449">
        <f>BV1665+$BV$121</f>
        <v>-4.9999999999999998E-8</v>
      </c>
      <c r="BW1666" s="402">
        <v>1</v>
      </c>
    </row>
    <row r="1667" spans="69:75">
      <c r="BQ1667" s="450">
        <f t="shared" ref="BQ1667:BQ1683" si="461">($BR$1665-$BR$1685)/20</f>
        <v>0</v>
      </c>
      <c r="BR1667" s="398">
        <f t="shared" ref="BR1667:BR1684" si="462">BR1666-BQ1667</f>
        <v>0</v>
      </c>
      <c r="BS1667" s="448">
        <f t="shared" si="460"/>
        <v>0.75852017477535016</v>
      </c>
      <c r="BT1667" s="398" t="str">
        <f>IF($BT1685="Falso","Falso",IF(BR1667=0,"Falso",IF(BS1667=$BS$124,$P$3,0)))</f>
        <v>Falso</v>
      </c>
      <c r="BU1667" s="407">
        <v>1542</v>
      </c>
      <c r="BV1667" s="449">
        <f t="shared" ref="BV1667:BV1684" si="463">BV1666+$BV$121</f>
        <v>-9.9999999999999995E-8</v>
      </c>
      <c r="BW1667" s="402">
        <v>2</v>
      </c>
    </row>
    <row r="1668" spans="69:75">
      <c r="BQ1668" s="450">
        <f t="shared" si="461"/>
        <v>0</v>
      </c>
      <c r="BR1668" s="398">
        <f t="shared" si="462"/>
        <v>0</v>
      </c>
      <c r="BS1668" s="448">
        <f t="shared" si="460"/>
        <v>0.75852012477535014</v>
      </c>
      <c r="BT1668" s="398" t="str">
        <f>IF($BT1685="Falso","Falso",IF(BR1668=0,"Falso",IF(BS1668=$BS$124,$P$3,0)))</f>
        <v>Falso</v>
      </c>
      <c r="BU1668" s="407">
        <v>1543</v>
      </c>
      <c r="BV1668" s="449">
        <f t="shared" si="463"/>
        <v>-1.4999999999999999E-7</v>
      </c>
      <c r="BW1668" s="402">
        <v>3</v>
      </c>
    </row>
    <row r="1669" spans="69:75">
      <c r="BQ1669" s="450">
        <f t="shared" si="461"/>
        <v>0</v>
      </c>
      <c r="BR1669" s="398">
        <f t="shared" si="462"/>
        <v>0</v>
      </c>
      <c r="BS1669" s="448">
        <f t="shared" si="460"/>
        <v>0.75852007477535011</v>
      </c>
      <c r="BT1669" s="398" t="str">
        <f>IF($BT1685="Falso","Falso",IF(BR1669=0,"Falso",IF(BS1669=$BS$124,$P$3,0)))</f>
        <v>Falso</v>
      </c>
      <c r="BU1669" s="407">
        <v>1544</v>
      </c>
      <c r="BV1669" s="449">
        <f t="shared" si="463"/>
        <v>-1.9999999999999999E-7</v>
      </c>
      <c r="BW1669" s="402">
        <v>4</v>
      </c>
    </row>
    <row r="1670" spans="69:75">
      <c r="BQ1670" s="450">
        <f t="shared" si="461"/>
        <v>0</v>
      </c>
      <c r="BR1670" s="398">
        <f t="shared" si="462"/>
        <v>0</v>
      </c>
      <c r="BS1670" s="448">
        <f t="shared" si="460"/>
        <v>0.75852002477535008</v>
      </c>
      <c r="BT1670" s="398" t="str">
        <f>IF($BT1685="Falso","Falso",IF(BR1670=0,"Falso",IF(BS1670=$BS$124,$P$3,0)))</f>
        <v>Falso</v>
      </c>
      <c r="BU1670" s="407">
        <v>1545</v>
      </c>
      <c r="BV1670" s="449">
        <f t="shared" si="463"/>
        <v>-2.4999999999999999E-7</v>
      </c>
      <c r="BW1670" s="402">
        <v>5</v>
      </c>
    </row>
    <row r="1671" spans="69:75">
      <c r="BQ1671" s="450">
        <f t="shared" si="461"/>
        <v>0</v>
      </c>
      <c r="BR1671" s="398">
        <f t="shared" si="462"/>
        <v>0</v>
      </c>
      <c r="BS1671" s="448">
        <f t="shared" si="460"/>
        <v>0.75851997477535016</v>
      </c>
      <c r="BT1671" s="398" t="str">
        <f>IF($BT1685="Falso","Falso",IF(BR1671=0,"Falso",IF(BS1671=$BS$124,$P$3,0)))</f>
        <v>Falso</v>
      </c>
      <c r="BU1671" s="407">
        <v>1546</v>
      </c>
      <c r="BV1671" s="449">
        <f t="shared" si="463"/>
        <v>-2.9999999999999999E-7</v>
      </c>
      <c r="BW1671" s="402">
        <v>6</v>
      </c>
    </row>
    <row r="1672" spans="69:75">
      <c r="BQ1672" s="450">
        <f t="shared" si="461"/>
        <v>0</v>
      </c>
      <c r="BR1672" s="398">
        <f t="shared" si="462"/>
        <v>0</v>
      </c>
      <c r="BS1672" s="448">
        <f t="shared" si="460"/>
        <v>0.75851992477535013</v>
      </c>
      <c r="BT1672" s="398" t="str">
        <f>IF($BT1685="Falso","Falso",IF(BR1672=0,"Falso",IF(BS1672=$BS$124,$P$3,0)))</f>
        <v>Falso</v>
      </c>
      <c r="BU1672" s="407">
        <v>1547</v>
      </c>
      <c r="BV1672" s="449">
        <f t="shared" si="463"/>
        <v>-3.4999999999999998E-7</v>
      </c>
      <c r="BW1672" s="402">
        <v>7</v>
      </c>
    </row>
    <row r="1673" spans="69:75">
      <c r="BQ1673" s="450">
        <f t="shared" si="461"/>
        <v>0</v>
      </c>
      <c r="BR1673" s="398">
        <f t="shared" si="462"/>
        <v>0</v>
      </c>
      <c r="BS1673" s="448">
        <f t="shared" si="460"/>
        <v>0.7585198747753501</v>
      </c>
      <c r="BT1673" s="398" t="str">
        <f>IF($BT1685="Falso","Falso",IF(BR1673=0,"Falso",IF(BS1673=$BS$124,$P$3,0)))</f>
        <v>Falso</v>
      </c>
      <c r="BU1673" s="407">
        <v>1548</v>
      </c>
      <c r="BV1673" s="449">
        <f t="shared" si="463"/>
        <v>-3.9999999999999998E-7</v>
      </c>
      <c r="BW1673" s="402">
        <v>8</v>
      </c>
    </row>
    <row r="1674" spans="69:75">
      <c r="BQ1674" s="450">
        <f t="shared" si="461"/>
        <v>0</v>
      </c>
      <c r="BR1674" s="398">
        <f t="shared" si="462"/>
        <v>0</v>
      </c>
      <c r="BS1674" s="448">
        <f t="shared" si="460"/>
        <v>0.75851982477535007</v>
      </c>
      <c r="BT1674" s="398" t="str">
        <f>IF($BT1685="Falso","Falso",IF(BR1674=0,"Falso",IF(BS1674=$BS$124,$P$3,0)))</f>
        <v>Falso</v>
      </c>
      <c r="BU1674" s="407">
        <v>1549</v>
      </c>
      <c r="BV1674" s="449">
        <f t="shared" si="463"/>
        <v>-4.4999999999999998E-7</v>
      </c>
      <c r="BW1674" s="402">
        <v>9</v>
      </c>
    </row>
    <row r="1675" spans="69:75">
      <c r="BQ1675" s="450">
        <f t="shared" si="461"/>
        <v>0</v>
      </c>
      <c r="BR1675" s="398">
        <f t="shared" si="462"/>
        <v>0</v>
      </c>
      <c r="BS1675" s="448">
        <f t="shared" si="460"/>
        <v>0.75851977477535015</v>
      </c>
      <c r="BT1675" s="398" t="str">
        <f>IF($BT1685="Falso","Falso",IF(BR1675=0,"Falso",IF(BS1675=$BS$124,$P$3,0)))</f>
        <v>Falso</v>
      </c>
      <c r="BU1675" s="407">
        <v>1550</v>
      </c>
      <c r="BV1675" s="449">
        <f t="shared" si="463"/>
        <v>-4.9999999999999998E-7</v>
      </c>
      <c r="BW1675" s="402">
        <v>10</v>
      </c>
    </row>
    <row r="1676" spans="69:75">
      <c r="BQ1676" s="450">
        <f t="shared" si="461"/>
        <v>0</v>
      </c>
      <c r="BR1676" s="398">
        <f t="shared" si="462"/>
        <v>0</v>
      </c>
      <c r="BS1676" s="448">
        <f t="shared" si="460"/>
        <v>0.75851972477535012</v>
      </c>
      <c r="BT1676" s="398" t="str">
        <f>IF($BT1685="Falso","Falso",IF(BR1676=0,"Falso",IF(BS1676=$BS$124,$P$3,0)))</f>
        <v>Falso</v>
      </c>
      <c r="BU1676" s="407">
        <v>1551</v>
      </c>
      <c r="BV1676" s="449">
        <f t="shared" si="463"/>
        <v>-5.5000000000000003E-7</v>
      </c>
      <c r="BW1676" s="402">
        <v>11</v>
      </c>
    </row>
    <row r="1677" spans="69:75">
      <c r="BQ1677" s="450">
        <f t="shared" si="461"/>
        <v>0</v>
      </c>
      <c r="BR1677" s="398">
        <f t="shared" si="462"/>
        <v>0</v>
      </c>
      <c r="BS1677" s="448">
        <f t="shared" si="460"/>
        <v>0.75851967477535009</v>
      </c>
      <c r="BT1677" s="398" t="str">
        <f>IF($BT1685="Falso","Falso",IF(BR1677=0,"Falso",IF(BS1677=$BS$124,$P$3,0)))</f>
        <v>Falso</v>
      </c>
      <c r="BU1677" s="407">
        <v>1552</v>
      </c>
      <c r="BV1677" s="449">
        <f t="shared" si="463"/>
        <v>-5.9999999999999997E-7</v>
      </c>
      <c r="BW1677" s="402">
        <v>12</v>
      </c>
    </row>
    <row r="1678" spans="69:75">
      <c r="BQ1678" s="450">
        <f t="shared" si="461"/>
        <v>0</v>
      </c>
      <c r="BR1678" s="398">
        <f t="shared" si="462"/>
        <v>0</v>
      </c>
      <c r="BS1678" s="448">
        <f t="shared" si="460"/>
        <v>0.75851962477535007</v>
      </c>
      <c r="BT1678" s="398" t="str">
        <f>IF($BT1685="Falso","Falso",IF(BR1678=0,"Falso",IF(BS1678=$BS$124,$P$3,0)))</f>
        <v>Falso</v>
      </c>
      <c r="BU1678" s="407">
        <v>1553</v>
      </c>
      <c r="BV1678" s="449">
        <f t="shared" si="463"/>
        <v>-6.4999999999999992E-7</v>
      </c>
      <c r="BW1678" s="402">
        <v>13</v>
      </c>
    </row>
    <row r="1679" spans="69:75">
      <c r="BQ1679" s="450">
        <f t="shared" si="461"/>
        <v>0</v>
      </c>
      <c r="BR1679" s="398">
        <f t="shared" si="462"/>
        <v>0</v>
      </c>
      <c r="BS1679" s="448">
        <f t="shared" si="460"/>
        <v>0.75851957477535015</v>
      </c>
      <c r="BT1679" s="398" t="str">
        <f>IF($BT1685="Falso","Falso",IF(BR1679=0,"Falso",IF(BS1679=$BS$124,$P$3,0)))</f>
        <v>Falso</v>
      </c>
      <c r="BU1679" s="407">
        <v>1554</v>
      </c>
      <c r="BV1679" s="449">
        <f t="shared" si="463"/>
        <v>-6.9999999999999986E-7</v>
      </c>
      <c r="BW1679" s="402">
        <v>14</v>
      </c>
    </row>
    <row r="1680" spans="69:75">
      <c r="BQ1680" s="450">
        <f t="shared" si="461"/>
        <v>0</v>
      </c>
      <c r="BR1680" s="398">
        <f t="shared" si="462"/>
        <v>0</v>
      </c>
      <c r="BS1680" s="448">
        <f t="shared" si="460"/>
        <v>0.75851952477535012</v>
      </c>
      <c r="BT1680" s="398" t="str">
        <f>IF($BT1685="Falso","Falso",IF(BR1680=0,"Falso",IF(BS1680=$BS$124,$P$3,0)))</f>
        <v>Falso</v>
      </c>
      <c r="BU1680" s="407">
        <v>1555</v>
      </c>
      <c r="BV1680" s="449">
        <f t="shared" si="463"/>
        <v>-7.4999999999999981E-7</v>
      </c>
      <c r="BW1680" s="402">
        <v>15</v>
      </c>
    </row>
    <row r="1681" spans="69:75">
      <c r="BQ1681" s="450">
        <f t="shared" si="461"/>
        <v>0</v>
      </c>
      <c r="BR1681" s="398">
        <f t="shared" si="462"/>
        <v>0</v>
      </c>
      <c r="BS1681" s="448">
        <f t="shared" si="460"/>
        <v>0.75851947477535009</v>
      </c>
      <c r="BT1681" s="398" t="str">
        <f>IF($BT1685="Falso","Falso",IF(BR1681=0,"Falso",IF(BS1681=$BS$124,$P$3,0)))</f>
        <v>Falso</v>
      </c>
      <c r="BU1681" s="407">
        <v>1556</v>
      </c>
      <c r="BV1681" s="449">
        <f t="shared" si="463"/>
        <v>-7.9999999999999975E-7</v>
      </c>
      <c r="BW1681" s="402">
        <v>16</v>
      </c>
    </row>
    <row r="1682" spans="69:75">
      <c r="BQ1682" s="450">
        <f t="shared" si="461"/>
        <v>0</v>
      </c>
      <c r="BR1682" s="398">
        <f t="shared" si="462"/>
        <v>0</v>
      </c>
      <c r="BS1682" s="448">
        <f t="shared" si="460"/>
        <v>0.75851942477535006</v>
      </c>
      <c r="BT1682" s="398" t="str">
        <f>IF($BT1685="Falso","Falso",IF(BR1682=0,"Falso",IF(BS1682=$BS$124,$P$3,0)))</f>
        <v>Falso</v>
      </c>
      <c r="BU1682" s="407">
        <v>1557</v>
      </c>
      <c r="BV1682" s="449">
        <f t="shared" si="463"/>
        <v>-8.499999999999997E-7</v>
      </c>
      <c r="BW1682" s="402">
        <v>17</v>
      </c>
    </row>
    <row r="1683" spans="69:75">
      <c r="BQ1683" s="450">
        <f t="shared" si="461"/>
        <v>0</v>
      </c>
      <c r="BR1683" s="398">
        <f t="shared" si="462"/>
        <v>0</v>
      </c>
      <c r="BS1683" s="448">
        <f t="shared" si="460"/>
        <v>0.75851937477535014</v>
      </c>
      <c r="BT1683" s="398" t="str">
        <f>IF($BT1685="Falso","Falso",IF(BR1683=0,"Falso",IF(BS1683=$BS$124,$P$3,0)))</f>
        <v>Falso</v>
      </c>
      <c r="BU1683" s="407">
        <v>1558</v>
      </c>
      <c r="BV1683" s="449">
        <f t="shared" si="463"/>
        <v>-8.9999999999999964E-7</v>
      </c>
      <c r="BW1683" s="402">
        <v>18</v>
      </c>
    </row>
    <row r="1684" spans="69:75">
      <c r="BQ1684" s="450">
        <f>($BR$1665-$BR$1685)/20</f>
        <v>0</v>
      </c>
      <c r="BR1684" s="398">
        <f t="shared" si="462"/>
        <v>0</v>
      </c>
      <c r="BS1684" s="448">
        <f t="shared" si="460"/>
        <v>0.75851932477535011</v>
      </c>
      <c r="BT1684" s="398" t="str">
        <f>IF($BT1685="Falso","Falso",IF(BR1684=0,"Falso",IF(BS1684=$BS$124,$P$3,0)))</f>
        <v>Falso</v>
      </c>
      <c r="BU1684" s="407">
        <v>1559</v>
      </c>
      <c r="BV1684" s="449">
        <f t="shared" si="463"/>
        <v>-9.4999999999999959E-7</v>
      </c>
      <c r="BW1684" s="402">
        <v>19</v>
      </c>
    </row>
    <row r="1685" spans="69:75">
      <c r="BQ1685" s="451" t="str">
        <f>C87</f>
        <v/>
      </c>
      <c r="BR1685" s="398">
        <f>IF(M87="",0,M87)</f>
        <v>0</v>
      </c>
      <c r="BS1685" s="448">
        <f>ABS(BR1685-$BU$123)+IF(BQ1705="",$BV$120)</f>
        <v>0.75852027477535011</v>
      </c>
      <c r="BT1685" s="398" t="str">
        <f>IF(BR1685=0,"Falso",IF(BS1685=$BS$124,$P$3,0))</f>
        <v>Falso</v>
      </c>
      <c r="BU1685" s="407">
        <v>1560</v>
      </c>
      <c r="BV1685" s="449">
        <v>0</v>
      </c>
      <c r="BW1685" s="402">
        <v>0</v>
      </c>
    </row>
    <row r="1686" spans="69:75">
      <c r="BQ1686" s="450">
        <f>($BR$1685-$BR$1705)/20</f>
        <v>0</v>
      </c>
      <c r="BR1686" s="398">
        <f>BR1685-BQ1686</f>
        <v>0</v>
      </c>
      <c r="BS1686" s="448">
        <f t="shared" ref="BS1686:BS1704" si="464">ABS(BR1686-$BU$123)+BV1686</f>
        <v>0.75852022477535008</v>
      </c>
      <c r="BT1686" s="398" t="str">
        <f>IF($BT1705="Falso","Falso",IF(BR1686=0,"Falso",IF(BS1686=$BS$124,$P$3,0)))</f>
        <v>Falso</v>
      </c>
      <c r="BU1686" s="407">
        <v>1561</v>
      </c>
      <c r="BV1686" s="449">
        <f>BV1685+$BV$121</f>
        <v>-4.9999999999999998E-8</v>
      </c>
      <c r="BW1686" s="402">
        <v>1</v>
      </c>
    </row>
    <row r="1687" spans="69:75">
      <c r="BQ1687" s="450">
        <f t="shared" ref="BQ1687:BQ1704" si="465">($BR$1685-$BR$1705)/20</f>
        <v>0</v>
      </c>
      <c r="BR1687" s="398">
        <f t="shared" ref="BR1687:BR1704" si="466">BR1686-BQ1687</f>
        <v>0</v>
      </c>
      <c r="BS1687" s="448">
        <f t="shared" si="464"/>
        <v>0.75852017477535016</v>
      </c>
      <c r="BT1687" s="398" t="str">
        <f>IF($BT1705="Falso","Falso",IF(BR1687=0,"Falso",IF(BS1687=$BS$124,$P$3,0)))</f>
        <v>Falso</v>
      </c>
      <c r="BU1687" s="407">
        <v>1562</v>
      </c>
      <c r="BV1687" s="449">
        <f t="shared" ref="BV1687:BV1704" si="467">BV1686+$BV$121</f>
        <v>-9.9999999999999995E-8</v>
      </c>
      <c r="BW1687" s="402">
        <v>2</v>
      </c>
    </row>
    <row r="1688" spans="69:75">
      <c r="BQ1688" s="450">
        <f t="shared" si="465"/>
        <v>0</v>
      </c>
      <c r="BR1688" s="398">
        <f t="shared" si="466"/>
        <v>0</v>
      </c>
      <c r="BS1688" s="448">
        <f t="shared" si="464"/>
        <v>0.75852012477535014</v>
      </c>
      <c r="BT1688" s="398" t="str">
        <f>IF($BT1705="Falso","Falso",IF(BR1688=0,"Falso",IF(BS1688=$BS$124,$P$3,0)))</f>
        <v>Falso</v>
      </c>
      <c r="BU1688" s="407">
        <v>1563</v>
      </c>
      <c r="BV1688" s="449">
        <f t="shared" si="467"/>
        <v>-1.4999999999999999E-7</v>
      </c>
      <c r="BW1688" s="402">
        <v>3</v>
      </c>
    </row>
    <row r="1689" spans="69:75">
      <c r="BQ1689" s="450">
        <f t="shared" si="465"/>
        <v>0</v>
      </c>
      <c r="BR1689" s="398">
        <f t="shared" si="466"/>
        <v>0</v>
      </c>
      <c r="BS1689" s="448">
        <f t="shared" si="464"/>
        <v>0.75852007477535011</v>
      </c>
      <c r="BT1689" s="398" t="str">
        <f>IF($BT1705="Falso","Falso",IF(BR1689=0,"Falso",IF(BS1689=$BS$124,$P$3,0)))</f>
        <v>Falso</v>
      </c>
      <c r="BU1689" s="407">
        <v>1564</v>
      </c>
      <c r="BV1689" s="449">
        <f t="shared" si="467"/>
        <v>-1.9999999999999999E-7</v>
      </c>
      <c r="BW1689" s="402">
        <v>4</v>
      </c>
    </row>
    <row r="1690" spans="69:75">
      <c r="BQ1690" s="450">
        <f t="shared" si="465"/>
        <v>0</v>
      </c>
      <c r="BR1690" s="398">
        <f t="shared" si="466"/>
        <v>0</v>
      </c>
      <c r="BS1690" s="448">
        <f t="shared" si="464"/>
        <v>0.75852002477535008</v>
      </c>
      <c r="BT1690" s="398" t="str">
        <f>IF($BT1705="Falso","Falso",IF(BR1690=0,"Falso",IF(BS1690=$BS$124,$P$3,0)))</f>
        <v>Falso</v>
      </c>
      <c r="BU1690" s="407">
        <v>1565</v>
      </c>
      <c r="BV1690" s="449">
        <f t="shared" si="467"/>
        <v>-2.4999999999999999E-7</v>
      </c>
      <c r="BW1690" s="402">
        <v>5</v>
      </c>
    </row>
    <row r="1691" spans="69:75">
      <c r="BQ1691" s="450">
        <f t="shared" si="465"/>
        <v>0</v>
      </c>
      <c r="BR1691" s="398">
        <f t="shared" si="466"/>
        <v>0</v>
      </c>
      <c r="BS1691" s="448">
        <f t="shared" si="464"/>
        <v>0.75851997477535016</v>
      </c>
      <c r="BT1691" s="398" t="str">
        <f>IF($BT1705="Falso","Falso",IF(BR1691=0,"Falso",IF(BS1691=$BS$124,$P$3,0)))</f>
        <v>Falso</v>
      </c>
      <c r="BU1691" s="407">
        <v>1566</v>
      </c>
      <c r="BV1691" s="449">
        <f t="shared" si="467"/>
        <v>-2.9999999999999999E-7</v>
      </c>
      <c r="BW1691" s="402">
        <v>6</v>
      </c>
    </row>
    <row r="1692" spans="69:75">
      <c r="BQ1692" s="450">
        <f t="shared" si="465"/>
        <v>0</v>
      </c>
      <c r="BR1692" s="398">
        <f t="shared" si="466"/>
        <v>0</v>
      </c>
      <c r="BS1692" s="448">
        <f t="shared" si="464"/>
        <v>0.75851992477535013</v>
      </c>
      <c r="BT1692" s="398" t="str">
        <f>IF($BT1705="Falso","Falso",IF(BR1692=0,"Falso",IF(BS1692=$BS$124,$P$3,0)))</f>
        <v>Falso</v>
      </c>
      <c r="BU1692" s="407">
        <v>1567</v>
      </c>
      <c r="BV1692" s="449">
        <f t="shared" si="467"/>
        <v>-3.4999999999999998E-7</v>
      </c>
      <c r="BW1692" s="402">
        <v>7</v>
      </c>
    </row>
    <row r="1693" spans="69:75">
      <c r="BQ1693" s="450">
        <f t="shared" si="465"/>
        <v>0</v>
      </c>
      <c r="BR1693" s="398">
        <f t="shared" si="466"/>
        <v>0</v>
      </c>
      <c r="BS1693" s="448">
        <f t="shared" si="464"/>
        <v>0.7585198747753501</v>
      </c>
      <c r="BT1693" s="398" t="str">
        <f>IF($BT1705="Falso","Falso",IF(BR1693=0,"Falso",IF(BS1693=$BS$124,$P$3,0)))</f>
        <v>Falso</v>
      </c>
      <c r="BU1693" s="407">
        <v>1568</v>
      </c>
      <c r="BV1693" s="449">
        <f t="shared" si="467"/>
        <v>-3.9999999999999998E-7</v>
      </c>
      <c r="BW1693" s="402">
        <v>8</v>
      </c>
    </row>
    <row r="1694" spans="69:75">
      <c r="BQ1694" s="450">
        <f t="shared" si="465"/>
        <v>0</v>
      </c>
      <c r="BR1694" s="398">
        <f t="shared" si="466"/>
        <v>0</v>
      </c>
      <c r="BS1694" s="448">
        <f t="shared" si="464"/>
        <v>0.75851982477535007</v>
      </c>
      <c r="BT1694" s="398" t="str">
        <f>IF($BT1705="Falso","Falso",IF(BR1694=0,"Falso",IF(BS1694=$BS$124,$P$3,0)))</f>
        <v>Falso</v>
      </c>
      <c r="BU1694" s="407">
        <v>1569</v>
      </c>
      <c r="BV1694" s="449">
        <f t="shared" si="467"/>
        <v>-4.4999999999999998E-7</v>
      </c>
      <c r="BW1694" s="402">
        <v>9</v>
      </c>
    </row>
    <row r="1695" spans="69:75">
      <c r="BQ1695" s="450">
        <f t="shared" si="465"/>
        <v>0</v>
      </c>
      <c r="BR1695" s="398">
        <f t="shared" si="466"/>
        <v>0</v>
      </c>
      <c r="BS1695" s="448">
        <f t="shared" si="464"/>
        <v>0.75851977477535015</v>
      </c>
      <c r="BT1695" s="398" t="str">
        <f>IF($BT1705="Falso","Falso",IF(BR1695=0,"Falso",IF(BS1695=$BS$124,$P$3,0)))</f>
        <v>Falso</v>
      </c>
      <c r="BU1695" s="407">
        <v>1570</v>
      </c>
      <c r="BV1695" s="449">
        <f t="shared" si="467"/>
        <v>-4.9999999999999998E-7</v>
      </c>
      <c r="BW1695" s="402">
        <v>10</v>
      </c>
    </row>
    <row r="1696" spans="69:75">
      <c r="BQ1696" s="450">
        <f t="shared" si="465"/>
        <v>0</v>
      </c>
      <c r="BR1696" s="398">
        <f t="shared" si="466"/>
        <v>0</v>
      </c>
      <c r="BS1696" s="448">
        <f t="shared" si="464"/>
        <v>0.75851972477535012</v>
      </c>
      <c r="BT1696" s="398" t="str">
        <f>IF($BT1705="Falso","Falso",IF(BR1696=0,"Falso",IF(BS1696=$BS$124,$P$3,0)))</f>
        <v>Falso</v>
      </c>
      <c r="BU1696" s="407">
        <v>1571</v>
      </c>
      <c r="BV1696" s="449">
        <f t="shared" si="467"/>
        <v>-5.5000000000000003E-7</v>
      </c>
      <c r="BW1696" s="402">
        <v>11</v>
      </c>
    </row>
    <row r="1697" spans="69:75">
      <c r="BQ1697" s="450">
        <f t="shared" si="465"/>
        <v>0</v>
      </c>
      <c r="BR1697" s="398">
        <f t="shared" si="466"/>
        <v>0</v>
      </c>
      <c r="BS1697" s="448">
        <f t="shared" si="464"/>
        <v>0.75851967477535009</v>
      </c>
      <c r="BT1697" s="398" t="str">
        <f>IF($BT1705="Falso","Falso",IF(BR1697=0,"Falso",IF(BS1697=$BS$124,$P$3,0)))</f>
        <v>Falso</v>
      </c>
      <c r="BU1697" s="407">
        <v>1572</v>
      </c>
      <c r="BV1697" s="449">
        <f t="shared" si="467"/>
        <v>-5.9999999999999997E-7</v>
      </c>
      <c r="BW1697" s="402">
        <v>12</v>
      </c>
    </row>
    <row r="1698" spans="69:75">
      <c r="BQ1698" s="450">
        <f t="shared" si="465"/>
        <v>0</v>
      </c>
      <c r="BR1698" s="398">
        <f t="shared" si="466"/>
        <v>0</v>
      </c>
      <c r="BS1698" s="448">
        <f t="shared" si="464"/>
        <v>0.75851962477535007</v>
      </c>
      <c r="BT1698" s="398" t="str">
        <f>IF($BT1705="Falso","Falso",IF(BR1698=0,"Falso",IF(BS1698=$BS$124,$P$3,0)))</f>
        <v>Falso</v>
      </c>
      <c r="BU1698" s="407">
        <v>1573</v>
      </c>
      <c r="BV1698" s="449">
        <f t="shared" si="467"/>
        <v>-6.4999999999999992E-7</v>
      </c>
      <c r="BW1698" s="402">
        <v>13</v>
      </c>
    </row>
    <row r="1699" spans="69:75">
      <c r="BQ1699" s="450">
        <f t="shared" si="465"/>
        <v>0</v>
      </c>
      <c r="BR1699" s="398">
        <f t="shared" si="466"/>
        <v>0</v>
      </c>
      <c r="BS1699" s="448">
        <f t="shared" si="464"/>
        <v>0.75851957477535015</v>
      </c>
      <c r="BT1699" s="398" t="str">
        <f>IF($BT1705="Falso","Falso",IF(BR1699=0,"Falso",IF(BS1699=$BS$124,$P$3,0)))</f>
        <v>Falso</v>
      </c>
      <c r="BU1699" s="407">
        <v>1574</v>
      </c>
      <c r="BV1699" s="449">
        <f t="shared" si="467"/>
        <v>-6.9999999999999986E-7</v>
      </c>
      <c r="BW1699" s="402">
        <v>14</v>
      </c>
    </row>
    <row r="1700" spans="69:75">
      <c r="BQ1700" s="450">
        <f t="shared" si="465"/>
        <v>0</v>
      </c>
      <c r="BR1700" s="398">
        <f t="shared" si="466"/>
        <v>0</v>
      </c>
      <c r="BS1700" s="448">
        <f t="shared" si="464"/>
        <v>0.75851952477535012</v>
      </c>
      <c r="BT1700" s="398" t="str">
        <f>IF($BT1705="Falso","Falso",IF(BR1700=0,"Falso",IF(BS1700=$BS$124,$P$3,0)))</f>
        <v>Falso</v>
      </c>
      <c r="BU1700" s="407">
        <v>1575</v>
      </c>
      <c r="BV1700" s="449">
        <f t="shared" si="467"/>
        <v>-7.4999999999999981E-7</v>
      </c>
      <c r="BW1700" s="402">
        <v>15</v>
      </c>
    </row>
    <row r="1701" spans="69:75">
      <c r="BQ1701" s="450">
        <f t="shared" si="465"/>
        <v>0</v>
      </c>
      <c r="BR1701" s="398">
        <f t="shared" si="466"/>
        <v>0</v>
      </c>
      <c r="BS1701" s="448">
        <f t="shared" si="464"/>
        <v>0.75851947477535009</v>
      </c>
      <c r="BT1701" s="398" t="str">
        <f>IF($BT1705="Falso","Falso",IF(BR1701=0,"Falso",IF(BS1701=$BS$124,$P$3,0)))</f>
        <v>Falso</v>
      </c>
      <c r="BU1701" s="407">
        <v>1576</v>
      </c>
      <c r="BV1701" s="449">
        <f t="shared" si="467"/>
        <v>-7.9999999999999975E-7</v>
      </c>
      <c r="BW1701" s="402">
        <v>16</v>
      </c>
    </row>
    <row r="1702" spans="69:75">
      <c r="BQ1702" s="450">
        <f t="shared" si="465"/>
        <v>0</v>
      </c>
      <c r="BR1702" s="398">
        <f t="shared" si="466"/>
        <v>0</v>
      </c>
      <c r="BS1702" s="448">
        <f t="shared" si="464"/>
        <v>0.75851942477535006</v>
      </c>
      <c r="BT1702" s="398" t="str">
        <f>IF($BT1705="Falso","Falso",IF(BR1702=0,"Falso",IF(BS1702=$BS$124,$P$3,0)))</f>
        <v>Falso</v>
      </c>
      <c r="BU1702" s="407">
        <v>1577</v>
      </c>
      <c r="BV1702" s="449">
        <f t="shared" si="467"/>
        <v>-8.499999999999997E-7</v>
      </c>
      <c r="BW1702" s="402">
        <v>17</v>
      </c>
    </row>
    <row r="1703" spans="69:75">
      <c r="BQ1703" s="450">
        <f t="shared" si="465"/>
        <v>0</v>
      </c>
      <c r="BR1703" s="398">
        <f t="shared" si="466"/>
        <v>0</v>
      </c>
      <c r="BS1703" s="448">
        <f t="shared" si="464"/>
        <v>0.75851937477535014</v>
      </c>
      <c r="BT1703" s="398" t="str">
        <f>IF($BT1705="Falso","Falso",IF(BR1703=0,"Falso",IF(BS1703=$BS$124,$P$3,0)))</f>
        <v>Falso</v>
      </c>
      <c r="BU1703" s="407">
        <v>1578</v>
      </c>
      <c r="BV1703" s="449">
        <f t="shared" si="467"/>
        <v>-8.9999999999999964E-7</v>
      </c>
      <c r="BW1703" s="402">
        <v>18</v>
      </c>
    </row>
    <row r="1704" spans="69:75">
      <c r="BQ1704" s="450">
        <f t="shared" si="465"/>
        <v>0</v>
      </c>
      <c r="BR1704" s="398">
        <f t="shared" si="466"/>
        <v>0</v>
      </c>
      <c r="BS1704" s="448">
        <f t="shared" si="464"/>
        <v>0.75851932477535011</v>
      </c>
      <c r="BT1704" s="398" t="str">
        <f>IF($BT1705="Falso","Falso",IF(BR1704=0,"Falso",IF(BS1704=$BS$124,$P$3,0)))</f>
        <v>Falso</v>
      </c>
      <c r="BU1704" s="407">
        <v>1579</v>
      </c>
      <c r="BV1704" s="449">
        <f t="shared" si="467"/>
        <v>-9.4999999999999959E-7</v>
      </c>
      <c r="BW1704" s="402">
        <v>19</v>
      </c>
    </row>
    <row r="1705" spans="69:75">
      <c r="BQ1705" s="451" t="str">
        <f>C88</f>
        <v/>
      </c>
      <c r="BR1705" s="398">
        <f>IF(M87="",0,M87)</f>
        <v>0</v>
      </c>
      <c r="BS1705" s="448">
        <f>ABS(BR1705-$BU$123)+IF(BQ1725="",$BV$120)</f>
        <v>0.75852027477535011</v>
      </c>
      <c r="BT1705" s="398" t="str">
        <f>IF(BR1705=0,"Falso",IF(BS1705=$BS$124,$P$3,0))</f>
        <v>Falso</v>
      </c>
      <c r="BU1705" s="407">
        <v>1580</v>
      </c>
      <c r="BV1705" s="449">
        <v>0</v>
      </c>
      <c r="BW1705" s="402">
        <v>0</v>
      </c>
    </row>
    <row r="1706" spans="69:75">
      <c r="BQ1706" s="450">
        <f>($BR$1705-$BR$1725)/20</f>
        <v>0</v>
      </c>
      <c r="BR1706" s="398">
        <f>BR1705-BQ1706</f>
        <v>0</v>
      </c>
      <c r="BS1706" s="448">
        <f t="shared" ref="BS1706:BS1724" si="468">ABS(BR1706-$BU$123)+BV1706</f>
        <v>0.75852022477535008</v>
      </c>
      <c r="BT1706" s="398" t="str">
        <f>IF($BT1725="Falso","Falso",IF(BR1706=0,"Falso",IF(BS1706=$BS$124,$P$3,0)))</f>
        <v>Falso</v>
      </c>
      <c r="BU1706" s="407">
        <v>1581</v>
      </c>
      <c r="BV1706" s="449">
        <f>BV1705+$BV$121</f>
        <v>-4.9999999999999998E-8</v>
      </c>
      <c r="BW1706" s="402">
        <v>1</v>
      </c>
    </row>
    <row r="1707" spans="69:75">
      <c r="BQ1707" s="450">
        <f t="shared" ref="BQ1707:BQ1724" si="469">($BR$1705-$BR$1725)/20</f>
        <v>0</v>
      </c>
      <c r="BR1707" s="398">
        <f t="shared" ref="BR1707:BR1724" si="470">BR1706-BQ1707</f>
        <v>0</v>
      </c>
      <c r="BS1707" s="448">
        <f t="shared" si="468"/>
        <v>0.75852017477535016</v>
      </c>
      <c r="BT1707" s="398" t="str">
        <f>IF($BT1725="Falso","Falso",IF(BR1707=0,"Falso",IF(BS1707=$BS$124,$P$3,0)))</f>
        <v>Falso</v>
      </c>
      <c r="BU1707" s="407">
        <v>1582</v>
      </c>
      <c r="BV1707" s="449">
        <f t="shared" ref="BV1707:BV1724" si="471">BV1706+$BV$121</f>
        <v>-9.9999999999999995E-8</v>
      </c>
      <c r="BW1707" s="402">
        <v>2</v>
      </c>
    </row>
    <row r="1708" spans="69:75">
      <c r="BQ1708" s="450">
        <f t="shared" si="469"/>
        <v>0</v>
      </c>
      <c r="BR1708" s="398">
        <f t="shared" si="470"/>
        <v>0</v>
      </c>
      <c r="BS1708" s="448">
        <f t="shared" si="468"/>
        <v>0.75852012477535014</v>
      </c>
      <c r="BT1708" s="398" t="str">
        <f>IF($BT1725="Falso","Falso",IF(BR1708=0,"Falso",IF(BS1708=$BS$124,$P$3,0)))</f>
        <v>Falso</v>
      </c>
      <c r="BU1708" s="407">
        <v>1583</v>
      </c>
      <c r="BV1708" s="449">
        <f t="shared" si="471"/>
        <v>-1.4999999999999999E-7</v>
      </c>
      <c r="BW1708" s="402">
        <v>3</v>
      </c>
    </row>
    <row r="1709" spans="69:75">
      <c r="BQ1709" s="450">
        <f t="shared" si="469"/>
        <v>0</v>
      </c>
      <c r="BR1709" s="398">
        <f t="shared" si="470"/>
        <v>0</v>
      </c>
      <c r="BS1709" s="448">
        <f t="shared" si="468"/>
        <v>0.75852007477535011</v>
      </c>
      <c r="BT1709" s="398" t="str">
        <f>IF($BT1725="Falso","Falso",IF(BR1709=0,"Falso",IF(BS1709=$BS$124,$P$3,0)))</f>
        <v>Falso</v>
      </c>
      <c r="BU1709" s="407">
        <v>1584</v>
      </c>
      <c r="BV1709" s="449">
        <f t="shared" si="471"/>
        <v>-1.9999999999999999E-7</v>
      </c>
      <c r="BW1709" s="402">
        <v>4</v>
      </c>
    </row>
    <row r="1710" spans="69:75">
      <c r="BQ1710" s="450">
        <f t="shared" si="469"/>
        <v>0</v>
      </c>
      <c r="BR1710" s="398">
        <f t="shared" si="470"/>
        <v>0</v>
      </c>
      <c r="BS1710" s="448">
        <f t="shared" si="468"/>
        <v>0.75852002477535008</v>
      </c>
      <c r="BT1710" s="398" t="str">
        <f>IF($BT1725="Falso","Falso",IF(BR1710=0,"Falso",IF(BS1710=$BS$124,$P$3,0)))</f>
        <v>Falso</v>
      </c>
      <c r="BU1710" s="407">
        <v>1585</v>
      </c>
      <c r="BV1710" s="449">
        <f t="shared" si="471"/>
        <v>-2.4999999999999999E-7</v>
      </c>
      <c r="BW1710" s="402">
        <v>5</v>
      </c>
    </row>
    <row r="1711" spans="69:75">
      <c r="BQ1711" s="450">
        <f t="shared" si="469"/>
        <v>0</v>
      </c>
      <c r="BR1711" s="398">
        <f t="shared" si="470"/>
        <v>0</v>
      </c>
      <c r="BS1711" s="448">
        <f t="shared" si="468"/>
        <v>0.75851997477535016</v>
      </c>
      <c r="BT1711" s="398" t="str">
        <f>IF($BT1725="Falso","Falso",IF(BR1711=0,"Falso",IF(BS1711=$BS$124,$P$3,0)))</f>
        <v>Falso</v>
      </c>
      <c r="BU1711" s="407">
        <v>1586</v>
      </c>
      <c r="BV1711" s="449">
        <f t="shared" si="471"/>
        <v>-2.9999999999999999E-7</v>
      </c>
      <c r="BW1711" s="402">
        <v>6</v>
      </c>
    </row>
    <row r="1712" spans="69:75">
      <c r="BQ1712" s="450">
        <f t="shared" si="469"/>
        <v>0</v>
      </c>
      <c r="BR1712" s="398">
        <f t="shared" si="470"/>
        <v>0</v>
      </c>
      <c r="BS1712" s="448">
        <f t="shared" si="468"/>
        <v>0.75851992477535013</v>
      </c>
      <c r="BT1712" s="398" t="str">
        <f>IF($BT1725="Falso","Falso",IF(BR1712=0,"Falso",IF(BS1712=$BS$124,$P$3,0)))</f>
        <v>Falso</v>
      </c>
      <c r="BU1712" s="407">
        <v>1587</v>
      </c>
      <c r="BV1712" s="449">
        <f t="shared" si="471"/>
        <v>-3.4999999999999998E-7</v>
      </c>
      <c r="BW1712" s="402">
        <v>7</v>
      </c>
    </row>
    <row r="1713" spans="69:75">
      <c r="BQ1713" s="450">
        <f t="shared" si="469"/>
        <v>0</v>
      </c>
      <c r="BR1713" s="398">
        <f t="shared" si="470"/>
        <v>0</v>
      </c>
      <c r="BS1713" s="448">
        <f t="shared" si="468"/>
        <v>0.7585198747753501</v>
      </c>
      <c r="BT1713" s="398" t="str">
        <f>IF($BT1725="Falso","Falso",IF(BR1713=0,"Falso",IF(BS1713=$BS$124,$P$3,0)))</f>
        <v>Falso</v>
      </c>
      <c r="BU1713" s="407">
        <v>1588</v>
      </c>
      <c r="BV1713" s="449">
        <f t="shared" si="471"/>
        <v>-3.9999999999999998E-7</v>
      </c>
      <c r="BW1713" s="402">
        <v>8</v>
      </c>
    </row>
    <row r="1714" spans="69:75">
      <c r="BQ1714" s="450">
        <f t="shared" si="469"/>
        <v>0</v>
      </c>
      <c r="BR1714" s="398">
        <f t="shared" si="470"/>
        <v>0</v>
      </c>
      <c r="BS1714" s="448">
        <f t="shared" si="468"/>
        <v>0.75851982477535007</v>
      </c>
      <c r="BT1714" s="398" t="str">
        <f>IF($BT1725="Falso","Falso",IF(BR1714=0,"Falso",IF(BS1714=$BS$124,$P$3,0)))</f>
        <v>Falso</v>
      </c>
      <c r="BU1714" s="407">
        <v>1589</v>
      </c>
      <c r="BV1714" s="449">
        <f t="shared" si="471"/>
        <v>-4.4999999999999998E-7</v>
      </c>
      <c r="BW1714" s="402">
        <v>9</v>
      </c>
    </row>
    <row r="1715" spans="69:75">
      <c r="BQ1715" s="450">
        <f t="shared" si="469"/>
        <v>0</v>
      </c>
      <c r="BR1715" s="398">
        <f t="shared" si="470"/>
        <v>0</v>
      </c>
      <c r="BS1715" s="448">
        <f t="shared" si="468"/>
        <v>0.75851977477535015</v>
      </c>
      <c r="BT1715" s="398" t="str">
        <f>IF($BT1725="Falso","Falso",IF(BR1715=0,"Falso",IF(BS1715=$BS$124,$P$3,0)))</f>
        <v>Falso</v>
      </c>
      <c r="BU1715" s="407">
        <v>1590</v>
      </c>
      <c r="BV1715" s="449">
        <f t="shared" si="471"/>
        <v>-4.9999999999999998E-7</v>
      </c>
      <c r="BW1715" s="402">
        <v>10</v>
      </c>
    </row>
    <row r="1716" spans="69:75">
      <c r="BQ1716" s="450">
        <f t="shared" si="469"/>
        <v>0</v>
      </c>
      <c r="BR1716" s="398">
        <f t="shared" si="470"/>
        <v>0</v>
      </c>
      <c r="BS1716" s="448">
        <f t="shared" si="468"/>
        <v>0.75851972477535012</v>
      </c>
      <c r="BT1716" s="398" t="str">
        <f>IF($BT1725="Falso","Falso",IF(BR1716=0,"Falso",IF(BS1716=$BS$124,$P$3,0)))</f>
        <v>Falso</v>
      </c>
      <c r="BU1716" s="407">
        <v>1591</v>
      </c>
      <c r="BV1716" s="449">
        <f t="shared" si="471"/>
        <v>-5.5000000000000003E-7</v>
      </c>
      <c r="BW1716" s="402">
        <v>11</v>
      </c>
    </row>
    <row r="1717" spans="69:75">
      <c r="BQ1717" s="450">
        <f t="shared" si="469"/>
        <v>0</v>
      </c>
      <c r="BR1717" s="398">
        <f t="shared" si="470"/>
        <v>0</v>
      </c>
      <c r="BS1717" s="448">
        <f t="shared" si="468"/>
        <v>0.75851967477535009</v>
      </c>
      <c r="BT1717" s="398" t="str">
        <f>IF($BT1725="Falso","Falso",IF(BR1717=0,"Falso",IF(BS1717=$BS$124,$P$3,0)))</f>
        <v>Falso</v>
      </c>
      <c r="BU1717" s="407">
        <v>1592</v>
      </c>
      <c r="BV1717" s="449">
        <f t="shared" si="471"/>
        <v>-5.9999999999999997E-7</v>
      </c>
      <c r="BW1717" s="402">
        <v>12</v>
      </c>
    </row>
    <row r="1718" spans="69:75">
      <c r="BQ1718" s="450">
        <f t="shared" si="469"/>
        <v>0</v>
      </c>
      <c r="BR1718" s="398">
        <f t="shared" si="470"/>
        <v>0</v>
      </c>
      <c r="BS1718" s="448">
        <f t="shared" si="468"/>
        <v>0.75851962477535007</v>
      </c>
      <c r="BT1718" s="398" t="str">
        <f>IF($BT1725="Falso","Falso",IF(BR1718=0,"Falso",IF(BS1718=$BS$124,$P$3,0)))</f>
        <v>Falso</v>
      </c>
      <c r="BU1718" s="407">
        <v>1593</v>
      </c>
      <c r="BV1718" s="449">
        <f t="shared" si="471"/>
        <v>-6.4999999999999992E-7</v>
      </c>
      <c r="BW1718" s="402">
        <v>13</v>
      </c>
    </row>
    <row r="1719" spans="69:75">
      <c r="BQ1719" s="450">
        <f t="shared" si="469"/>
        <v>0</v>
      </c>
      <c r="BR1719" s="398">
        <f t="shared" si="470"/>
        <v>0</v>
      </c>
      <c r="BS1719" s="448">
        <f t="shared" si="468"/>
        <v>0.75851957477535015</v>
      </c>
      <c r="BT1719" s="398" t="str">
        <f>IF($BT1725="Falso","Falso",IF(BR1719=0,"Falso",IF(BS1719=$BS$124,$P$3,0)))</f>
        <v>Falso</v>
      </c>
      <c r="BU1719" s="407">
        <v>1594</v>
      </c>
      <c r="BV1719" s="449">
        <f t="shared" si="471"/>
        <v>-6.9999999999999986E-7</v>
      </c>
      <c r="BW1719" s="402">
        <v>14</v>
      </c>
    </row>
    <row r="1720" spans="69:75">
      <c r="BQ1720" s="450">
        <f t="shared" si="469"/>
        <v>0</v>
      </c>
      <c r="BR1720" s="398">
        <f t="shared" si="470"/>
        <v>0</v>
      </c>
      <c r="BS1720" s="448">
        <f t="shared" si="468"/>
        <v>0.75851952477535012</v>
      </c>
      <c r="BT1720" s="398" t="str">
        <f>IF($BT1725="Falso","Falso",IF(BR1720=0,"Falso",IF(BS1720=$BS$124,$P$3,0)))</f>
        <v>Falso</v>
      </c>
      <c r="BU1720" s="407">
        <v>1595</v>
      </c>
      <c r="BV1720" s="449">
        <f t="shared" si="471"/>
        <v>-7.4999999999999981E-7</v>
      </c>
      <c r="BW1720" s="402">
        <v>15</v>
      </c>
    </row>
    <row r="1721" spans="69:75">
      <c r="BQ1721" s="450">
        <f t="shared" si="469"/>
        <v>0</v>
      </c>
      <c r="BR1721" s="398">
        <f t="shared" si="470"/>
        <v>0</v>
      </c>
      <c r="BS1721" s="448">
        <f t="shared" si="468"/>
        <v>0.75851947477535009</v>
      </c>
      <c r="BT1721" s="398" t="str">
        <f>IF($BT1725="Falso","Falso",IF(BR1721=0,"Falso",IF(BS1721=$BS$124,$P$3,0)))</f>
        <v>Falso</v>
      </c>
      <c r="BU1721" s="407">
        <v>1596</v>
      </c>
      <c r="BV1721" s="449">
        <f t="shared" si="471"/>
        <v>-7.9999999999999975E-7</v>
      </c>
      <c r="BW1721" s="402">
        <v>16</v>
      </c>
    </row>
    <row r="1722" spans="69:75">
      <c r="BQ1722" s="450">
        <f t="shared" si="469"/>
        <v>0</v>
      </c>
      <c r="BR1722" s="398">
        <f t="shared" si="470"/>
        <v>0</v>
      </c>
      <c r="BS1722" s="448">
        <f t="shared" si="468"/>
        <v>0.75851942477535006</v>
      </c>
      <c r="BT1722" s="398" t="str">
        <f>IF($BT1725="Falso","Falso",IF(BR1722=0,"Falso",IF(BS1722=$BS$124,$P$3,0)))</f>
        <v>Falso</v>
      </c>
      <c r="BU1722" s="407">
        <v>1597</v>
      </c>
      <c r="BV1722" s="449">
        <f t="shared" si="471"/>
        <v>-8.499999999999997E-7</v>
      </c>
      <c r="BW1722" s="402">
        <v>17</v>
      </c>
    </row>
    <row r="1723" spans="69:75">
      <c r="BQ1723" s="450">
        <f t="shared" si="469"/>
        <v>0</v>
      </c>
      <c r="BR1723" s="398">
        <f t="shared" si="470"/>
        <v>0</v>
      </c>
      <c r="BS1723" s="448">
        <f t="shared" si="468"/>
        <v>0.75851937477535014</v>
      </c>
      <c r="BT1723" s="398" t="str">
        <f>IF($BT1725="Falso","Falso",IF(BR1723=0,"Falso",IF(BS1723=$BS$124,$P$3,0)))</f>
        <v>Falso</v>
      </c>
      <c r="BU1723" s="407">
        <v>1598</v>
      </c>
      <c r="BV1723" s="449">
        <f t="shared" si="471"/>
        <v>-8.9999999999999964E-7</v>
      </c>
      <c r="BW1723" s="402">
        <v>18</v>
      </c>
    </row>
    <row r="1724" spans="69:75">
      <c r="BQ1724" s="450">
        <f t="shared" si="469"/>
        <v>0</v>
      </c>
      <c r="BR1724" s="398">
        <f t="shared" si="470"/>
        <v>0</v>
      </c>
      <c r="BS1724" s="448">
        <f t="shared" si="468"/>
        <v>0.75851932477535011</v>
      </c>
      <c r="BT1724" s="398" t="str">
        <f>IF($BT1725="Falso","Falso",IF(BR1724=0,"Falso",IF(BS1724=$BS$124,$P$3,0)))</f>
        <v>Falso</v>
      </c>
      <c r="BU1724" s="407">
        <v>1599</v>
      </c>
      <c r="BV1724" s="449">
        <f t="shared" si="471"/>
        <v>-9.4999999999999959E-7</v>
      </c>
      <c r="BW1724" s="402">
        <v>19</v>
      </c>
    </row>
    <row r="1725" spans="69:75">
      <c r="BQ1725" s="451" t="str">
        <f>C89</f>
        <v/>
      </c>
      <c r="BR1725" s="398">
        <f>IF(M88="",0,M88)</f>
        <v>0</v>
      </c>
      <c r="BS1725" s="448">
        <f>ABS(BR1725-$BU$123)+IF(BQ1745="",$BV$120)</f>
        <v>0.75852027477535011</v>
      </c>
      <c r="BT1725" s="398" t="str">
        <f>IF(BR1725=0,"Falso",IF(BS1725=$BS$124,$P$3,0))</f>
        <v>Falso</v>
      </c>
      <c r="BU1725" s="407">
        <v>1600</v>
      </c>
      <c r="BV1725" s="449">
        <v>0</v>
      </c>
      <c r="BW1725" s="402">
        <v>0</v>
      </c>
    </row>
    <row r="1726" spans="69:75">
      <c r="BQ1726" s="450">
        <f>($BR$1725-$BR$1745)/20</f>
        <v>0</v>
      </c>
      <c r="BR1726" s="398">
        <f>BR1725-BQ1726</f>
        <v>0</v>
      </c>
      <c r="BS1726" s="448">
        <f t="shared" ref="BS1726:BS1744" si="472">ABS(BR1726-$BU$123)+BV1726</f>
        <v>0.75852022477535008</v>
      </c>
      <c r="BT1726" s="398" t="str">
        <f>IF($BT1745="Falso","Falso",IF(BR1726=0,"Falso",IF(BS1726=$BS$124,$P$3,0)))</f>
        <v>Falso</v>
      </c>
      <c r="BU1726" s="407">
        <v>1601</v>
      </c>
      <c r="BV1726" s="449">
        <f>BV1725+$BV$121</f>
        <v>-4.9999999999999998E-8</v>
      </c>
      <c r="BW1726" s="402">
        <v>1</v>
      </c>
    </row>
    <row r="1727" spans="69:75">
      <c r="BQ1727" s="450">
        <f t="shared" ref="BQ1727:BQ1744" si="473">($BR$1725-$BR$1745)/20</f>
        <v>0</v>
      </c>
      <c r="BR1727" s="398">
        <f t="shared" ref="BR1727:BR1744" si="474">BR1726-BQ1727</f>
        <v>0</v>
      </c>
      <c r="BS1727" s="448">
        <f t="shared" si="472"/>
        <v>0.75852017477535016</v>
      </c>
      <c r="BT1727" s="398" t="str">
        <f>IF($BT1745="Falso","Falso",IF(BR1727=0,"Falso",IF(BS1727=$BS$124,$P$3,0)))</f>
        <v>Falso</v>
      </c>
      <c r="BU1727" s="407">
        <v>1602</v>
      </c>
      <c r="BV1727" s="449">
        <f t="shared" ref="BV1727:BV1744" si="475">BV1726+$BV$121</f>
        <v>-9.9999999999999995E-8</v>
      </c>
      <c r="BW1727" s="402">
        <v>2</v>
      </c>
    </row>
    <row r="1728" spans="69:75">
      <c r="BQ1728" s="450">
        <f t="shared" si="473"/>
        <v>0</v>
      </c>
      <c r="BR1728" s="398">
        <f t="shared" si="474"/>
        <v>0</v>
      </c>
      <c r="BS1728" s="448">
        <f t="shared" si="472"/>
        <v>0.75852012477535014</v>
      </c>
      <c r="BT1728" s="398" t="str">
        <f>IF($BT1745="Falso","Falso",IF(BR1728=0,"Falso",IF(BS1728=$BS$124,$P$3,0)))</f>
        <v>Falso</v>
      </c>
      <c r="BU1728" s="407">
        <v>1603</v>
      </c>
      <c r="BV1728" s="449">
        <f t="shared" si="475"/>
        <v>-1.4999999999999999E-7</v>
      </c>
      <c r="BW1728" s="402">
        <v>3</v>
      </c>
    </row>
    <row r="1729" spans="69:75">
      <c r="BQ1729" s="450">
        <f t="shared" si="473"/>
        <v>0</v>
      </c>
      <c r="BR1729" s="398">
        <f t="shared" si="474"/>
        <v>0</v>
      </c>
      <c r="BS1729" s="448">
        <f t="shared" si="472"/>
        <v>0.75852007477535011</v>
      </c>
      <c r="BT1729" s="398" t="str">
        <f>IF($BT1745="Falso","Falso",IF(BR1729=0,"Falso",IF(BS1729=$BS$124,$P$3,0)))</f>
        <v>Falso</v>
      </c>
      <c r="BU1729" s="407">
        <v>1604</v>
      </c>
      <c r="BV1729" s="449">
        <f t="shared" si="475"/>
        <v>-1.9999999999999999E-7</v>
      </c>
      <c r="BW1729" s="402">
        <v>4</v>
      </c>
    </row>
    <row r="1730" spans="69:75">
      <c r="BQ1730" s="450">
        <f t="shared" si="473"/>
        <v>0</v>
      </c>
      <c r="BR1730" s="398">
        <f t="shared" si="474"/>
        <v>0</v>
      </c>
      <c r="BS1730" s="448">
        <f t="shared" si="472"/>
        <v>0.75852002477535008</v>
      </c>
      <c r="BT1730" s="398" t="str">
        <f>IF($BT1745="Falso","Falso",IF(BR1730=0,"Falso",IF(BS1730=$BS$124,$P$3,0)))</f>
        <v>Falso</v>
      </c>
      <c r="BU1730" s="407">
        <v>1605</v>
      </c>
      <c r="BV1730" s="449">
        <f t="shared" si="475"/>
        <v>-2.4999999999999999E-7</v>
      </c>
      <c r="BW1730" s="402">
        <v>5</v>
      </c>
    </row>
    <row r="1731" spans="69:75">
      <c r="BQ1731" s="450">
        <f t="shared" si="473"/>
        <v>0</v>
      </c>
      <c r="BR1731" s="398">
        <f t="shared" si="474"/>
        <v>0</v>
      </c>
      <c r="BS1731" s="448">
        <f t="shared" si="472"/>
        <v>0.75851997477535016</v>
      </c>
      <c r="BT1731" s="398" t="str">
        <f>IF($BT1745="Falso","Falso",IF(BR1731=0,"Falso",IF(BS1731=$BS$124,$P$3,0)))</f>
        <v>Falso</v>
      </c>
      <c r="BU1731" s="407">
        <v>1606</v>
      </c>
      <c r="BV1731" s="449">
        <f t="shared" si="475"/>
        <v>-2.9999999999999999E-7</v>
      </c>
      <c r="BW1731" s="402">
        <v>6</v>
      </c>
    </row>
    <row r="1732" spans="69:75">
      <c r="BQ1732" s="450">
        <f t="shared" si="473"/>
        <v>0</v>
      </c>
      <c r="BR1732" s="398">
        <f t="shared" si="474"/>
        <v>0</v>
      </c>
      <c r="BS1732" s="448">
        <f t="shared" si="472"/>
        <v>0.75851992477535013</v>
      </c>
      <c r="BT1732" s="398" t="str">
        <f>IF($BT1745="Falso","Falso",IF(BR1732=0,"Falso",IF(BS1732=$BS$124,$P$3,0)))</f>
        <v>Falso</v>
      </c>
      <c r="BU1732" s="407">
        <v>1607</v>
      </c>
      <c r="BV1732" s="449">
        <f t="shared" si="475"/>
        <v>-3.4999999999999998E-7</v>
      </c>
      <c r="BW1732" s="402">
        <v>7</v>
      </c>
    </row>
    <row r="1733" spans="69:75">
      <c r="BQ1733" s="450">
        <f t="shared" si="473"/>
        <v>0</v>
      </c>
      <c r="BR1733" s="398">
        <f t="shared" si="474"/>
        <v>0</v>
      </c>
      <c r="BS1733" s="448">
        <f t="shared" si="472"/>
        <v>0.7585198747753501</v>
      </c>
      <c r="BT1733" s="398" t="str">
        <f>IF($BT1745="Falso","Falso",IF(BR1733=0,"Falso",IF(BS1733=$BS$124,$P$3,0)))</f>
        <v>Falso</v>
      </c>
      <c r="BU1733" s="407">
        <v>1608</v>
      </c>
      <c r="BV1733" s="449">
        <f t="shared" si="475"/>
        <v>-3.9999999999999998E-7</v>
      </c>
      <c r="BW1733" s="402">
        <v>8</v>
      </c>
    </row>
    <row r="1734" spans="69:75">
      <c r="BQ1734" s="450">
        <f t="shared" si="473"/>
        <v>0</v>
      </c>
      <c r="BR1734" s="398">
        <f t="shared" si="474"/>
        <v>0</v>
      </c>
      <c r="BS1734" s="448">
        <f t="shared" si="472"/>
        <v>0.75851982477535007</v>
      </c>
      <c r="BT1734" s="398" t="str">
        <f>IF($BT1745="Falso","Falso",IF(BR1734=0,"Falso",IF(BS1734=$BS$124,$P$3,0)))</f>
        <v>Falso</v>
      </c>
      <c r="BU1734" s="407">
        <v>1609</v>
      </c>
      <c r="BV1734" s="449">
        <f t="shared" si="475"/>
        <v>-4.4999999999999998E-7</v>
      </c>
      <c r="BW1734" s="402">
        <v>9</v>
      </c>
    </row>
    <row r="1735" spans="69:75">
      <c r="BQ1735" s="450">
        <f t="shared" si="473"/>
        <v>0</v>
      </c>
      <c r="BR1735" s="398">
        <f t="shared" si="474"/>
        <v>0</v>
      </c>
      <c r="BS1735" s="448">
        <f t="shared" si="472"/>
        <v>0.75851977477535015</v>
      </c>
      <c r="BT1735" s="398" t="str">
        <f>IF($BT1745="Falso","Falso",IF(BR1735=0,"Falso",IF(BS1735=$BS$124,$P$3,0)))</f>
        <v>Falso</v>
      </c>
      <c r="BU1735" s="407">
        <v>1610</v>
      </c>
      <c r="BV1735" s="449">
        <f t="shared" si="475"/>
        <v>-4.9999999999999998E-7</v>
      </c>
      <c r="BW1735" s="402">
        <v>10</v>
      </c>
    </row>
    <row r="1736" spans="69:75">
      <c r="BQ1736" s="450">
        <f t="shared" si="473"/>
        <v>0</v>
      </c>
      <c r="BR1736" s="398">
        <f t="shared" si="474"/>
        <v>0</v>
      </c>
      <c r="BS1736" s="448">
        <f t="shared" si="472"/>
        <v>0.75851972477535012</v>
      </c>
      <c r="BT1736" s="398" t="str">
        <f>IF($BT1745="Falso","Falso",IF(BR1736=0,"Falso",IF(BS1736=$BS$124,$P$3,0)))</f>
        <v>Falso</v>
      </c>
      <c r="BU1736" s="407">
        <v>1611</v>
      </c>
      <c r="BV1736" s="449">
        <f t="shared" si="475"/>
        <v>-5.5000000000000003E-7</v>
      </c>
      <c r="BW1736" s="402">
        <v>11</v>
      </c>
    </row>
    <row r="1737" spans="69:75">
      <c r="BQ1737" s="450">
        <f t="shared" si="473"/>
        <v>0</v>
      </c>
      <c r="BR1737" s="398">
        <f t="shared" si="474"/>
        <v>0</v>
      </c>
      <c r="BS1737" s="448">
        <f t="shared" si="472"/>
        <v>0.75851967477535009</v>
      </c>
      <c r="BT1737" s="398" t="str">
        <f>IF($BT1745="Falso","Falso",IF(BR1737=0,"Falso",IF(BS1737=$BS$124,$P$3,0)))</f>
        <v>Falso</v>
      </c>
      <c r="BU1737" s="407">
        <v>1612</v>
      </c>
      <c r="BV1737" s="449">
        <f t="shared" si="475"/>
        <v>-5.9999999999999997E-7</v>
      </c>
      <c r="BW1737" s="402">
        <v>12</v>
      </c>
    </row>
    <row r="1738" spans="69:75">
      <c r="BQ1738" s="450">
        <f t="shared" si="473"/>
        <v>0</v>
      </c>
      <c r="BR1738" s="398">
        <f t="shared" si="474"/>
        <v>0</v>
      </c>
      <c r="BS1738" s="448">
        <f t="shared" si="472"/>
        <v>0.75851962477535007</v>
      </c>
      <c r="BT1738" s="398" t="str">
        <f>IF($BT1745="Falso","Falso",IF(BR1738=0,"Falso",IF(BS1738=$BS$124,$P$3,0)))</f>
        <v>Falso</v>
      </c>
      <c r="BU1738" s="407">
        <v>1613</v>
      </c>
      <c r="BV1738" s="449">
        <f t="shared" si="475"/>
        <v>-6.4999999999999992E-7</v>
      </c>
      <c r="BW1738" s="402">
        <v>13</v>
      </c>
    </row>
    <row r="1739" spans="69:75">
      <c r="BQ1739" s="450">
        <f t="shared" si="473"/>
        <v>0</v>
      </c>
      <c r="BR1739" s="398">
        <f t="shared" si="474"/>
        <v>0</v>
      </c>
      <c r="BS1739" s="448">
        <f t="shared" si="472"/>
        <v>0.75851957477535015</v>
      </c>
      <c r="BT1739" s="398" t="str">
        <f>IF($BT1745="Falso","Falso",IF(BR1739=0,"Falso",IF(BS1739=$BS$124,$P$3,0)))</f>
        <v>Falso</v>
      </c>
      <c r="BU1739" s="407">
        <v>1614</v>
      </c>
      <c r="BV1739" s="449">
        <f t="shared" si="475"/>
        <v>-6.9999999999999986E-7</v>
      </c>
      <c r="BW1739" s="402">
        <v>14</v>
      </c>
    </row>
    <row r="1740" spans="69:75">
      <c r="BQ1740" s="450">
        <f t="shared" si="473"/>
        <v>0</v>
      </c>
      <c r="BR1740" s="398">
        <f t="shared" si="474"/>
        <v>0</v>
      </c>
      <c r="BS1740" s="448">
        <f t="shared" si="472"/>
        <v>0.75851952477535012</v>
      </c>
      <c r="BT1740" s="398" t="str">
        <f>IF($BT1745="Falso","Falso",IF(BR1740=0,"Falso",IF(BS1740=$BS$124,$P$3,0)))</f>
        <v>Falso</v>
      </c>
      <c r="BU1740" s="407">
        <v>1615</v>
      </c>
      <c r="BV1740" s="449">
        <f t="shared" si="475"/>
        <v>-7.4999999999999981E-7</v>
      </c>
      <c r="BW1740" s="402">
        <v>15</v>
      </c>
    </row>
    <row r="1741" spans="69:75">
      <c r="BQ1741" s="450">
        <f t="shared" si="473"/>
        <v>0</v>
      </c>
      <c r="BR1741" s="398">
        <f t="shared" si="474"/>
        <v>0</v>
      </c>
      <c r="BS1741" s="448">
        <f t="shared" si="472"/>
        <v>0.75851947477535009</v>
      </c>
      <c r="BT1741" s="398" t="str">
        <f>IF($BT1745="Falso","Falso",IF(BR1741=0,"Falso",IF(BS1741=$BS$124,$P$3,0)))</f>
        <v>Falso</v>
      </c>
      <c r="BU1741" s="407">
        <v>1616</v>
      </c>
      <c r="BV1741" s="449">
        <f t="shared" si="475"/>
        <v>-7.9999999999999975E-7</v>
      </c>
      <c r="BW1741" s="402">
        <v>16</v>
      </c>
    </row>
    <row r="1742" spans="69:75">
      <c r="BQ1742" s="450">
        <f t="shared" si="473"/>
        <v>0</v>
      </c>
      <c r="BR1742" s="398">
        <f t="shared" si="474"/>
        <v>0</v>
      </c>
      <c r="BS1742" s="448">
        <f t="shared" si="472"/>
        <v>0.75851942477535006</v>
      </c>
      <c r="BT1742" s="398" t="str">
        <f>IF($BT1745="Falso","Falso",IF(BR1742=0,"Falso",IF(BS1742=$BS$124,$P$3,0)))</f>
        <v>Falso</v>
      </c>
      <c r="BU1742" s="407">
        <v>1617</v>
      </c>
      <c r="BV1742" s="449">
        <f t="shared" si="475"/>
        <v>-8.499999999999997E-7</v>
      </c>
      <c r="BW1742" s="402">
        <v>17</v>
      </c>
    </row>
    <row r="1743" spans="69:75">
      <c r="BQ1743" s="450">
        <f t="shared" si="473"/>
        <v>0</v>
      </c>
      <c r="BR1743" s="398">
        <f t="shared" si="474"/>
        <v>0</v>
      </c>
      <c r="BS1743" s="448">
        <f t="shared" si="472"/>
        <v>0.75851937477535014</v>
      </c>
      <c r="BT1743" s="398" t="str">
        <f>IF($BT1745="Falso","Falso",IF(BR1743=0,"Falso",IF(BS1743=$BS$124,$P$3,0)))</f>
        <v>Falso</v>
      </c>
      <c r="BU1743" s="407">
        <v>1618</v>
      </c>
      <c r="BV1743" s="449">
        <f t="shared" si="475"/>
        <v>-8.9999999999999964E-7</v>
      </c>
      <c r="BW1743" s="402">
        <v>18</v>
      </c>
    </row>
    <row r="1744" spans="69:75">
      <c r="BQ1744" s="450">
        <f t="shared" si="473"/>
        <v>0</v>
      </c>
      <c r="BR1744" s="398">
        <f t="shared" si="474"/>
        <v>0</v>
      </c>
      <c r="BS1744" s="448">
        <f t="shared" si="472"/>
        <v>0.75851932477535011</v>
      </c>
      <c r="BT1744" s="398" t="str">
        <f>IF($BT1745="Falso","Falso",IF(BR1744=0,"Falso",IF(BS1744=$BS$124,$P$3,0)))</f>
        <v>Falso</v>
      </c>
      <c r="BU1744" s="407">
        <v>1619</v>
      </c>
      <c r="BV1744" s="449">
        <f t="shared" si="475"/>
        <v>-9.4999999999999959E-7</v>
      </c>
      <c r="BW1744" s="402">
        <v>19</v>
      </c>
    </row>
    <row r="1745" spans="69:75">
      <c r="BQ1745" s="451" t="str">
        <f>C89</f>
        <v/>
      </c>
      <c r="BR1745" s="398">
        <f>IF(M89="",0,M89)</f>
        <v>0</v>
      </c>
      <c r="BS1745" s="448">
        <f>ABS(BR1745-$BU$123)+IF(BQ1765="",$BV$120)</f>
        <v>0.75852027477535011</v>
      </c>
      <c r="BT1745" s="398" t="str">
        <f>IF(BR1745=0,"Falso",IF(BS1745=$BS$124,$P$3,0))</f>
        <v>Falso</v>
      </c>
      <c r="BU1745" s="407">
        <v>1620</v>
      </c>
      <c r="BV1745" s="449">
        <v>0</v>
      </c>
      <c r="BW1745" s="402">
        <v>0</v>
      </c>
    </row>
    <row r="1746" spans="69:75">
      <c r="BQ1746" s="450">
        <f>($BR$1745-$BR$1765)/20</f>
        <v>0</v>
      </c>
      <c r="BR1746" s="398">
        <f>BR1745-BQ1746</f>
        <v>0</v>
      </c>
      <c r="BS1746" s="448">
        <f t="shared" ref="BS1746:BS1764" si="476">ABS(BR1746-$BU$123)+BV1746</f>
        <v>0.75852022477535008</v>
      </c>
      <c r="BT1746" s="398" t="str">
        <f>IF($BT1765="Falso","Falso",IF(BR1746=0,"Falso",IF(BS1746=$BS$124,$P$3,0)))</f>
        <v>Falso</v>
      </c>
      <c r="BU1746" s="407">
        <v>1621</v>
      </c>
      <c r="BV1746" s="449">
        <f>BV1745+$BV$121</f>
        <v>-4.9999999999999998E-8</v>
      </c>
      <c r="BW1746" s="402">
        <v>1</v>
      </c>
    </row>
    <row r="1747" spans="69:75">
      <c r="BQ1747" s="450">
        <f t="shared" ref="BQ1747:BQ1764" si="477">($BR$1745-$BR$1765)/20</f>
        <v>0</v>
      </c>
      <c r="BR1747" s="398">
        <f t="shared" ref="BR1747:BR1764" si="478">BR1746-BQ1747</f>
        <v>0</v>
      </c>
      <c r="BS1747" s="448">
        <f t="shared" si="476"/>
        <v>0.75852017477535016</v>
      </c>
      <c r="BT1747" s="398" t="str">
        <f>IF($BT1765="Falso","Falso",IF(BR1747=0,"Falso",IF(BS1747=$BS$124,$P$3,0)))</f>
        <v>Falso</v>
      </c>
      <c r="BU1747" s="407">
        <v>1622</v>
      </c>
      <c r="BV1747" s="449">
        <f t="shared" ref="BV1747:BV1764" si="479">BV1746+$BV$121</f>
        <v>-9.9999999999999995E-8</v>
      </c>
      <c r="BW1747" s="402">
        <v>2</v>
      </c>
    </row>
    <row r="1748" spans="69:75">
      <c r="BQ1748" s="450">
        <f t="shared" si="477"/>
        <v>0</v>
      </c>
      <c r="BR1748" s="398">
        <f t="shared" si="478"/>
        <v>0</v>
      </c>
      <c r="BS1748" s="448">
        <f t="shared" si="476"/>
        <v>0.75852012477535014</v>
      </c>
      <c r="BT1748" s="398" t="str">
        <f>IF($BT1765="Falso","Falso",IF(BR1748=0,"Falso",IF(BS1748=$BS$124,$P$3,0)))</f>
        <v>Falso</v>
      </c>
      <c r="BU1748" s="407">
        <v>1623</v>
      </c>
      <c r="BV1748" s="449">
        <f t="shared" si="479"/>
        <v>-1.4999999999999999E-7</v>
      </c>
      <c r="BW1748" s="402">
        <v>3</v>
      </c>
    </row>
    <row r="1749" spans="69:75">
      <c r="BQ1749" s="450">
        <f t="shared" si="477"/>
        <v>0</v>
      </c>
      <c r="BR1749" s="398">
        <f t="shared" si="478"/>
        <v>0</v>
      </c>
      <c r="BS1749" s="448">
        <f t="shared" si="476"/>
        <v>0.75852007477535011</v>
      </c>
      <c r="BT1749" s="398" t="str">
        <f>IF($BT1765="Falso","Falso",IF(BR1749=0,"Falso",IF(BS1749=$BS$124,$P$3,0)))</f>
        <v>Falso</v>
      </c>
      <c r="BU1749" s="407">
        <v>1624</v>
      </c>
      <c r="BV1749" s="449">
        <f t="shared" si="479"/>
        <v>-1.9999999999999999E-7</v>
      </c>
      <c r="BW1749" s="402">
        <v>4</v>
      </c>
    </row>
    <row r="1750" spans="69:75">
      <c r="BQ1750" s="450">
        <f t="shared" si="477"/>
        <v>0</v>
      </c>
      <c r="BR1750" s="398">
        <f t="shared" si="478"/>
        <v>0</v>
      </c>
      <c r="BS1750" s="448">
        <f t="shared" si="476"/>
        <v>0.75852002477535008</v>
      </c>
      <c r="BT1750" s="398" t="str">
        <f>IF($BT1765="Falso","Falso",IF(BR1750=0,"Falso",IF(BS1750=$BS$124,$P$3,0)))</f>
        <v>Falso</v>
      </c>
      <c r="BU1750" s="407">
        <v>1625</v>
      </c>
      <c r="BV1750" s="449">
        <f t="shared" si="479"/>
        <v>-2.4999999999999999E-7</v>
      </c>
      <c r="BW1750" s="402">
        <v>5</v>
      </c>
    </row>
    <row r="1751" spans="69:75">
      <c r="BQ1751" s="450">
        <f t="shared" si="477"/>
        <v>0</v>
      </c>
      <c r="BR1751" s="398">
        <f t="shared" si="478"/>
        <v>0</v>
      </c>
      <c r="BS1751" s="448">
        <f t="shared" si="476"/>
        <v>0.75851997477535016</v>
      </c>
      <c r="BT1751" s="398" t="str">
        <f>IF($BT1765="Falso","Falso",IF(BR1751=0,"Falso",IF(BS1751=$BS$124,$P$3,0)))</f>
        <v>Falso</v>
      </c>
      <c r="BU1751" s="407">
        <v>1626</v>
      </c>
      <c r="BV1751" s="449">
        <f t="shared" si="479"/>
        <v>-2.9999999999999999E-7</v>
      </c>
      <c r="BW1751" s="402">
        <v>6</v>
      </c>
    </row>
    <row r="1752" spans="69:75">
      <c r="BQ1752" s="450">
        <f t="shared" si="477"/>
        <v>0</v>
      </c>
      <c r="BR1752" s="398">
        <f t="shared" si="478"/>
        <v>0</v>
      </c>
      <c r="BS1752" s="448">
        <f t="shared" si="476"/>
        <v>0.75851992477535013</v>
      </c>
      <c r="BT1752" s="398" t="str">
        <f>IF($BT1765="Falso","Falso",IF(BR1752=0,"Falso",IF(BS1752=$BS$124,$P$3,0)))</f>
        <v>Falso</v>
      </c>
      <c r="BU1752" s="407">
        <v>1627</v>
      </c>
      <c r="BV1752" s="449">
        <f t="shared" si="479"/>
        <v>-3.4999999999999998E-7</v>
      </c>
      <c r="BW1752" s="402">
        <v>7</v>
      </c>
    </row>
    <row r="1753" spans="69:75">
      <c r="BQ1753" s="450">
        <f t="shared" si="477"/>
        <v>0</v>
      </c>
      <c r="BR1753" s="398">
        <f t="shared" si="478"/>
        <v>0</v>
      </c>
      <c r="BS1753" s="448">
        <f t="shared" si="476"/>
        <v>0.7585198747753501</v>
      </c>
      <c r="BT1753" s="398" t="str">
        <f>IF($BT1765="Falso","Falso",IF(BR1753=0,"Falso",IF(BS1753=$BS$124,$P$3,0)))</f>
        <v>Falso</v>
      </c>
      <c r="BU1753" s="407">
        <v>1628</v>
      </c>
      <c r="BV1753" s="449">
        <f t="shared" si="479"/>
        <v>-3.9999999999999998E-7</v>
      </c>
      <c r="BW1753" s="402">
        <v>8</v>
      </c>
    </row>
    <row r="1754" spans="69:75">
      <c r="BQ1754" s="450">
        <f t="shared" si="477"/>
        <v>0</v>
      </c>
      <c r="BR1754" s="398">
        <f t="shared" si="478"/>
        <v>0</v>
      </c>
      <c r="BS1754" s="448">
        <f t="shared" si="476"/>
        <v>0.75851982477535007</v>
      </c>
      <c r="BT1754" s="398" t="str">
        <f>IF($BT1765="Falso","Falso",IF(BR1754=0,"Falso",IF(BS1754=$BS$124,$P$3,0)))</f>
        <v>Falso</v>
      </c>
      <c r="BU1754" s="407">
        <v>1629</v>
      </c>
      <c r="BV1754" s="449">
        <f t="shared" si="479"/>
        <v>-4.4999999999999998E-7</v>
      </c>
      <c r="BW1754" s="402">
        <v>9</v>
      </c>
    </row>
    <row r="1755" spans="69:75">
      <c r="BQ1755" s="450">
        <f t="shared" si="477"/>
        <v>0</v>
      </c>
      <c r="BR1755" s="398">
        <f t="shared" si="478"/>
        <v>0</v>
      </c>
      <c r="BS1755" s="448">
        <f t="shared" si="476"/>
        <v>0.75851977477535015</v>
      </c>
      <c r="BT1755" s="398" t="str">
        <f>IF($BT1765="Falso","Falso",IF(BR1755=0,"Falso",IF(BS1755=$BS$124,$P$3,0)))</f>
        <v>Falso</v>
      </c>
      <c r="BU1755" s="407">
        <v>1630</v>
      </c>
      <c r="BV1755" s="449">
        <f t="shared" si="479"/>
        <v>-4.9999999999999998E-7</v>
      </c>
      <c r="BW1755" s="402">
        <v>10</v>
      </c>
    </row>
    <row r="1756" spans="69:75">
      <c r="BQ1756" s="450">
        <f t="shared" si="477"/>
        <v>0</v>
      </c>
      <c r="BR1756" s="398">
        <f t="shared" si="478"/>
        <v>0</v>
      </c>
      <c r="BS1756" s="448">
        <f t="shared" si="476"/>
        <v>0.75851972477535012</v>
      </c>
      <c r="BT1756" s="398" t="str">
        <f>IF($BT1765="Falso","Falso",IF(BR1756=0,"Falso",IF(BS1756=$BS$124,$P$3,0)))</f>
        <v>Falso</v>
      </c>
      <c r="BU1756" s="407">
        <v>1631</v>
      </c>
      <c r="BV1756" s="449">
        <f t="shared" si="479"/>
        <v>-5.5000000000000003E-7</v>
      </c>
      <c r="BW1756" s="402">
        <v>11</v>
      </c>
    </row>
    <row r="1757" spans="69:75">
      <c r="BQ1757" s="450">
        <f t="shared" si="477"/>
        <v>0</v>
      </c>
      <c r="BR1757" s="398">
        <f t="shared" si="478"/>
        <v>0</v>
      </c>
      <c r="BS1757" s="448">
        <f t="shared" si="476"/>
        <v>0.75851967477535009</v>
      </c>
      <c r="BT1757" s="398" t="str">
        <f>IF($BT1765="Falso","Falso",IF(BR1757=0,"Falso",IF(BS1757=$BS$124,$P$3,0)))</f>
        <v>Falso</v>
      </c>
      <c r="BU1757" s="407">
        <v>1632</v>
      </c>
      <c r="BV1757" s="449">
        <f t="shared" si="479"/>
        <v>-5.9999999999999997E-7</v>
      </c>
      <c r="BW1757" s="402">
        <v>12</v>
      </c>
    </row>
    <row r="1758" spans="69:75">
      <c r="BQ1758" s="450">
        <f t="shared" si="477"/>
        <v>0</v>
      </c>
      <c r="BR1758" s="398">
        <f t="shared" si="478"/>
        <v>0</v>
      </c>
      <c r="BS1758" s="448">
        <f t="shared" si="476"/>
        <v>0.75851962477535007</v>
      </c>
      <c r="BT1758" s="398" t="str">
        <f>IF($BT1765="Falso","Falso",IF(BR1758=0,"Falso",IF(BS1758=$BS$124,$P$3,0)))</f>
        <v>Falso</v>
      </c>
      <c r="BU1758" s="407">
        <v>1633</v>
      </c>
      <c r="BV1758" s="449">
        <f t="shared" si="479"/>
        <v>-6.4999999999999992E-7</v>
      </c>
      <c r="BW1758" s="402">
        <v>13</v>
      </c>
    </row>
    <row r="1759" spans="69:75">
      <c r="BQ1759" s="450">
        <f t="shared" si="477"/>
        <v>0</v>
      </c>
      <c r="BR1759" s="398">
        <f t="shared" si="478"/>
        <v>0</v>
      </c>
      <c r="BS1759" s="448">
        <f t="shared" si="476"/>
        <v>0.75851957477535015</v>
      </c>
      <c r="BT1759" s="398" t="str">
        <f>IF($BT1765="Falso","Falso",IF(BR1759=0,"Falso",IF(BS1759=$BS$124,$P$3,0)))</f>
        <v>Falso</v>
      </c>
      <c r="BU1759" s="407">
        <v>1634</v>
      </c>
      <c r="BV1759" s="449">
        <f t="shared" si="479"/>
        <v>-6.9999999999999986E-7</v>
      </c>
      <c r="BW1759" s="402">
        <v>14</v>
      </c>
    </row>
    <row r="1760" spans="69:75">
      <c r="BQ1760" s="450">
        <f t="shared" si="477"/>
        <v>0</v>
      </c>
      <c r="BR1760" s="398">
        <f t="shared" si="478"/>
        <v>0</v>
      </c>
      <c r="BS1760" s="448">
        <f t="shared" si="476"/>
        <v>0.75851952477535012</v>
      </c>
      <c r="BT1760" s="398" t="str">
        <f>IF($BT1765="Falso","Falso",IF(BR1760=0,"Falso",IF(BS1760=$BS$124,$P$3,0)))</f>
        <v>Falso</v>
      </c>
      <c r="BU1760" s="407">
        <v>1635</v>
      </c>
      <c r="BV1760" s="449">
        <f t="shared" si="479"/>
        <v>-7.4999999999999981E-7</v>
      </c>
      <c r="BW1760" s="402">
        <v>15</v>
      </c>
    </row>
    <row r="1761" spans="69:75">
      <c r="BQ1761" s="450">
        <f t="shared" si="477"/>
        <v>0</v>
      </c>
      <c r="BR1761" s="398">
        <f t="shared" si="478"/>
        <v>0</v>
      </c>
      <c r="BS1761" s="448">
        <f t="shared" si="476"/>
        <v>0.75851947477535009</v>
      </c>
      <c r="BT1761" s="398" t="str">
        <f>IF($BT1765="Falso","Falso",IF(BR1761=0,"Falso",IF(BS1761=$BS$124,$P$3,0)))</f>
        <v>Falso</v>
      </c>
      <c r="BU1761" s="407">
        <v>1636</v>
      </c>
      <c r="BV1761" s="449">
        <f t="shared" si="479"/>
        <v>-7.9999999999999975E-7</v>
      </c>
      <c r="BW1761" s="402">
        <v>16</v>
      </c>
    </row>
    <row r="1762" spans="69:75">
      <c r="BQ1762" s="450">
        <f t="shared" si="477"/>
        <v>0</v>
      </c>
      <c r="BR1762" s="398">
        <f t="shared" si="478"/>
        <v>0</v>
      </c>
      <c r="BS1762" s="448">
        <f t="shared" si="476"/>
        <v>0.75851942477535006</v>
      </c>
      <c r="BT1762" s="398" t="str">
        <f>IF($BT1765="Falso","Falso",IF(BR1762=0,"Falso",IF(BS1762=$BS$124,$P$3,0)))</f>
        <v>Falso</v>
      </c>
      <c r="BU1762" s="407">
        <v>1637</v>
      </c>
      <c r="BV1762" s="449">
        <f t="shared" si="479"/>
        <v>-8.499999999999997E-7</v>
      </c>
      <c r="BW1762" s="402">
        <v>17</v>
      </c>
    </row>
    <row r="1763" spans="69:75">
      <c r="BQ1763" s="450">
        <f t="shared" si="477"/>
        <v>0</v>
      </c>
      <c r="BR1763" s="398">
        <f t="shared" si="478"/>
        <v>0</v>
      </c>
      <c r="BS1763" s="448">
        <f t="shared" si="476"/>
        <v>0.75851937477535014</v>
      </c>
      <c r="BT1763" s="398" t="str">
        <f>IF($BT1765="Falso","Falso",IF(BR1763=0,"Falso",IF(BS1763=$BS$124,$P$3,0)))</f>
        <v>Falso</v>
      </c>
      <c r="BU1763" s="407">
        <v>1638</v>
      </c>
      <c r="BV1763" s="449">
        <f t="shared" si="479"/>
        <v>-8.9999999999999964E-7</v>
      </c>
      <c r="BW1763" s="402">
        <v>18</v>
      </c>
    </row>
    <row r="1764" spans="69:75">
      <c r="BQ1764" s="450">
        <f t="shared" si="477"/>
        <v>0</v>
      </c>
      <c r="BR1764" s="398">
        <f t="shared" si="478"/>
        <v>0</v>
      </c>
      <c r="BS1764" s="448">
        <f t="shared" si="476"/>
        <v>0.75851932477535011</v>
      </c>
      <c r="BT1764" s="398" t="str">
        <f>IF($BT1765="Falso","Falso",IF(BR1764=0,"Falso",IF(BS1764=$BS$124,$P$3,0)))</f>
        <v>Falso</v>
      </c>
      <c r="BU1764" s="407">
        <v>1639</v>
      </c>
      <c r="BV1764" s="449">
        <f t="shared" si="479"/>
        <v>-9.4999999999999959E-7</v>
      </c>
      <c r="BW1764" s="402">
        <v>19</v>
      </c>
    </row>
    <row r="1765" spans="69:75">
      <c r="BQ1765" s="451" t="str">
        <f>C90</f>
        <v/>
      </c>
      <c r="BR1765" s="398">
        <f>IF(M90="",0,M90)</f>
        <v>0</v>
      </c>
      <c r="BS1765" s="448">
        <f>ABS(BR1765-$BU$123)+IF(BQ1785="",$BV$120)</f>
        <v>0.75852027477535011</v>
      </c>
      <c r="BT1765" s="398" t="str">
        <f>IF(BR1765=0,"Falso",IF(BS1765=$BS$124,$P$3,0))</f>
        <v>Falso</v>
      </c>
      <c r="BU1765" s="407">
        <v>1640</v>
      </c>
      <c r="BV1765" s="449">
        <v>0</v>
      </c>
      <c r="BW1765" s="402">
        <v>0</v>
      </c>
    </row>
    <row r="1766" spans="69:75">
      <c r="BQ1766" s="450">
        <f>($BR$1765-$BR$1785)/20</f>
        <v>0</v>
      </c>
      <c r="BR1766" s="398">
        <f>BR1765-BQ1766</f>
        <v>0</v>
      </c>
      <c r="BS1766" s="448">
        <f t="shared" ref="BS1766:BS1784" si="480">ABS(BR1766-$BU$123)+BV1766</f>
        <v>0.75852022477535008</v>
      </c>
      <c r="BT1766" s="398" t="str">
        <f>IF($BT1785="Falso","Falso",IF(BR1766=0,"Falso",IF(BS1766=$BS$124,$P$3,0)))</f>
        <v>Falso</v>
      </c>
      <c r="BU1766" s="407">
        <v>1641</v>
      </c>
      <c r="BV1766" s="449">
        <f>BV1765+$BV$121</f>
        <v>-4.9999999999999998E-8</v>
      </c>
      <c r="BW1766" s="402">
        <v>1</v>
      </c>
    </row>
    <row r="1767" spans="69:75">
      <c r="BQ1767" s="450">
        <f t="shared" ref="BQ1767:BQ1784" si="481">($BR$1765-$BR$1785)/20</f>
        <v>0</v>
      </c>
      <c r="BR1767" s="398">
        <f t="shared" ref="BR1767:BR1784" si="482">BR1766-BQ1767</f>
        <v>0</v>
      </c>
      <c r="BS1767" s="448">
        <f t="shared" si="480"/>
        <v>0.75852017477535016</v>
      </c>
      <c r="BT1767" s="398" t="str">
        <f>IF($BT1785="Falso","Falso",IF(BR1767=0,"Falso",IF(BS1767=$BS$124,$P$3,0)))</f>
        <v>Falso</v>
      </c>
      <c r="BU1767" s="407">
        <v>1642</v>
      </c>
      <c r="BV1767" s="449">
        <f t="shared" ref="BV1767:BV1784" si="483">BV1766+$BV$121</f>
        <v>-9.9999999999999995E-8</v>
      </c>
      <c r="BW1767" s="402">
        <v>2</v>
      </c>
    </row>
    <row r="1768" spans="69:75">
      <c r="BQ1768" s="450">
        <f t="shared" si="481"/>
        <v>0</v>
      </c>
      <c r="BR1768" s="398">
        <f t="shared" si="482"/>
        <v>0</v>
      </c>
      <c r="BS1768" s="448">
        <f t="shared" si="480"/>
        <v>0.75852012477535014</v>
      </c>
      <c r="BT1768" s="398" t="str">
        <f>IF($BT1785="Falso","Falso",IF(BR1768=0,"Falso",IF(BS1768=$BS$124,$P$3,0)))</f>
        <v>Falso</v>
      </c>
      <c r="BU1768" s="407">
        <v>1643</v>
      </c>
      <c r="BV1768" s="449">
        <f t="shared" si="483"/>
        <v>-1.4999999999999999E-7</v>
      </c>
      <c r="BW1768" s="402">
        <v>3</v>
      </c>
    </row>
    <row r="1769" spans="69:75">
      <c r="BQ1769" s="450">
        <f t="shared" si="481"/>
        <v>0</v>
      </c>
      <c r="BR1769" s="398">
        <f t="shared" si="482"/>
        <v>0</v>
      </c>
      <c r="BS1769" s="448">
        <f t="shared" si="480"/>
        <v>0.75852007477535011</v>
      </c>
      <c r="BT1769" s="398" t="str">
        <f>IF($BT1785="Falso","Falso",IF(BR1769=0,"Falso",IF(BS1769=$BS$124,$P$3,0)))</f>
        <v>Falso</v>
      </c>
      <c r="BU1769" s="407">
        <v>1644</v>
      </c>
      <c r="BV1769" s="449">
        <f t="shared" si="483"/>
        <v>-1.9999999999999999E-7</v>
      </c>
      <c r="BW1769" s="402">
        <v>4</v>
      </c>
    </row>
    <row r="1770" spans="69:75">
      <c r="BQ1770" s="450">
        <f t="shared" si="481"/>
        <v>0</v>
      </c>
      <c r="BR1770" s="398">
        <f t="shared" si="482"/>
        <v>0</v>
      </c>
      <c r="BS1770" s="448">
        <f t="shared" si="480"/>
        <v>0.75852002477535008</v>
      </c>
      <c r="BT1770" s="398" t="str">
        <f>IF($BT1785="Falso","Falso",IF(BR1770=0,"Falso",IF(BS1770=$BS$124,$P$3,0)))</f>
        <v>Falso</v>
      </c>
      <c r="BU1770" s="407">
        <v>1645</v>
      </c>
      <c r="BV1770" s="449">
        <f t="shared" si="483"/>
        <v>-2.4999999999999999E-7</v>
      </c>
      <c r="BW1770" s="402">
        <v>5</v>
      </c>
    </row>
    <row r="1771" spans="69:75">
      <c r="BQ1771" s="450">
        <f t="shared" si="481"/>
        <v>0</v>
      </c>
      <c r="BR1771" s="398">
        <f t="shared" si="482"/>
        <v>0</v>
      </c>
      <c r="BS1771" s="448">
        <f t="shared" si="480"/>
        <v>0.75851997477535016</v>
      </c>
      <c r="BT1771" s="398" t="str">
        <f>IF($BT1785="Falso","Falso",IF(BR1771=0,"Falso",IF(BS1771=$BS$124,$P$3,0)))</f>
        <v>Falso</v>
      </c>
      <c r="BU1771" s="407">
        <v>1646</v>
      </c>
      <c r="BV1771" s="449">
        <f t="shared" si="483"/>
        <v>-2.9999999999999999E-7</v>
      </c>
      <c r="BW1771" s="402">
        <v>6</v>
      </c>
    </row>
    <row r="1772" spans="69:75">
      <c r="BQ1772" s="450">
        <f t="shared" si="481"/>
        <v>0</v>
      </c>
      <c r="BR1772" s="398">
        <f t="shared" si="482"/>
        <v>0</v>
      </c>
      <c r="BS1772" s="448">
        <f t="shared" si="480"/>
        <v>0.75851992477535013</v>
      </c>
      <c r="BT1772" s="398" t="str">
        <f>IF($BT1785="Falso","Falso",IF(BR1772=0,"Falso",IF(BS1772=$BS$124,$P$3,0)))</f>
        <v>Falso</v>
      </c>
      <c r="BU1772" s="407">
        <v>1647</v>
      </c>
      <c r="BV1772" s="449">
        <f t="shared" si="483"/>
        <v>-3.4999999999999998E-7</v>
      </c>
      <c r="BW1772" s="402">
        <v>7</v>
      </c>
    </row>
    <row r="1773" spans="69:75">
      <c r="BQ1773" s="450">
        <f t="shared" si="481"/>
        <v>0</v>
      </c>
      <c r="BR1773" s="398">
        <f t="shared" si="482"/>
        <v>0</v>
      </c>
      <c r="BS1773" s="448">
        <f t="shared" si="480"/>
        <v>0.7585198747753501</v>
      </c>
      <c r="BT1773" s="398" t="str">
        <f>IF($BT1785="Falso","Falso",IF(BR1773=0,"Falso",IF(BS1773=$BS$124,$P$3,0)))</f>
        <v>Falso</v>
      </c>
      <c r="BU1773" s="407">
        <v>1648</v>
      </c>
      <c r="BV1773" s="449">
        <f t="shared" si="483"/>
        <v>-3.9999999999999998E-7</v>
      </c>
      <c r="BW1773" s="402">
        <v>8</v>
      </c>
    </row>
    <row r="1774" spans="69:75">
      <c r="BQ1774" s="450">
        <f t="shared" si="481"/>
        <v>0</v>
      </c>
      <c r="BR1774" s="398">
        <f t="shared" si="482"/>
        <v>0</v>
      </c>
      <c r="BS1774" s="448">
        <f t="shared" si="480"/>
        <v>0.75851982477535007</v>
      </c>
      <c r="BT1774" s="398" t="str">
        <f>IF($BT1785="Falso","Falso",IF(BR1774=0,"Falso",IF(BS1774=$BS$124,$P$3,0)))</f>
        <v>Falso</v>
      </c>
      <c r="BU1774" s="407">
        <v>1649</v>
      </c>
      <c r="BV1774" s="449">
        <f t="shared" si="483"/>
        <v>-4.4999999999999998E-7</v>
      </c>
      <c r="BW1774" s="402">
        <v>9</v>
      </c>
    </row>
    <row r="1775" spans="69:75">
      <c r="BQ1775" s="450">
        <f t="shared" si="481"/>
        <v>0</v>
      </c>
      <c r="BR1775" s="398">
        <f t="shared" si="482"/>
        <v>0</v>
      </c>
      <c r="BS1775" s="448">
        <f t="shared" si="480"/>
        <v>0.75851977477535015</v>
      </c>
      <c r="BT1775" s="398" t="str">
        <f>IF($BT1785="Falso","Falso",IF(BR1775=0,"Falso",IF(BS1775=$BS$124,$P$3,0)))</f>
        <v>Falso</v>
      </c>
      <c r="BU1775" s="407">
        <v>1650</v>
      </c>
      <c r="BV1775" s="449">
        <f t="shared" si="483"/>
        <v>-4.9999999999999998E-7</v>
      </c>
      <c r="BW1775" s="402">
        <v>10</v>
      </c>
    </row>
    <row r="1776" spans="69:75">
      <c r="BQ1776" s="450">
        <f t="shared" si="481"/>
        <v>0</v>
      </c>
      <c r="BR1776" s="398">
        <f t="shared" si="482"/>
        <v>0</v>
      </c>
      <c r="BS1776" s="448">
        <f t="shared" si="480"/>
        <v>0.75851972477535012</v>
      </c>
      <c r="BT1776" s="398" t="str">
        <f>IF($BT1785="Falso","Falso",IF(BR1776=0,"Falso",IF(BS1776=$BS$124,$P$3,0)))</f>
        <v>Falso</v>
      </c>
      <c r="BU1776" s="407">
        <v>1651</v>
      </c>
      <c r="BV1776" s="449">
        <f t="shared" si="483"/>
        <v>-5.5000000000000003E-7</v>
      </c>
      <c r="BW1776" s="402">
        <v>11</v>
      </c>
    </row>
    <row r="1777" spans="69:75">
      <c r="BQ1777" s="450">
        <f t="shared" si="481"/>
        <v>0</v>
      </c>
      <c r="BR1777" s="398">
        <f t="shared" si="482"/>
        <v>0</v>
      </c>
      <c r="BS1777" s="448">
        <f t="shared" si="480"/>
        <v>0.75851967477535009</v>
      </c>
      <c r="BT1777" s="398" t="str">
        <f>IF($BT1785="Falso","Falso",IF(BR1777=0,"Falso",IF(BS1777=$BS$124,$P$3,0)))</f>
        <v>Falso</v>
      </c>
      <c r="BU1777" s="407">
        <v>1652</v>
      </c>
      <c r="BV1777" s="449">
        <f t="shared" si="483"/>
        <v>-5.9999999999999997E-7</v>
      </c>
      <c r="BW1777" s="402">
        <v>12</v>
      </c>
    </row>
    <row r="1778" spans="69:75">
      <c r="BQ1778" s="450">
        <f t="shared" si="481"/>
        <v>0</v>
      </c>
      <c r="BR1778" s="398">
        <f t="shared" si="482"/>
        <v>0</v>
      </c>
      <c r="BS1778" s="448">
        <f t="shared" si="480"/>
        <v>0.75851962477535007</v>
      </c>
      <c r="BT1778" s="398" t="str">
        <f>IF($BT1785="Falso","Falso",IF(BR1778=0,"Falso",IF(BS1778=$BS$124,$P$3,0)))</f>
        <v>Falso</v>
      </c>
      <c r="BU1778" s="407">
        <v>1653</v>
      </c>
      <c r="BV1778" s="449">
        <f t="shared" si="483"/>
        <v>-6.4999999999999992E-7</v>
      </c>
      <c r="BW1778" s="402">
        <v>13</v>
      </c>
    </row>
    <row r="1779" spans="69:75">
      <c r="BQ1779" s="450">
        <f t="shared" si="481"/>
        <v>0</v>
      </c>
      <c r="BR1779" s="398">
        <f t="shared" si="482"/>
        <v>0</v>
      </c>
      <c r="BS1779" s="448">
        <f t="shared" si="480"/>
        <v>0.75851957477535015</v>
      </c>
      <c r="BT1779" s="398" t="str">
        <f>IF($BT1785="Falso","Falso",IF(BR1779=0,"Falso",IF(BS1779=$BS$124,$P$3,0)))</f>
        <v>Falso</v>
      </c>
      <c r="BU1779" s="407">
        <v>1654</v>
      </c>
      <c r="BV1779" s="449">
        <f t="shared" si="483"/>
        <v>-6.9999999999999986E-7</v>
      </c>
      <c r="BW1779" s="402">
        <v>14</v>
      </c>
    </row>
    <row r="1780" spans="69:75">
      <c r="BQ1780" s="450">
        <f t="shared" si="481"/>
        <v>0</v>
      </c>
      <c r="BR1780" s="398">
        <f t="shared" si="482"/>
        <v>0</v>
      </c>
      <c r="BS1780" s="448">
        <f t="shared" si="480"/>
        <v>0.75851952477535012</v>
      </c>
      <c r="BT1780" s="398" t="str">
        <f>IF($BT1785="Falso","Falso",IF(BR1780=0,"Falso",IF(BS1780=$BS$124,$P$3,0)))</f>
        <v>Falso</v>
      </c>
      <c r="BU1780" s="407">
        <v>1655</v>
      </c>
      <c r="BV1780" s="449">
        <f t="shared" si="483"/>
        <v>-7.4999999999999981E-7</v>
      </c>
      <c r="BW1780" s="402">
        <v>15</v>
      </c>
    </row>
    <row r="1781" spans="69:75">
      <c r="BQ1781" s="450">
        <f t="shared" si="481"/>
        <v>0</v>
      </c>
      <c r="BR1781" s="398">
        <f t="shared" si="482"/>
        <v>0</v>
      </c>
      <c r="BS1781" s="448">
        <f t="shared" si="480"/>
        <v>0.75851947477535009</v>
      </c>
      <c r="BT1781" s="398" t="str">
        <f>IF($BT1785="Falso","Falso",IF(BR1781=0,"Falso",IF(BS1781=$BS$124,$P$3,0)))</f>
        <v>Falso</v>
      </c>
      <c r="BU1781" s="407">
        <v>1656</v>
      </c>
      <c r="BV1781" s="449">
        <f t="shared" si="483"/>
        <v>-7.9999999999999975E-7</v>
      </c>
      <c r="BW1781" s="402">
        <v>16</v>
      </c>
    </row>
    <row r="1782" spans="69:75">
      <c r="BQ1782" s="450">
        <f t="shared" si="481"/>
        <v>0</v>
      </c>
      <c r="BR1782" s="398">
        <f t="shared" si="482"/>
        <v>0</v>
      </c>
      <c r="BS1782" s="448">
        <f t="shared" si="480"/>
        <v>0.75851942477535006</v>
      </c>
      <c r="BT1782" s="398" t="str">
        <f>IF($BT1785="Falso","Falso",IF(BR1782=0,"Falso",IF(BS1782=$BS$124,$P$3,0)))</f>
        <v>Falso</v>
      </c>
      <c r="BU1782" s="407">
        <v>1657</v>
      </c>
      <c r="BV1782" s="449">
        <f t="shared" si="483"/>
        <v>-8.499999999999997E-7</v>
      </c>
      <c r="BW1782" s="402">
        <v>17</v>
      </c>
    </row>
    <row r="1783" spans="69:75">
      <c r="BQ1783" s="450">
        <f t="shared" si="481"/>
        <v>0</v>
      </c>
      <c r="BR1783" s="398">
        <f t="shared" si="482"/>
        <v>0</v>
      </c>
      <c r="BS1783" s="448">
        <f t="shared" si="480"/>
        <v>0.75851937477535014</v>
      </c>
      <c r="BT1783" s="398" t="str">
        <f>IF($BT1785="Falso","Falso",IF(BR1783=0,"Falso",IF(BS1783=$BS$124,$P$3,0)))</f>
        <v>Falso</v>
      </c>
      <c r="BU1783" s="407">
        <v>1658</v>
      </c>
      <c r="BV1783" s="449">
        <f t="shared" si="483"/>
        <v>-8.9999999999999964E-7</v>
      </c>
      <c r="BW1783" s="402">
        <v>18</v>
      </c>
    </row>
    <row r="1784" spans="69:75">
      <c r="BQ1784" s="450">
        <f t="shared" si="481"/>
        <v>0</v>
      </c>
      <c r="BR1784" s="398">
        <f t="shared" si="482"/>
        <v>0</v>
      </c>
      <c r="BS1784" s="448">
        <f t="shared" si="480"/>
        <v>0.75851932477535011</v>
      </c>
      <c r="BT1784" s="398" t="str">
        <f>IF($BT1785="Falso","Falso",IF(BR1784=0,"Falso",IF(BS1784=$BS$124,$P$3,0)))</f>
        <v>Falso</v>
      </c>
      <c r="BU1784" s="407">
        <v>1659</v>
      </c>
      <c r="BV1784" s="449">
        <f t="shared" si="483"/>
        <v>-9.4999999999999959E-7</v>
      </c>
      <c r="BW1784" s="402">
        <v>19</v>
      </c>
    </row>
    <row r="1785" spans="69:75">
      <c r="BQ1785" s="451" t="str">
        <f>C91</f>
        <v/>
      </c>
      <c r="BR1785" s="398">
        <f>IF(M91="",0,M91)</f>
        <v>0</v>
      </c>
      <c r="BS1785" s="448">
        <f>ABS(BR1785-$BU$123)+IF(BQ1805="",$BV$120)</f>
        <v>0.75852027477535011</v>
      </c>
      <c r="BT1785" s="398" t="str">
        <f>IF(BR1785=0,"Falso",IF(BS1785=$BS$124,$P$3,0))</f>
        <v>Falso</v>
      </c>
      <c r="BU1785" s="407">
        <v>1660</v>
      </c>
      <c r="BV1785" s="449">
        <v>0</v>
      </c>
      <c r="BW1785" s="402">
        <v>0</v>
      </c>
    </row>
    <row r="1786" spans="69:75">
      <c r="BQ1786" s="450">
        <f>($BR$1785-$BR$1805)/20</f>
        <v>0</v>
      </c>
      <c r="BR1786" s="398">
        <f>BR1785-BQ1786</f>
        <v>0</v>
      </c>
      <c r="BS1786" s="448">
        <f t="shared" ref="BS1786:BS1804" si="484">ABS(BR1786-$BU$123)+BV1786</f>
        <v>0.75852022477535008</v>
      </c>
      <c r="BT1786" s="398" t="str">
        <f>IF($BT1805="Falso","Falso",IF(BR1786=0,"Falso",IF(BS1786=$BS$124,$P$3,0)))</f>
        <v>Falso</v>
      </c>
      <c r="BU1786" s="407">
        <v>1661</v>
      </c>
      <c r="BV1786" s="449">
        <f>BV1785+$BV$121</f>
        <v>-4.9999999999999998E-8</v>
      </c>
      <c r="BW1786" s="402">
        <v>1</v>
      </c>
    </row>
    <row r="1787" spans="69:75">
      <c r="BQ1787" s="450">
        <f t="shared" ref="BQ1787:BQ1804" si="485">($BR$1785-$BR$1805)/20</f>
        <v>0</v>
      </c>
      <c r="BR1787" s="398">
        <f t="shared" ref="BR1787:BR1804" si="486">BR1786-BQ1787</f>
        <v>0</v>
      </c>
      <c r="BS1787" s="448">
        <f t="shared" si="484"/>
        <v>0.75852017477535016</v>
      </c>
      <c r="BT1787" s="398" t="str">
        <f>IF($BT1805="Falso","Falso",IF(BR1787=0,"Falso",IF(BS1787=$BS$124,$P$3,0)))</f>
        <v>Falso</v>
      </c>
      <c r="BU1787" s="407">
        <v>1662</v>
      </c>
      <c r="BV1787" s="449">
        <f t="shared" ref="BV1787:BV1804" si="487">BV1786+$BV$121</f>
        <v>-9.9999999999999995E-8</v>
      </c>
      <c r="BW1787" s="402">
        <v>2</v>
      </c>
    </row>
    <row r="1788" spans="69:75">
      <c r="BQ1788" s="450">
        <f t="shared" si="485"/>
        <v>0</v>
      </c>
      <c r="BR1788" s="398">
        <f t="shared" si="486"/>
        <v>0</v>
      </c>
      <c r="BS1788" s="448">
        <f t="shared" si="484"/>
        <v>0.75852012477535014</v>
      </c>
      <c r="BT1788" s="398" t="str">
        <f>IF($BT1805="Falso","Falso",IF(BR1788=0,"Falso",IF(BS1788=$BS$124,$P$3,0)))</f>
        <v>Falso</v>
      </c>
      <c r="BU1788" s="407">
        <v>1663</v>
      </c>
      <c r="BV1788" s="449">
        <f t="shared" si="487"/>
        <v>-1.4999999999999999E-7</v>
      </c>
      <c r="BW1788" s="402">
        <v>3</v>
      </c>
    </row>
    <row r="1789" spans="69:75">
      <c r="BQ1789" s="450">
        <f t="shared" si="485"/>
        <v>0</v>
      </c>
      <c r="BR1789" s="398">
        <f t="shared" si="486"/>
        <v>0</v>
      </c>
      <c r="BS1789" s="448">
        <f t="shared" si="484"/>
        <v>0.75852007477535011</v>
      </c>
      <c r="BT1789" s="398" t="str">
        <f>IF($BT1805="Falso","Falso",IF(BR1789=0,"Falso",IF(BS1789=$BS$124,$P$3,0)))</f>
        <v>Falso</v>
      </c>
      <c r="BU1789" s="407">
        <v>1664</v>
      </c>
      <c r="BV1789" s="449">
        <f t="shared" si="487"/>
        <v>-1.9999999999999999E-7</v>
      </c>
      <c r="BW1789" s="402">
        <v>4</v>
      </c>
    </row>
    <row r="1790" spans="69:75">
      <c r="BQ1790" s="450">
        <f t="shared" si="485"/>
        <v>0</v>
      </c>
      <c r="BR1790" s="398">
        <f t="shared" si="486"/>
        <v>0</v>
      </c>
      <c r="BS1790" s="448">
        <f t="shared" si="484"/>
        <v>0.75852002477535008</v>
      </c>
      <c r="BT1790" s="398" t="str">
        <f>IF($BT1805="Falso","Falso",IF(BR1790=0,"Falso",IF(BS1790=$BS$124,$P$3,0)))</f>
        <v>Falso</v>
      </c>
      <c r="BU1790" s="407">
        <v>1665</v>
      </c>
      <c r="BV1790" s="449">
        <f t="shared" si="487"/>
        <v>-2.4999999999999999E-7</v>
      </c>
      <c r="BW1790" s="402">
        <v>5</v>
      </c>
    </row>
    <row r="1791" spans="69:75">
      <c r="BQ1791" s="450">
        <f t="shared" si="485"/>
        <v>0</v>
      </c>
      <c r="BR1791" s="398">
        <f t="shared" si="486"/>
        <v>0</v>
      </c>
      <c r="BS1791" s="448">
        <f t="shared" si="484"/>
        <v>0.75851997477535016</v>
      </c>
      <c r="BT1791" s="398" t="str">
        <f>IF($BT1805="Falso","Falso",IF(BR1791=0,"Falso",IF(BS1791=$BS$124,$P$3,0)))</f>
        <v>Falso</v>
      </c>
      <c r="BU1791" s="407">
        <v>1666</v>
      </c>
      <c r="BV1791" s="449">
        <f t="shared" si="487"/>
        <v>-2.9999999999999999E-7</v>
      </c>
      <c r="BW1791" s="402">
        <v>6</v>
      </c>
    </row>
    <row r="1792" spans="69:75">
      <c r="BQ1792" s="450">
        <f t="shared" si="485"/>
        <v>0</v>
      </c>
      <c r="BR1792" s="398">
        <f t="shared" si="486"/>
        <v>0</v>
      </c>
      <c r="BS1792" s="448">
        <f t="shared" si="484"/>
        <v>0.75851992477535013</v>
      </c>
      <c r="BT1792" s="398" t="str">
        <f>IF($BT1805="Falso","Falso",IF(BR1792=0,"Falso",IF(BS1792=$BS$124,$P$3,0)))</f>
        <v>Falso</v>
      </c>
      <c r="BU1792" s="407">
        <v>1667</v>
      </c>
      <c r="BV1792" s="449">
        <f t="shared" si="487"/>
        <v>-3.4999999999999998E-7</v>
      </c>
      <c r="BW1792" s="402">
        <v>7</v>
      </c>
    </row>
    <row r="1793" spans="68:75">
      <c r="BQ1793" s="450">
        <f t="shared" si="485"/>
        <v>0</v>
      </c>
      <c r="BR1793" s="398">
        <f t="shared" si="486"/>
        <v>0</v>
      </c>
      <c r="BS1793" s="448">
        <f t="shared" si="484"/>
        <v>0.7585198747753501</v>
      </c>
      <c r="BT1793" s="398" t="str">
        <f>IF($BT1805="Falso","Falso",IF(BR1793=0,"Falso",IF(BS1793=$BS$124,$P$3,0)))</f>
        <v>Falso</v>
      </c>
      <c r="BU1793" s="407">
        <v>1668</v>
      </c>
      <c r="BV1793" s="449">
        <f t="shared" si="487"/>
        <v>-3.9999999999999998E-7</v>
      </c>
      <c r="BW1793" s="402">
        <v>8</v>
      </c>
    </row>
    <row r="1794" spans="68:75">
      <c r="BQ1794" s="450">
        <f t="shared" si="485"/>
        <v>0</v>
      </c>
      <c r="BR1794" s="398">
        <f t="shared" si="486"/>
        <v>0</v>
      </c>
      <c r="BS1794" s="448">
        <f t="shared" si="484"/>
        <v>0.75851982477535007</v>
      </c>
      <c r="BT1794" s="398" t="str">
        <f>IF($BT1805="Falso","Falso",IF(BR1794=0,"Falso",IF(BS1794=$BS$124,$P$3,0)))</f>
        <v>Falso</v>
      </c>
      <c r="BU1794" s="407">
        <v>1669</v>
      </c>
      <c r="BV1794" s="449">
        <f t="shared" si="487"/>
        <v>-4.4999999999999998E-7</v>
      </c>
      <c r="BW1794" s="402">
        <v>9</v>
      </c>
    </row>
    <row r="1795" spans="68:75">
      <c r="BQ1795" s="450">
        <f t="shared" si="485"/>
        <v>0</v>
      </c>
      <c r="BR1795" s="398">
        <f t="shared" si="486"/>
        <v>0</v>
      </c>
      <c r="BS1795" s="448">
        <f t="shared" si="484"/>
        <v>0.75851977477535015</v>
      </c>
      <c r="BT1795" s="398" t="str">
        <f>IF($BT1805="Falso","Falso",IF(BR1795=0,"Falso",IF(BS1795=$BS$124,$P$3,0)))</f>
        <v>Falso</v>
      </c>
      <c r="BU1795" s="407">
        <v>1670</v>
      </c>
      <c r="BV1795" s="449">
        <f t="shared" si="487"/>
        <v>-4.9999999999999998E-7</v>
      </c>
      <c r="BW1795" s="402">
        <v>10</v>
      </c>
    </row>
    <row r="1796" spans="68:75">
      <c r="BQ1796" s="450">
        <f t="shared" si="485"/>
        <v>0</v>
      </c>
      <c r="BR1796" s="398">
        <f t="shared" si="486"/>
        <v>0</v>
      </c>
      <c r="BS1796" s="448">
        <f t="shared" si="484"/>
        <v>0.75851972477535012</v>
      </c>
      <c r="BT1796" s="398" t="str">
        <f>IF($BT1805="Falso","Falso",IF(BR1796=0,"Falso",IF(BS1796=$BS$124,$P$3,0)))</f>
        <v>Falso</v>
      </c>
      <c r="BU1796" s="407">
        <v>1671</v>
      </c>
      <c r="BV1796" s="449">
        <f t="shared" si="487"/>
        <v>-5.5000000000000003E-7</v>
      </c>
      <c r="BW1796" s="402">
        <v>11</v>
      </c>
    </row>
    <row r="1797" spans="68:75">
      <c r="BQ1797" s="450">
        <f t="shared" si="485"/>
        <v>0</v>
      </c>
      <c r="BR1797" s="398">
        <f t="shared" si="486"/>
        <v>0</v>
      </c>
      <c r="BS1797" s="448">
        <f t="shared" si="484"/>
        <v>0.75851967477535009</v>
      </c>
      <c r="BT1797" s="398" t="str">
        <f>IF($BT1805="Falso","Falso",IF(BR1797=0,"Falso",IF(BS1797=$BS$124,$P$3,0)))</f>
        <v>Falso</v>
      </c>
      <c r="BU1797" s="407">
        <v>1672</v>
      </c>
      <c r="BV1797" s="449">
        <f t="shared" si="487"/>
        <v>-5.9999999999999997E-7</v>
      </c>
      <c r="BW1797" s="402">
        <v>12</v>
      </c>
    </row>
    <row r="1798" spans="68:75">
      <c r="BQ1798" s="450">
        <f t="shared" si="485"/>
        <v>0</v>
      </c>
      <c r="BR1798" s="398">
        <f t="shared" si="486"/>
        <v>0</v>
      </c>
      <c r="BS1798" s="448">
        <f t="shared" si="484"/>
        <v>0.75851962477535007</v>
      </c>
      <c r="BT1798" s="398" t="str">
        <f>IF($BT1805="Falso","Falso",IF(BR1798=0,"Falso",IF(BS1798=$BS$124,$P$3,0)))</f>
        <v>Falso</v>
      </c>
      <c r="BU1798" s="407">
        <v>1673</v>
      </c>
      <c r="BV1798" s="449">
        <f t="shared" si="487"/>
        <v>-6.4999999999999992E-7</v>
      </c>
      <c r="BW1798" s="402">
        <v>13</v>
      </c>
    </row>
    <row r="1799" spans="68:75">
      <c r="BQ1799" s="450">
        <f t="shared" si="485"/>
        <v>0</v>
      </c>
      <c r="BR1799" s="398">
        <f t="shared" si="486"/>
        <v>0</v>
      </c>
      <c r="BS1799" s="448">
        <f t="shared" si="484"/>
        <v>0.75851957477535015</v>
      </c>
      <c r="BT1799" s="398" t="str">
        <f>IF($BT1805="Falso","Falso",IF(BR1799=0,"Falso",IF(BS1799=$BS$124,$P$3,0)))</f>
        <v>Falso</v>
      </c>
      <c r="BU1799" s="407">
        <v>1674</v>
      </c>
      <c r="BV1799" s="449">
        <f t="shared" si="487"/>
        <v>-6.9999999999999986E-7</v>
      </c>
      <c r="BW1799" s="402">
        <v>14</v>
      </c>
    </row>
    <row r="1800" spans="68:75">
      <c r="BQ1800" s="450">
        <f t="shared" si="485"/>
        <v>0</v>
      </c>
      <c r="BR1800" s="398">
        <f t="shared" si="486"/>
        <v>0</v>
      </c>
      <c r="BS1800" s="448">
        <f t="shared" si="484"/>
        <v>0.75851952477535012</v>
      </c>
      <c r="BT1800" s="398" t="str">
        <f>IF($BT1805="Falso","Falso",IF(BR1800=0,"Falso",IF(BS1800=$BS$124,$P$3,0)))</f>
        <v>Falso</v>
      </c>
      <c r="BU1800" s="407">
        <v>1675</v>
      </c>
      <c r="BV1800" s="449">
        <f t="shared" si="487"/>
        <v>-7.4999999999999981E-7</v>
      </c>
      <c r="BW1800" s="402">
        <v>15</v>
      </c>
    </row>
    <row r="1801" spans="68:75">
      <c r="BQ1801" s="450">
        <f t="shared" si="485"/>
        <v>0</v>
      </c>
      <c r="BR1801" s="398">
        <f t="shared" si="486"/>
        <v>0</v>
      </c>
      <c r="BS1801" s="448">
        <f t="shared" si="484"/>
        <v>0.75851947477535009</v>
      </c>
      <c r="BT1801" s="398" t="str">
        <f>IF($BT1805="Falso","Falso",IF(BR1801=0,"Falso",IF(BS1801=$BS$124,$P$3,0)))</f>
        <v>Falso</v>
      </c>
      <c r="BU1801" s="407">
        <v>1676</v>
      </c>
      <c r="BV1801" s="449">
        <f t="shared" si="487"/>
        <v>-7.9999999999999975E-7</v>
      </c>
      <c r="BW1801" s="402">
        <v>16</v>
      </c>
    </row>
    <row r="1802" spans="68:75">
      <c r="BQ1802" s="450">
        <f t="shared" si="485"/>
        <v>0</v>
      </c>
      <c r="BR1802" s="398">
        <f t="shared" si="486"/>
        <v>0</v>
      </c>
      <c r="BS1802" s="448">
        <f t="shared" si="484"/>
        <v>0.75851942477535006</v>
      </c>
      <c r="BT1802" s="398" t="str">
        <f>IF($BT1805="Falso","Falso",IF(BR1802=0,"Falso",IF(BS1802=$BS$124,$P$3,0)))</f>
        <v>Falso</v>
      </c>
      <c r="BU1802" s="407">
        <v>1677</v>
      </c>
      <c r="BV1802" s="449">
        <f t="shared" si="487"/>
        <v>-8.499999999999997E-7</v>
      </c>
      <c r="BW1802" s="402">
        <v>17</v>
      </c>
    </row>
    <row r="1803" spans="68:75">
      <c r="BQ1803" s="450">
        <f t="shared" si="485"/>
        <v>0</v>
      </c>
      <c r="BR1803" s="398">
        <f t="shared" si="486"/>
        <v>0</v>
      </c>
      <c r="BS1803" s="448">
        <f t="shared" si="484"/>
        <v>0.75851937477535014</v>
      </c>
      <c r="BT1803" s="398" t="str">
        <f>IF($BT1805="Falso","Falso",IF(BR1803=0,"Falso",IF(BS1803=$BS$124,$P$3,0)))</f>
        <v>Falso</v>
      </c>
      <c r="BU1803" s="407">
        <v>1678</v>
      </c>
      <c r="BV1803" s="449">
        <f t="shared" si="487"/>
        <v>-8.9999999999999964E-7</v>
      </c>
      <c r="BW1803" s="402">
        <v>18</v>
      </c>
    </row>
    <row r="1804" spans="68:75">
      <c r="BP1804" s="395"/>
      <c r="BQ1804" s="450">
        <f t="shared" si="485"/>
        <v>0</v>
      </c>
      <c r="BR1804" s="398">
        <f t="shared" si="486"/>
        <v>0</v>
      </c>
      <c r="BS1804" s="448">
        <f t="shared" si="484"/>
        <v>0.75851932477535011</v>
      </c>
      <c r="BT1804" s="398" t="str">
        <f>IF($BT1805="Falso","Falso",IF(BR1804=0,"Falso",IF(BS1804=$BS$124,$P$3,0)))</f>
        <v>Falso</v>
      </c>
      <c r="BU1804" s="407">
        <v>1679</v>
      </c>
      <c r="BV1804" s="449">
        <f t="shared" si="487"/>
        <v>-9.4999999999999959E-7</v>
      </c>
      <c r="BW1804" s="402">
        <v>19</v>
      </c>
    </row>
    <row r="1805" spans="68:75">
      <c r="BQ1805" s="451" t="str">
        <f>C92</f>
        <v/>
      </c>
      <c r="BR1805" s="398">
        <f>IF(M92="",0,M92)</f>
        <v>0</v>
      </c>
      <c r="BS1805" s="448">
        <f>ABS(BR1805-$BU$123)+IF(BQ1825="",$BV$120)</f>
        <v>0.75852027477535011</v>
      </c>
      <c r="BT1805" s="398" t="str">
        <f>IF(BR1805=0,"Falso",IF(BS1805=$BS$124,$P$3,0))</f>
        <v>Falso</v>
      </c>
      <c r="BU1805" s="407">
        <v>1680</v>
      </c>
      <c r="BV1805" s="449">
        <v>0</v>
      </c>
      <c r="BW1805" s="402">
        <v>0</v>
      </c>
    </row>
    <row r="1806" spans="68:75">
      <c r="BQ1806" s="450">
        <f>($BR$1805-$BR$1825)/20</f>
        <v>0</v>
      </c>
      <c r="BR1806" s="398">
        <f>BR1805-BQ1806</f>
        <v>0</v>
      </c>
      <c r="BS1806" s="448">
        <f t="shared" ref="BS1806:BS1824" si="488">ABS(BR1806-$BU$123)+BV1806</f>
        <v>0.75852022477535008</v>
      </c>
      <c r="BT1806" s="398" t="str">
        <f>IF($BT1825="Falso","Falso",IF(BR1806=0,"Falso",IF(BS1806=$BS$124,$P$3,0)))</f>
        <v>Falso</v>
      </c>
      <c r="BU1806" s="407">
        <v>1681</v>
      </c>
      <c r="BV1806" s="449">
        <f>BV1805+$BV$121</f>
        <v>-4.9999999999999998E-8</v>
      </c>
      <c r="BW1806" s="402">
        <v>1</v>
      </c>
    </row>
    <row r="1807" spans="68:75">
      <c r="BQ1807" s="450">
        <f t="shared" ref="BQ1807:BQ1824" si="489">($BR$1805-$BR$1825)/20</f>
        <v>0</v>
      </c>
      <c r="BR1807" s="398">
        <f t="shared" ref="BR1807:BR1824" si="490">BR1806-BQ1807</f>
        <v>0</v>
      </c>
      <c r="BS1807" s="448">
        <f t="shared" si="488"/>
        <v>0.75852017477535016</v>
      </c>
      <c r="BT1807" s="398" t="str">
        <f>IF($BT1825="Falso","Falso",IF(BR1807=0,"Falso",IF(BS1807=$BS$124,$P$3,0)))</f>
        <v>Falso</v>
      </c>
      <c r="BU1807" s="407">
        <v>1682</v>
      </c>
      <c r="BV1807" s="449">
        <f t="shared" ref="BV1807:BV1824" si="491">BV1806+$BV$121</f>
        <v>-9.9999999999999995E-8</v>
      </c>
      <c r="BW1807" s="402">
        <v>2</v>
      </c>
    </row>
    <row r="1808" spans="68:75">
      <c r="BQ1808" s="450">
        <f t="shared" si="489"/>
        <v>0</v>
      </c>
      <c r="BR1808" s="398">
        <f t="shared" si="490"/>
        <v>0</v>
      </c>
      <c r="BS1808" s="448">
        <f t="shared" si="488"/>
        <v>0.75852012477535014</v>
      </c>
      <c r="BT1808" s="398" t="str">
        <f>IF($BT1825="Falso","Falso",IF(BR1808=0,"Falso",IF(BS1808=$BS$124,$P$3,0)))</f>
        <v>Falso</v>
      </c>
      <c r="BU1808" s="407">
        <v>1683</v>
      </c>
      <c r="BV1808" s="449">
        <f t="shared" si="491"/>
        <v>-1.4999999999999999E-7</v>
      </c>
      <c r="BW1808" s="402">
        <v>3</v>
      </c>
    </row>
    <row r="1809" spans="69:75">
      <c r="BQ1809" s="450">
        <f t="shared" si="489"/>
        <v>0</v>
      </c>
      <c r="BR1809" s="398">
        <f t="shared" si="490"/>
        <v>0</v>
      </c>
      <c r="BS1809" s="448">
        <f t="shared" si="488"/>
        <v>0.75852007477535011</v>
      </c>
      <c r="BT1809" s="398" t="str">
        <f>IF($BT1825="Falso","Falso",IF(BR1809=0,"Falso",IF(BS1809=$BS$124,$P$3,0)))</f>
        <v>Falso</v>
      </c>
      <c r="BU1809" s="407">
        <v>1684</v>
      </c>
      <c r="BV1809" s="449">
        <f t="shared" si="491"/>
        <v>-1.9999999999999999E-7</v>
      </c>
      <c r="BW1809" s="402">
        <v>4</v>
      </c>
    </row>
    <row r="1810" spans="69:75">
      <c r="BQ1810" s="450">
        <f t="shared" si="489"/>
        <v>0</v>
      </c>
      <c r="BR1810" s="398">
        <f t="shared" si="490"/>
        <v>0</v>
      </c>
      <c r="BS1810" s="448">
        <f t="shared" si="488"/>
        <v>0.75852002477535008</v>
      </c>
      <c r="BT1810" s="398" t="str">
        <f>IF($BT1825="Falso","Falso",IF(BR1810=0,"Falso",IF(BS1810=$BS$124,$P$3,0)))</f>
        <v>Falso</v>
      </c>
      <c r="BU1810" s="407">
        <v>1685</v>
      </c>
      <c r="BV1810" s="449">
        <f t="shared" si="491"/>
        <v>-2.4999999999999999E-7</v>
      </c>
      <c r="BW1810" s="402">
        <v>5</v>
      </c>
    </row>
    <row r="1811" spans="69:75">
      <c r="BQ1811" s="450">
        <f t="shared" si="489"/>
        <v>0</v>
      </c>
      <c r="BR1811" s="398">
        <f t="shared" si="490"/>
        <v>0</v>
      </c>
      <c r="BS1811" s="448">
        <f t="shared" si="488"/>
        <v>0.75851997477535016</v>
      </c>
      <c r="BT1811" s="398" t="str">
        <f>IF($BT1825="Falso","Falso",IF(BR1811=0,"Falso",IF(BS1811=$BS$124,$P$3,0)))</f>
        <v>Falso</v>
      </c>
      <c r="BU1811" s="407">
        <v>1686</v>
      </c>
      <c r="BV1811" s="449">
        <f t="shared" si="491"/>
        <v>-2.9999999999999999E-7</v>
      </c>
      <c r="BW1811" s="402">
        <v>6</v>
      </c>
    </row>
    <row r="1812" spans="69:75">
      <c r="BQ1812" s="450">
        <f t="shared" si="489"/>
        <v>0</v>
      </c>
      <c r="BR1812" s="398">
        <f t="shared" si="490"/>
        <v>0</v>
      </c>
      <c r="BS1812" s="448">
        <f t="shared" si="488"/>
        <v>0.75851992477535013</v>
      </c>
      <c r="BT1812" s="398" t="str">
        <f>IF($BT1825="Falso","Falso",IF(BR1812=0,"Falso",IF(BS1812=$BS$124,$P$3,0)))</f>
        <v>Falso</v>
      </c>
      <c r="BU1812" s="407">
        <v>1687</v>
      </c>
      <c r="BV1812" s="449">
        <f t="shared" si="491"/>
        <v>-3.4999999999999998E-7</v>
      </c>
      <c r="BW1812" s="402">
        <v>7</v>
      </c>
    </row>
    <row r="1813" spans="69:75">
      <c r="BQ1813" s="450">
        <f t="shared" si="489"/>
        <v>0</v>
      </c>
      <c r="BR1813" s="398">
        <f t="shared" si="490"/>
        <v>0</v>
      </c>
      <c r="BS1813" s="448">
        <f t="shared" si="488"/>
        <v>0.7585198747753501</v>
      </c>
      <c r="BT1813" s="398" t="str">
        <f>IF($BT1825="Falso","Falso",IF(BR1813=0,"Falso",IF(BS1813=$BS$124,$P$3,0)))</f>
        <v>Falso</v>
      </c>
      <c r="BU1813" s="407">
        <v>1688</v>
      </c>
      <c r="BV1813" s="449">
        <f t="shared" si="491"/>
        <v>-3.9999999999999998E-7</v>
      </c>
      <c r="BW1813" s="402">
        <v>8</v>
      </c>
    </row>
    <row r="1814" spans="69:75">
      <c r="BQ1814" s="450">
        <f t="shared" si="489"/>
        <v>0</v>
      </c>
      <c r="BR1814" s="398">
        <f t="shared" si="490"/>
        <v>0</v>
      </c>
      <c r="BS1814" s="448">
        <f t="shared" si="488"/>
        <v>0.75851982477535007</v>
      </c>
      <c r="BT1814" s="398" t="str">
        <f>IF($BT1825="Falso","Falso",IF(BR1814=0,"Falso",IF(BS1814=$BS$124,$P$3,0)))</f>
        <v>Falso</v>
      </c>
      <c r="BU1814" s="407">
        <v>1689</v>
      </c>
      <c r="BV1814" s="449">
        <f t="shared" si="491"/>
        <v>-4.4999999999999998E-7</v>
      </c>
      <c r="BW1814" s="402">
        <v>9</v>
      </c>
    </row>
    <row r="1815" spans="69:75">
      <c r="BQ1815" s="450">
        <f t="shared" si="489"/>
        <v>0</v>
      </c>
      <c r="BR1815" s="398">
        <f t="shared" si="490"/>
        <v>0</v>
      </c>
      <c r="BS1815" s="448">
        <f t="shared" si="488"/>
        <v>0.75851977477535015</v>
      </c>
      <c r="BT1815" s="398" t="str">
        <f>IF($BT1825="Falso","Falso",IF(BR1815=0,"Falso",IF(BS1815=$BS$124,$P$3,0)))</f>
        <v>Falso</v>
      </c>
      <c r="BU1815" s="407">
        <v>1690</v>
      </c>
      <c r="BV1815" s="449">
        <f t="shared" si="491"/>
        <v>-4.9999999999999998E-7</v>
      </c>
      <c r="BW1815" s="402">
        <v>10</v>
      </c>
    </row>
    <row r="1816" spans="69:75">
      <c r="BQ1816" s="450">
        <f t="shared" si="489"/>
        <v>0</v>
      </c>
      <c r="BR1816" s="398">
        <f t="shared" si="490"/>
        <v>0</v>
      </c>
      <c r="BS1816" s="448">
        <f t="shared" si="488"/>
        <v>0.75851972477535012</v>
      </c>
      <c r="BT1816" s="398" t="str">
        <f>IF($BT1825="Falso","Falso",IF(BR1816=0,"Falso",IF(BS1816=$BS$124,$P$3,0)))</f>
        <v>Falso</v>
      </c>
      <c r="BU1816" s="407">
        <v>1691</v>
      </c>
      <c r="BV1816" s="449">
        <f t="shared" si="491"/>
        <v>-5.5000000000000003E-7</v>
      </c>
      <c r="BW1816" s="402">
        <v>11</v>
      </c>
    </row>
    <row r="1817" spans="69:75">
      <c r="BQ1817" s="450">
        <f t="shared" si="489"/>
        <v>0</v>
      </c>
      <c r="BR1817" s="398">
        <f t="shared" si="490"/>
        <v>0</v>
      </c>
      <c r="BS1817" s="448">
        <f t="shared" si="488"/>
        <v>0.75851967477535009</v>
      </c>
      <c r="BT1817" s="398" t="str">
        <f>IF($BT1825="Falso","Falso",IF(BR1817=0,"Falso",IF(BS1817=$BS$124,$P$3,0)))</f>
        <v>Falso</v>
      </c>
      <c r="BU1817" s="407">
        <v>1692</v>
      </c>
      <c r="BV1817" s="449">
        <f t="shared" si="491"/>
        <v>-5.9999999999999997E-7</v>
      </c>
      <c r="BW1817" s="402">
        <v>12</v>
      </c>
    </row>
    <row r="1818" spans="69:75">
      <c r="BQ1818" s="450">
        <f t="shared" si="489"/>
        <v>0</v>
      </c>
      <c r="BR1818" s="398">
        <f t="shared" si="490"/>
        <v>0</v>
      </c>
      <c r="BS1818" s="448">
        <f t="shared" si="488"/>
        <v>0.75851962477535007</v>
      </c>
      <c r="BT1818" s="398" t="str">
        <f>IF($BT1825="Falso","Falso",IF(BR1818=0,"Falso",IF(BS1818=$BS$124,$P$3,0)))</f>
        <v>Falso</v>
      </c>
      <c r="BU1818" s="407">
        <v>1693</v>
      </c>
      <c r="BV1818" s="449">
        <f t="shared" si="491"/>
        <v>-6.4999999999999992E-7</v>
      </c>
      <c r="BW1818" s="402">
        <v>13</v>
      </c>
    </row>
    <row r="1819" spans="69:75">
      <c r="BQ1819" s="450">
        <f t="shared" si="489"/>
        <v>0</v>
      </c>
      <c r="BR1819" s="398">
        <f t="shared" si="490"/>
        <v>0</v>
      </c>
      <c r="BS1819" s="448">
        <f t="shared" si="488"/>
        <v>0.75851957477535015</v>
      </c>
      <c r="BT1819" s="398" t="str">
        <f>IF($BT1825="Falso","Falso",IF(BR1819=0,"Falso",IF(BS1819=$BS$124,$P$3,0)))</f>
        <v>Falso</v>
      </c>
      <c r="BU1819" s="407">
        <v>1694</v>
      </c>
      <c r="BV1819" s="449">
        <f t="shared" si="491"/>
        <v>-6.9999999999999986E-7</v>
      </c>
      <c r="BW1819" s="402">
        <v>14</v>
      </c>
    </row>
    <row r="1820" spans="69:75">
      <c r="BQ1820" s="450">
        <f t="shared" si="489"/>
        <v>0</v>
      </c>
      <c r="BR1820" s="398">
        <f t="shared" si="490"/>
        <v>0</v>
      </c>
      <c r="BS1820" s="448">
        <f t="shared" si="488"/>
        <v>0.75851952477535012</v>
      </c>
      <c r="BT1820" s="398" t="str">
        <f>IF($BT1825="Falso","Falso",IF(BR1820=0,"Falso",IF(BS1820=$BS$124,$P$3,0)))</f>
        <v>Falso</v>
      </c>
      <c r="BU1820" s="407">
        <v>1695</v>
      </c>
      <c r="BV1820" s="449">
        <f t="shared" si="491"/>
        <v>-7.4999999999999981E-7</v>
      </c>
      <c r="BW1820" s="402">
        <v>15</v>
      </c>
    </row>
    <row r="1821" spans="69:75">
      <c r="BQ1821" s="450">
        <f t="shared" si="489"/>
        <v>0</v>
      </c>
      <c r="BR1821" s="398">
        <f t="shared" si="490"/>
        <v>0</v>
      </c>
      <c r="BS1821" s="448">
        <f t="shared" si="488"/>
        <v>0.75851947477535009</v>
      </c>
      <c r="BT1821" s="398" t="str">
        <f>IF($BT1825="Falso","Falso",IF(BR1821=0,"Falso",IF(BS1821=$BS$124,$P$3,0)))</f>
        <v>Falso</v>
      </c>
      <c r="BU1821" s="407">
        <v>1696</v>
      </c>
      <c r="BV1821" s="449">
        <f t="shared" si="491"/>
        <v>-7.9999999999999975E-7</v>
      </c>
      <c r="BW1821" s="402">
        <v>16</v>
      </c>
    </row>
    <row r="1822" spans="69:75">
      <c r="BQ1822" s="450">
        <f t="shared" si="489"/>
        <v>0</v>
      </c>
      <c r="BR1822" s="398">
        <f t="shared" si="490"/>
        <v>0</v>
      </c>
      <c r="BS1822" s="448">
        <f t="shared" si="488"/>
        <v>0.75851942477535006</v>
      </c>
      <c r="BT1822" s="398" t="str">
        <f>IF($BT1825="Falso","Falso",IF(BR1822=0,"Falso",IF(BS1822=$BS$124,$P$3,0)))</f>
        <v>Falso</v>
      </c>
      <c r="BU1822" s="407">
        <v>1697</v>
      </c>
      <c r="BV1822" s="449">
        <f t="shared" si="491"/>
        <v>-8.499999999999997E-7</v>
      </c>
      <c r="BW1822" s="402">
        <v>17</v>
      </c>
    </row>
    <row r="1823" spans="69:75">
      <c r="BQ1823" s="450">
        <f t="shared" si="489"/>
        <v>0</v>
      </c>
      <c r="BR1823" s="398">
        <f t="shared" si="490"/>
        <v>0</v>
      </c>
      <c r="BS1823" s="448">
        <f t="shared" si="488"/>
        <v>0.75851937477535014</v>
      </c>
      <c r="BT1823" s="398" t="str">
        <f>IF($BT1825="Falso","Falso",IF(BR1823=0,"Falso",IF(BS1823=$BS$124,$P$3,0)))</f>
        <v>Falso</v>
      </c>
      <c r="BU1823" s="407">
        <v>1698</v>
      </c>
      <c r="BV1823" s="449">
        <f t="shared" si="491"/>
        <v>-8.9999999999999964E-7</v>
      </c>
      <c r="BW1823" s="402">
        <v>18</v>
      </c>
    </row>
    <row r="1824" spans="69:75">
      <c r="BQ1824" s="450">
        <f t="shared" si="489"/>
        <v>0</v>
      </c>
      <c r="BR1824" s="398">
        <f t="shared" si="490"/>
        <v>0</v>
      </c>
      <c r="BS1824" s="448">
        <f t="shared" si="488"/>
        <v>0.75851932477535011</v>
      </c>
      <c r="BT1824" s="398" t="str">
        <f>IF($BT1825="Falso","Falso",IF(BR1824=0,"Falso",IF(BS1824=$BS$124,$P$3,0)))</f>
        <v>Falso</v>
      </c>
      <c r="BU1824" s="407">
        <v>1699</v>
      </c>
      <c r="BV1824" s="449">
        <f t="shared" si="491"/>
        <v>-9.4999999999999959E-7</v>
      </c>
      <c r="BW1824" s="402">
        <v>19</v>
      </c>
    </row>
    <row r="1825" spans="69:75">
      <c r="BQ1825" s="451" t="str">
        <f>C93</f>
        <v/>
      </c>
      <c r="BR1825" s="398">
        <f>IF(M93="",0,M93)</f>
        <v>0</v>
      </c>
      <c r="BS1825" s="448">
        <f>ABS(BR1825-$BU$123)+IF(BQ1845="",$BV$120)</f>
        <v>0.75852027477535011</v>
      </c>
      <c r="BT1825" s="398" t="str">
        <f>IF(BR1825=0,"Falso",IF(BS1825=$BS$124,$P$3,0))</f>
        <v>Falso</v>
      </c>
      <c r="BU1825" s="407">
        <v>1700</v>
      </c>
      <c r="BV1825" s="449">
        <v>0</v>
      </c>
      <c r="BW1825" s="402">
        <v>0</v>
      </c>
    </row>
    <row r="1826" spans="69:75">
      <c r="BQ1826" s="450">
        <f>($BR$1825-$BR$1845)/20</f>
        <v>0</v>
      </c>
      <c r="BR1826" s="398">
        <f>BR1825-BQ1826</f>
        <v>0</v>
      </c>
      <c r="BS1826" s="448">
        <f t="shared" ref="BS1826:BS1844" si="492">ABS(BR1826-$BU$123)+BV1826</f>
        <v>0.75852022477535008</v>
      </c>
      <c r="BT1826" s="398" t="str">
        <f>IF($BT1845="Falso","Falso",IF(BR1826=0,"Falso",IF(BS1826=$BS$124,$P$3,0)))</f>
        <v>Falso</v>
      </c>
      <c r="BU1826" s="407">
        <v>1701</v>
      </c>
      <c r="BV1826" s="449">
        <f>BV1825+$BV$121</f>
        <v>-4.9999999999999998E-8</v>
      </c>
      <c r="BW1826" s="402">
        <v>1</v>
      </c>
    </row>
    <row r="1827" spans="69:75">
      <c r="BQ1827" s="450">
        <f t="shared" ref="BQ1827:BQ1844" si="493">($BR$1825-$BR$1845)/20</f>
        <v>0</v>
      </c>
      <c r="BR1827" s="398">
        <f t="shared" ref="BR1827:BR1844" si="494">BR1826-BQ1827</f>
        <v>0</v>
      </c>
      <c r="BS1827" s="448">
        <f t="shared" si="492"/>
        <v>0.75852017477535016</v>
      </c>
      <c r="BT1827" s="398" t="str">
        <f>IF($BT1845="Falso","Falso",IF(BR1827=0,"Falso",IF(BS1827=$BS$124,$P$3,0)))</f>
        <v>Falso</v>
      </c>
      <c r="BU1827" s="407">
        <v>1702</v>
      </c>
      <c r="BV1827" s="449">
        <f t="shared" ref="BV1827:BV1844" si="495">BV1826+$BV$121</f>
        <v>-9.9999999999999995E-8</v>
      </c>
      <c r="BW1827" s="402">
        <v>2</v>
      </c>
    </row>
    <row r="1828" spans="69:75">
      <c r="BQ1828" s="450">
        <f t="shared" si="493"/>
        <v>0</v>
      </c>
      <c r="BR1828" s="398">
        <f t="shared" si="494"/>
        <v>0</v>
      </c>
      <c r="BS1828" s="448">
        <f t="shared" si="492"/>
        <v>0.75852012477535014</v>
      </c>
      <c r="BT1828" s="398" t="str">
        <f>IF($BT1845="Falso","Falso",IF(BR1828=0,"Falso",IF(BS1828=$BS$124,$P$3,0)))</f>
        <v>Falso</v>
      </c>
      <c r="BU1828" s="407">
        <v>1703</v>
      </c>
      <c r="BV1828" s="449">
        <f t="shared" si="495"/>
        <v>-1.4999999999999999E-7</v>
      </c>
      <c r="BW1828" s="402">
        <v>3</v>
      </c>
    </row>
    <row r="1829" spans="69:75">
      <c r="BQ1829" s="450">
        <f t="shared" si="493"/>
        <v>0</v>
      </c>
      <c r="BR1829" s="398">
        <f t="shared" si="494"/>
        <v>0</v>
      </c>
      <c r="BS1829" s="448">
        <f t="shared" si="492"/>
        <v>0.75852007477535011</v>
      </c>
      <c r="BT1829" s="398" t="str">
        <f>IF($BT1845="Falso","Falso",IF(BR1829=0,"Falso",IF(BS1829=$BS$124,$P$3,0)))</f>
        <v>Falso</v>
      </c>
      <c r="BU1829" s="407">
        <v>1704</v>
      </c>
      <c r="BV1829" s="449">
        <f t="shared" si="495"/>
        <v>-1.9999999999999999E-7</v>
      </c>
      <c r="BW1829" s="402">
        <v>4</v>
      </c>
    </row>
    <row r="1830" spans="69:75">
      <c r="BQ1830" s="450">
        <f t="shared" si="493"/>
        <v>0</v>
      </c>
      <c r="BR1830" s="398">
        <f t="shared" si="494"/>
        <v>0</v>
      </c>
      <c r="BS1830" s="448">
        <f t="shared" si="492"/>
        <v>0.75852002477535008</v>
      </c>
      <c r="BT1830" s="398" t="str">
        <f>IF($BT1845="Falso","Falso",IF(BR1830=0,"Falso",IF(BS1830=$BS$124,$P$3,0)))</f>
        <v>Falso</v>
      </c>
      <c r="BU1830" s="407">
        <v>1705</v>
      </c>
      <c r="BV1830" s="449">
        <f t="shared" si="495"/>
        <v>-2.4999999999999999E-7</v>
      </c>
      <c r="BW1830" s="402">
        <v>5</v>
      </c>
    </row>
    <row r="1831" spans="69:75">
      <c r="BQ1831" s="450">
        <f t="shared" si="493"/>
        <v>0</v>
      </c>
      <c r="BR1831" s="398">
        <f t="shared" si="494"/>
        <v>0</v>
      </c>
      <c r="BS1831" s="448">
        <f t="shared" si="492"/>
        <v>0.75851997477535016</v>
      </c>
      <c r="BT1831" s="398" t="str">
        <f>IF($BT1845="Falso","Falso",IF(BR1831=0,"Falso",IF(BS1831=$BS$124,$P$3,0)))</f>
        <v>Falso</v>
      </c>
      <c r="BU1831" s="407">
        <v>1706</v>
      </c>
      <c r="BV1831" s="449">
        <f t="shared" si="495"/>
        <v>-2.9999999999999999E-7</v>
      </c>
      <c r="BW1831" s="402">
        <v>6</v>
      </c>
    </row>
    <row r="1832" spans="69:75">
      <c r="BQ1832" s="450">
        <f t="shared" si="493"/>
        <v>0</v>
      </c>
      <c r="BR1832" s="398">
        <f t="shared" si="494"/>
        <v>0</v>
      </c>
      <c r="BS1832" s="448">
        <f t="shared" si="492"/>
        <v>0.75851992477535013</v>
      </c>
      <c r="BT1832" s="398" t="str">
        <f>IF($BT1845="Falso","Falso",IF(BR1832=0,"Falso",IF(BS1832=$BS$124,$P$3,0)))</f>
        <v>Falso</v>
      </c>
      <c r="BU1832" s="407">
        <v>1707</v>
      </c>
      <c r="BV1832" s="449">
        <f t="shared" si="495"/>
        <v>-3.4999999999999998E-7</v>
      </c>
      <c r="BW1832" s="402">
        <v>7</v>
      </c>
    </row>
    <row r="1833" spans="69:75">
      <c r="BQ1833" s="450">
        <f t="shared" si="493"/>
        <v>0</v>
      </c>
      <c r="BR1833" s="398">
        <f t="shared" si="494"/>
        <v>0</v>
      </c>
      <c r="BS1833" s="448">
        <f t="shared" si="492"/>
        <v>0.7585198747753501</v>
      </c>
      <c r="BT1833" s="398" t="str">
        <f>IF($BT1845="Falso","Falso",IF(BR1833=0,"Falso",IF(BS1833=$BS$124,$P$3,0)))</f>
        <v>Falso</v>
      </c>
      <c r="BU1833" s="407">
        <v>1708</v>
      </c>
      <c r="BV1833" s="449">
        <f t="shared" si="495"/>
        <v>-3.9999999999999998E-7</v>
      </c>
      <c r="BW1833" s="402">
        <v>8</v>
      </c>
    </row>
    <row r="1834" spans="69:75">
      <c r="BQ1834" s="450">
        <f t="shared" si="493"/>
        <v>0</v>
      </c>
      <c r="BR1834" s="398">
        <f t="shared" si="494"/>
        <v>0</v>
      </c>
      <c r="BS1834" s="448">
        <f t="shared" si="492"/>
        <v>0.75851982477535007</v>
      </c>
      <c r="BT1834" s="398" t="str">
        <f>IF($BT1845="Falso","Falso",IF(BR1834=0,"Falso",IF(BS1834=$BS$124,$P$3,0)))</f>
        <v>Falso</v>
      </c>
      <c r="BU1834" s="407">
        <v>1709</v>
      </c>
      <c r="BV1834" s="449">
        <f t="shared" si="495"/>
        <v>-4.4999999999999998E-7</v>
      </c>
      <c r="BW1834" s="402">
        <v>9</v>
      </c>
    </row>
    <row r="1835" spans="69:75">
      <c r="BQ1835" s="450">
        <f t="shared" si="493"/>
        <v>0</v>
      </c>
      <c r="BR1835" s="398">
        <f t="shared" si="494"/>
        <v>0</v>
      </c>
      <c r="BS1835" s="448">
        <f t="shared" si="492"/>
        <v>0.75851977477535015</v>
      </c>
      <c r="BT1835" s="398" t="str">
        <f>IF($BT1845="Falso","Falso",IF(BR1835=0,"Falso",IF(BS1835=$BS$124,$P$3,0)))</f>
        <v>Falso</v>
      </c>
      <c r="BU1835" s="407">
        <v>1710</v>
      </c>
      <c r="BV1835" s="449">
        <f t="shared" si="495"/>
        <v>-4.9999999999999998E-7</v>
      </c>
      <c r="BW1835" s="402">
        <v>10</v>
      </c>
    </row>
    <row r="1836" spans="69:75">
      <c r="BQ1836" s="450">
        <f t="shared" si="493"/>
        <v>0</v>
      </c>
      <c r="BR1836" s="398">
        <f t="shared" si="494"/>
        <v>0</v>
      </c>
      <c r="BS1836" s="448">
        <f t="shared" si="492"/>
        <v>0.75851972477535012</v>
      </c>
      <c r="BT1836" s="398" t="str">
        <f>IF($BT1845="Falso","Falso",IF(BR1836=0,"Falso",IF(BS1836=$BS$124,$P$3,0)))</f>
        <v>Falso</v>
      </c>
      <c r="BU1836" s="407">
        <v>1711</v>
      </c>
      <c r="BV1836" s="449">
        <f t="shared" si="495"/>
        <v>-5.5000000000000003E-7</v>
      </c>
      <c r="BW1836" s="402">
        <v>11</v>
      </c>
    </row>
    <row r="1837" spans="69:75">
      <c r="BQ1837" s="450">
        <f t="shared" si="493"/>
        <v>0</v>
      </c>
      <c r="BR1837" s="398">
        <f t="shared" si="494"/>
        <v>0</v>
      </c>
      <c r="BS1837" s="448">
        <f t="shared" si="492"/>
        <v>0.75851967477535009</v>
      </c>
      <c r="BT1837" s="398" t="str">
        <f>IF($BT1845="Falso","Falso",IF(BR1837=0,"Falso",IF(BS1837=$BS$124,$P$3,0)))</f>
        <v>Falso</v>
      </c>
      <c r="BU1837" s="407">
        <v>1712</v>
      </c>
      <c r="BV1837" s="449">
        <f t="shared" si="495"/>
        <v>-5.9999999999999997E-7</v>
      </c>
      <c r="BW1837" s="402">
        <v>12</v>
      </c>
    </row>
    <row r="1838" spans="69:75">
      <c r="BQ1838" s="450">
        <f t="shared" si="493"/>
        <v>0</v>
      </c>
      <c r="BR1838" s="398">
        <f t="shared" si="494"/>
        <v>0</v>
      </c>
      <c r="BS1838" s="448">
        <f t="shared" si="492"/>
        <v>0.75851962477535007</v>
      </c>
      <c r="BT1838" s="398" t="str">
        <f>IF($BT1845="Falso","Falso",IF(BR1838=0,"Falso",IF(BS1838=$BS$124,$P$3,0)))</f>
        <v>Falso</v>
      </c>
      <c r="BU1838" s="407">
        <v>1713</v>
      </c>
      <c r="BV1838" s="449">
        <f t="shared" si="495"/>
        <v>-6.4999999999999992E-7</v>
      </c>
      <c r="BW1838" s="402">
        <v>13</v>
      </c>
    </row>
    <row r="1839" spans="69:75">
      <c r="BQ1839" s="450">
        <f t="shared" si="493"/>
        <v>0</v>
      </c>
      <c r="BR1839" s="398">
        <f t="shared" si="494"/>
        <v>0</v>
      </c>
      <c r="BS1839" s="448">
        <f t="shared" si="492"/>
        <v>0.75851957477535015</v>
      </c>
      <c r="BT1839" s="398" t="str">
        <f>IF($BT1845="Falso","Falso",IF(BR1839=0,"Falso",IF(BS1839=$BS$124,$P$3,0)))</f>
        <v>Falso</v>
      </c>
      <c r="BU1839" s="407">
        <v>1714</v>
      </c>
      <c r="BV1839" s="449">
        <f t="shared" si="495"/>
        <v>-6.9999999999999986E-7</v>
      </c>
      <c r="BW1839" s="402">
        <v>14</v>
      </c>
    </row>
    <row r="1840" spans="69:75">
      <c r="BQ1840" s="450">
        <f t="shared" si="493"/>
        <v>0</v>
      </c>
      <c r="BR1840" s="398">
        <f t="shared" si="494"/>
        <v>0</v>
      </c>
      <c r="BS1840" s="448">
        <f t="shared" si="492"/>
        <v>0.75851952477535012</v>
      </c>
      <c r="BT1840" s="398" t="str">
        <f>IF($BT1845="Falso","Falso",IF(BR1840=0,"Falso",IF(BS1840=$BS$124,$P$3,0)))</f>
        <v>Falso</v>
      </c>
      <c r="BU1840" s="407">
        <v>1715</v>
      </c>
      <c r="BV1840" s="449">
        <f t="shared" si="495"/>
        <v>-7.4999999999999981E-7</v>
      </c>
      <c r="BW1840" s="402">
        <v>15</v>
      </c>
    </row>
    <row r="1841" spans="69:75">
      <c r="BQ1841" s="450">
        <f t="shared" si="493"/>
        <v>0</v>
      </c>
      <c r="BR1841" s="398">
        <f t="shared" si="494"/>
        <v>0</v>
      </c>
      <c r="BS1841" s="448">
        <f t="shared" si="492"/>
        <v>0.75851947477535009</v>
      </c>
      <c r="BT1841" s="398" t="str">
        <f>IF($BT1845="Falso","Falso",IF(BR1841=0,"Falso",IF(BS1841=$BS$124,$P$3,0)))</f>
        <v>Falso</v>
      </c>
      <c r="BU1841" s="407">
        <v>1716</v>
      </c>
      <c r="BV1841" s="449">
        <f t="shared" si="495"/>
        <v>-7.9999999999999975E-7</v>
      </c>
      <c r="BW1841" s="402">
        <v>16</v>
      </c>
    </row>
    <row r="1842" spans="69:75">
      <c r="BQ1842" s="450">
        <f t="shared" si="493"/>
        <v>0</v>
      </c>
      <c r="BR1842" s="398">
        <f t="shared" si="494"/>
        <v>0</v>
      </c>
      <c r="BS1842" s="448">
        <f t="shared" si="492"/>
        <v>0.75851942477535006</v>
      </c>
      <c r="BT1842" s="398" t="str">
        <f>IF($BT1845="Falso","Falso",IF(BR1842=0,"Falso",IF(BS1842=$BS$124,$P$3,0)))</f>
        <v>Falso</v>
      </c>
      <c r="BU1842" s="407">
        <v>1717</v>
      </c>
      <c r="BV1842" s="449">
        <f t="shared" si="495"/>
        <v>-8.499999999999997E-7</v>
      </c>
      <c r="BW1842" s="402">
        <v>17</v>
      </c>
    </row>
    <row r="1843" spans="69:75">
      <c r="BQ1843" s="450">
        <f t="shared" si="493"/>
        <v>0</v>
      </c>
      <c r="BR1843" s="398">
        <f t="shared" si="494"/>
        <v>0</v>
      </c>
      <c r="BS1843" s="448">
        <f t="shared" si="492"/>
        <v>0.75851937477535014</v>
      </c>
      <c r="BT1843" s="398" t="str">
        <f>IF($BT1845="Falso","Falso",IF(BR1843=0,"Falso",IF(BS1843=$BS$124,$P$3,0)))</f>
        <v>Falso</v>
      </c>
      <c r="BU1843" s="407">
        <v>1718</v>
      </c>
      <c r="BV1843" s="449">
        <f t="shared" si="495"/>
        <v>-8.9999999999999964E-7</v>
      </c>
      <c r="BW1843" s="402">
        <v>18</v>
      </c>
    </row>
    <row r="1844" spans="69:75">
      <c r="BQ1844" s="450">
        <f t="shared" si="493"/>
        <v>0</v>
      </c>
      <c r="BR1844" s="398">
        <f t="shared" si="494"/>
        <v>0</v>
      </c>
      <c r="BS1844" s="448">
        <f t="shared" si="492"/>
        <v>0.75851932477535011</v>
      </c>
      <c r="BT1844" s="398" t="str">
        <f>IF($BT1845="Falso","Falso",IF(BR1844=0,"Falso",IF(BS1844=$BS$124,$P$3,0)))</f>
        <v>Falso</v>
      </c>
      <c r="BU1844" s="407">
        <v>1719</v>
      </c>
      <c r="BV1844" s="449">
        <f t="shared" si="495"/>
        <v>-9.4999999999999959E-7</v>
      </c>
      <c r="BW1844" s="402">
        <v>19</v>
      </c>
    </row>
    <row r="1845" spans="69:75">
      <c r="BQ1845" s="451" t="str">
        <f>C94</f>
        <v/>
      </c>
      <c r="BR1845" s="398">
        <f>IF(M94="",0,M94)</f>
        <v>0</v>
      </c>
      <c r="BS1845" s="448">
        <f>ABS(BR1845-$BU$123)+IF(BQ1865="",$BV$120)</f>
        <v>0.75852027477535011</v>
      </c>
      <c r="BT1845" s="398" t="str">
        <f>IF(BR1845=0,"Falso",IF(BS1845=$BS$124,$P$3,0))</f>
        <v>Falso</v>
      </c>
      <c r="BU1845" s="407">
        <v>1720</v>
      </c>
      <c r="BV1845" s="449">
        <v>0</v>
      </c>
      <c r="BW1845" s="402">
        <v>0</v>
      </c>
    </row>
    <row r="1846" spans="69:75">
      <c r="BQ1846" s="450">
        <f>($BR$1845-$BR$1865)/20</f>
        <v>0</v>
      </c>
      <c r="BR1846" s="398">
        <f>BR1845-BQ1846</f>
        <v>0</v>
      </c>
      <c r="BS1846" s="448">
        <f t="shared" ref="BS1846:BS1864" si="496">ABS(BR1846-$BU$123)+BV1846</f>
        <v>0.75852022477535008</v>
      </c>
      <c r="BT1846" s="398" t="str">
        <f>IF($BT1865="Falso","Falso",IF(BR1846=0,"Falso",IF(BS1846=$BS$124,$P$3,0)))</f>
        <v>Falso</v>
      </c>
      <c r="BU1846" s="407">
        <v>1721</v>
      </c>
      <c r="BV1846" s="449">
        <f>BV1845+$BV$121</f>
        <v>-4.9999999999999998E-8</v>
      </c>
      <c r="BW1846" s="402">
        <v>1</v>
      </c>
    </row>
    <row r="1847" spans="69:75">
      <c r="BQ1847" s="450">
        <f t="shared" ref="BQ1847:BQ1864" si="497">($BR$1845-$BR$1865)/20</f>
        <v>0</v>
      </c>
      <c r="BR1847" s="398">
        <f t="shared" ref="BR1847:BR1864" si="498">BR1846-BQ1847</f>
        <v>0</v>
      </c>
      <c r="BS1847" s="448">
        <f t="shared" si="496"/>
        <v>0.75852017477535016</v>
      </c>
      <c r="BT1847" s="398" t="str">
        <f>IF($BT1865="Falso","Falso",IF(BR1847=0,"Falso",IF(BS1847=$BS$124,$P$3,0)))</f>
        <v>Falso</v>
      </c>
      <c r="BU1847" s="407">
        <v>1722</v>
      </c>
      <c r="BV1847" s="449">
        <f t="shared" ref="BV1847:BV1864" si="499">BV1846+$BV$121</f>
        <v>-9.9999999999999995E-8</v>
      </c>
      <c r="BW1847" s="402">
        <v>2</v>
      </c>
    </row>
    <row r="1848" spans="69:75">
      <c r="BQ1848" s="450">
        <f t="shared" si="497"/>
        <v>0</v>
      </c>
      <c r="BR1848" s="398">
        <f t="shared" si="498"/>
        <v>0</v>
      </c>
      <c r="BS1848" s="448">
        <f t="shared" si="496"/>
        <v>0.75852012477535014</v>
      </c>
      <c r="BT1848" s="398" t="str">
        <f>IF($BT1865="Falso","Falso",IF(BR1848=0,"Falso",IF(BS1848=$BS$124,$P$3,0)))</f>
        <v>Falso</v>
      </c>
      <c r="BU1848" s="407">
        <v>1723</v>
      </c>
      <c r="BV1848" s="449">
        <f t="shared" si="499"/>
        <v>-1.4999999999999999E-7</v>
      </c>
      <c r="BW1848" s="402">
        <v>3</v>
      </c>
    </row>
    <row r="1849" spans="69:75">
      <c r="BQ1849" s="450">
        <f t="shared" si="497"/>
        <v>0</v>
      </c>
      <c r="BR1849" s="398">
        <f t="shared" si="498"/>
        <v>0</v>
      </c>
      <c r="BS1849" s="448">
        <f t="shared" si="496"/>
        <v>0.75852007477535011</v>
      </c>
      <c r="BT1849" s="398" t="str">
        <f>IF($BT1865="Falso","Falso",IF(BR1849=0,"Falso",IF(BS1849=$BS$124,$P$3,0)))</f>
        <v>Falso</v>
      </c>
      <c r="BU1849" s="407">
        <v>1724</v>
      </c>
      <c r="BV1849" s="449">
        <f t="shared" si="499"/>
        <v>-1.9999999999999999E-7</v>
      </c>
      <c r="BW1849" s="402">
        <v>4</v>
      </c>
    </row>
    <row r="1850" spans="69:75">
      <c r="BQ1850" s="450">
        <f t="shared" si="497"/>
        <v>0</v>
      </c>
      <c r="BR1850" s="398">
        <f t="shared" si="498"/>
        <v>0</v>
      </c>
      <c r="BS1850" s="448">
        <f t="shared" si="496"/>
        <v>0.75852002477535008</v>
      </c>
      <c r="BT1850" s="398" t="str">
        <f>IF($BT1865="Falso","Falso",IF(BR1850=0,"Falso",IF(BS1850=$BS$124,$P$3,0)))</f>
        <v>Falso</v>
      </c>
      <c r="BU1850" s="407">
        <v>1725</v>
      </c>
      <c r="BV1850" s="449">
        <f t="shared" si="499"/>
        <v>-2.4999999999999999E-7</v>
      </c>
      <c r="BW1850" s="402">
        <v>5</v>
      </c>
    </row>
    <row r="1851" spans="69:75">
      <c r="BQ1851" s="450">
        <f t="shared" si="497"/>
        <v>0</v>
      </c>
      <c r="BR1851" s="398">
        <f t="shared" si="498"/>
        <v>0</v>
      </c>
      <c r="BS1851" s="448">
        <f t="shared" si="496"/>
        <v>0.75851997477535016</v>
      </c>
      <c r="BT1851" s="398" t="str">
        <f>IF($BT1865="Falso","Falso",IF(BR1851=0,"Falso",IF(BS1851=$BS$124,$P$3,0)))</f>
        <v>Falso</v>
      </c>
      <c r="BU1851" s="407">
        <v>1726</v>
      </c>
      <c r="BV1851" s="449">
        <f t="shared" si="499"/>
        <v>-2.9999999999999999E-7</v>
      </c>
      <c r="BW1851" s="402">
        <v>6</v>
      </c>
    </row>
    <row r="1852" spans="69:75">
      <c r="BQ1852" s="450">
        <f t="shared" si="497"/>
        <v>0</v>
      </c>
      <c r="BR1852" s="398">
        <f t="shared" si="498"/>
        <v>0</v>
      </c>
      <c r="BS1852" s="448">
        <f t="shared" si="496"/>
        <v>0.75851992477535013</v>
      </c>
      <c r="BT1852" s="398" t="str">
        <f>IF($BT1865="Falso","Falso",IF(BR1852=0,"Falso",IF(BS1852=$BS$124,$P$3,0)))</f>
        <v>Falso</v>
      </c>
      <c r="BU1852" s="407">
        <v>1727</v>
      </c>
      <c r="BV1852" s="449">
        <f t="shared" si="499"/>
        <v>-3.4999999999999998E-7</v>
      </c>
      <c r="BW1852" s="402">
        <v>7</v>
      </c>
    </row>
    <row r="1853" spans="69:75">
      <c r="BQ1853" s="450">
        <f t="shared" si="497"/>
        <v>0</v>
      </c>
      <c r="BR1853" s="398">
        <f t="shared" si="498"/>
        <v>0</v>
      </c>
      <c r="BS1853" s="448">
        <f t="shared" si="496"/>
        <v>0.7585198747753501</v>
      </c>
      <c r="BT1853" s="398" t="str">
        <f>IF($BT1865="Falso","Falso",IF(BR1853=0,"Falso",IF(BS1853=$BS$124,$P$3,0)))</f>
        <v>Falso</v>
      </c>
      <c r="BU1853" s="407">
        <v>1728</v>
      </c>
      <c r="BV1853" s="449">
        <f t="shared" si="499"/>
        <v>-3.9999999999999998E-7</v>
      </c>
      <c r="BW1853" s="402">
        <v>8</v>
      </c>
    </row>
    <row r="1854" spans="69:75">
      <c r="BQ1854" s="450">
        <f t="shared" si="497"/>
        <v>0</v>
      </c>
      <c r="BR1854" s="398">
        <f t="shared" si="498"/>
        <v>0</v>
      </c>
      <c r="BS1854" s="448">
        <f t="shared" si="496"/>
        <v>0.75851982477535007</v>
      </c>
      <c r="BT1854" s="398" t="str">
        <f>IF($BT1865="Falso","Falso",IF(BR1854=0,"Falso",IF(BS1854=$BS$124,$P$3,0)))</f>
        <v>Falso</v>
      </c>
      <c r="BU1854" s="407">
        <v>1729</v>
      </c>
      <c r="BV1854" s="449">
        <f t="shared" si="499"/>
        <v>-4.4999999999999998E-7</v>
      </c>
      <c r="BW1854" s="402">
        <v>9</v>
      </c>
    </row>
    <row r="1855" spans="69:75">
      <c r="BQ1855" s="450">
        <f t="shared" si="497"/>
        <v>0</v>
      </c>
      <c r="BR1855" s="398">
        <f t="shared" si="498"/>
        <v>0</v>
      </c>
      <c r="BS1855" s="448">
        <f t="shared" si="496"/>
        <v>0.75851977477535015</v>
      </c>
      <c r="BT1855" s="398" t="str">
        <f>IF($BT1865="Falso","Falso",IF(BR1855=0,"Falso",IF(BS1855=$BS$124,$P$3,0)))</f>
        <v>Falso</v>
      </c>
      <c r="BU1855" s="407">
        <v>1730</v>
      </c>
      <c r="BV1855" s="449">
        <f t="shared" si="499"/>
        <v>-4.9999999999999998E-7</v>
      </c>
      <c r="BW1855" s="402">
        <v>10</v>
      </c>
    </row>
    <row r="1856" spans="69:75">
      <c r="BQ1856" s="450">
        <f t="shared" si="497"/>
        <v>0</v>
      </c>
      <c r="BR1856" s="398">
        <f t="shared" si="498"/>
        <v>0</v>
      </c>
      <c r="BS1856" s="448">
        <f t="shared" si="496"/>
        <v>0.75851972477535012</v>
      </c>
      <c r="BT1856" s="398" t="str">
        <f>IF($BT1865="Falso","Falso",IF(BR1856=0,"Falso",IF(BS1856=$BS$124,$P$3,0)))</f>
        <v>Falso</v>
      </c>
      <c r="BU1856" s="407">
        <v>1731</v>
      </c>
      <c r="BV1856" s="449">
        <f t="shared" si="499"/>
        <v>-5.5000000000000003E-7</v>
      </c>
      <c r="BW1856" s="402">
        <v>11</v>
      </c>
    </row>
    <row r="1857" spans="69:75">
      <c r="BQ1857" s="450">
        <f t="shared" si="497"/>
        <v>0</v>
      </c>
      <c r="BR1857" s="398">
        <f t="shared" si="498"/>
        <v>0</v>
      </c>
      <c r="BS1857" s="448">
        <f t="shared" si="496"/>
        <v>0.75851967477535009</v>
      </c>
      <c r="BT1857" s="398" t="str">
        <f>IF($BT1865="Falso","Falso",IF(BR1857=0,"Falso",IF(BS1857=$BS$124,$P$3,0)))</f>
        <v>Falso</v>
      </c>
      <c r="BU1857" s="407">
        <v>1732</v>
      </c>
      <c r="BV1857" s="449">
        <f t="shared" si="499"/>
        <v>-5.9999999999999997E-7</v>
      </c>
      <c r="BW1857" s="402">
        <v>12</v>
      </c>
    </row>
    <row r="1858" spans="69:75">
      <c r="BQ1858" s="450">
        <f t="shared" si="497"/>
        <v>0</v>
      </c>
      <c r="BR1858" s="398">
        <f t="shared" si="498"/>
        <v>0</v>
      </c>
      <c r="BS1858" s="448">
        <f t="shared" si="496"/>
        <v>0.75851962477535007</v>
      </c>
      <c r="BT1858" s="398" t="str">
        <f>IF($BT1865="Falso","Falso",IF(BR1858=0,"Falso",IF(BS1858=$BS$124,$P$3,0)))</f>
        <v>Falso</v>
      </c>
      <c r="BU1858" s="407">
        <v>1733</v>
      </c>
      <c r="BV1858" s="449">
        <f t="shared" si="499"/>
        <v>-6.4999999999999992E-7</v>
      </c>
      <c r="BW1858" s="402">
        <v>13</v>
      </c>
    </row>
    <row r="1859" spans="69:75">
      <c r="BQ1859" s="450">
        <f t="shared" si="497"/>
        <v>0</v>
      </c>
      <c r="BR1859" s="398">
        <f t="shared" si="498"/>
        <v>0</v>
      </c>
      <c r="BS1859" s="448">
        <f t="shared" si="496"/>
        <v>0.75851957477535015</v>
      </c>
      <c r="BT1859" s="398" t="str">
        <f>IF($BT1865="Falso","Falso",IF(BR1859=0,"Falso",IF(BS1859=$BS$124,$P$3,0)))</f>
        <v>Falso</v>
      </c>
      <c r="BU1859" s="407">
        <v>1734</v>
      </c>
      <c r="BV1859" s="449">
        <f t="shared" si="499"/>
        <v>-6.9999999999999986E-7</v>
      </c>
      <c r="BW1859" s="402">
        <v>14</v>
      </c>
    </row>
    <row r="1860" spans="69:75">
      <c r="BQ1860" s="450">
        <f t="shared" si="497"/>
        <v>0</v>
      </c>
      <c r="BR1860" s="398">
        <f t="shared" si="498"/>
        <v>0</v>
      </c>
      <c r="BS1860" s="448">
        <f t="shared" si="496"/>
        <v>0.75851952477535012</v>
      </c>
      <c r="BT1860" s="398" t="str">
        <f>IF($BT1865="Falso","Falso",IF(BR1860=0,"Falso",IF(BS1860=$BS$124,$P$3,0)))</f>
        <v>Falso</v>
      </c>
      <c r="BU1860" s="407">
        <v>1735</v>
      </c>
      <c r="BV1860" s="449">
        <f t="shared" si="499"/>
        <v>-7.4999999999999981E-7</v>
      </c>
      <c r="BW1860" s="402">
        <v>15</v>
      </c>
    </row>
    <row r="1861" spans="69:75">
      <c r="BQ1861" s="450">
        <f t="shared" si="497"/>
        <v>0</v>
      </c>
      <c r="BR1861" s="398">
        <f t="shared" si="498"/>
        <v>0</v>
      </c>
      <c r="BS1861" s="448">
        <f t="shared" si="496"/>
        <v>0.75851947477535009</v>
      </c>
      <c r="BT1861" s="398" t="str">
        <f>IF($BT1865="Falso","Falso",IF(BR1861=0,"Falso",IF(BS1861=$BS$124,$P$3,0)))</f>
        <v>Falso</v>
      </c>
      <c r="BU1861" s="407">
        <v>1736</v>
      </c>
      <c r="BV1861" s="449">
        <f t="shared" si="499"/>
        <v>-7.9999999999999975E-7</v>
      </c>
      <c r="BW1861" s="402">
        <v>16</v>
      </c>
    </row>
    <row r="1862" spans="69:75">
      <c r="BQ1862" s="450">
        <f t="shared" si="497"/>
        <v>0</v>
      </c>
      <c r="BR1862" s="398">
        <f t="shared" si="498"/>
        <v>0</v>
      </c>
      <c r="BS1862" s="448">
        <f t="shared" si="496"/>
        <v>0.75851942477535006</v>
      </c>
      <c r="BT1862" s="398" t="str">
        <f>IF($BT1865="Falso","Falso",IF(BR1862=0,"Falso",IF(BS1862=$BS$124,$P$3,0)))</f>
        <v>Falso</v>
      </c>
      <c r="BU1862" s="407">
        <v>1737</v>
      </c>
      <c r="BV1862" s="449">
        <f t="shared" si="499"/>
        <v>-8.499999999999997E-7</v>
      </c>
      <c r="BW1862" s="402">
        <v>17</v>
      </c>
    </row>
    <row r="1863" spans="69:75">
      <c r="BQ1863" s="450">
        <f t="shared" si="497"/>
        <v>0</v>
      </c>
      <c r="BR1863" s="398">
        <f t="shared" si="498"/>
        <v>0</v>
      </c>
      <c r="BS1863" s="448">
        <f t="shared" si="496"/>
        <v>0.75851937477535014</v>
      </c>
      <c r="BT1863" s="398" t="str">
        <f>IF($BT1865="Falso","Falso",IF(BR1863=0,"Falso",IF(BS1863=$BS$124,$P$3,0)))</f>
        <v>Falso</v>
      </c>
      <c r="BU1863" s="407">
        <v>1738</v>
      </c>
      <c r="BV1863" s="449">
        <f t="shared" si="499"/>
        <v>-8.9999999999999964E-7</v>
      </c>
      <c r="BW1863" s="402">
        <v>18</v>
      </c>
    </row>
    <row r="1864" spans="69:75">
      <c r="BQ1864" s="450">
        <f t="shared" si="497"/>
        <v>0</v>
      </c>
      <c r="BR1864" s="398">
        <f t="shared" si="498"/>
        <v>0</v>
      </c>
      <c r="BS1864" s="448">
        <f t="shared" si="496"/>
        <v>0.75851932477535011</v>
      </c>
      <c r="BT1864" s="398" t="str">
        <f>IF($BT1865="Falso","Falso",IF(BR1864=0,"Falso",IF(BS1864=$BS$124,$P$3,0)))</f>
        <v>Falso</v>
      </c>
      <c r="BU1864" s="407">
        <v>1739</v>
      </c>
      <c r="BV1864" s="449">
        <f t="shared" si="499"/>
        <v>-9.4999999999999959E-7</v>
      </c>
      <c r="BW1864" s="402">
        <v>19</v>
      </c>
    </row>
    <row r="1865" spans="69:75">
      <c r="BQ1865" s="451" t="str">
        <f>C95</f>
        <v/>
      </c>
      <c r="BR1865" s="398">
        <f>IF(M95="",0,M95)</f>
        <v>0</v>
      </c>
      <c r="BS1865" s="448">
        <f>ABS(BR1865-$BU$123)+IF(BQ1885="",$BV$120)</f>
        <v>0.75852027477535011</v>
      </c>
      <c r="BT1865" s="398" t="str">
        <f>IF(BR1865=0,"Falso",IF(BS1865=$BS$124,$P$3,0))</f>
        <v>Falso</v>
      </c>
      <c r="BU1865" s="407">
        <v>1740</v>
      </c>
      <c r="BV1865" s="449">
        <v>0</v>
      </c>
      <c r="BW1865" s="402">
        <v>0</v>
      </c>
    </row>
    <row r="1866" spans="69:75">
      <c r="BQ1866" s="450">
        <f>($BR$1865-$BR$1885)/20</f>
        <v>0</v>
      </c>
      <c r="BR1866" s="398">
        <f>BR1865-BQ1866</f>
        <v>0</v>
      </c>
      <c r="BS1866" s="448">
        <f t="shared" ref="BS1866:BS1884" si="500">ABS(BR1866-$BU$123)+BV1866</f>
        <v>0.75852022477535008</v>
      </c>
      <c r="BT1866" s="398" t="str">
        <f>IF($BT1885="Falso","Falso",IF(BR1866=0,"Falso",IF(BS1866=$BS$124,$P$3,0)))</f>
        <v>Falso</v>
      </c>
      <c r="BU1866" s="407">
        <v>1741</v>
      </c>
      <c r="BV1866" s="449">
        <f>BV1865+$BV$121</f>
        <v>-4.9999999999999998E-8</v>
      </c>
      <c r="BW1866" s="402">
        <v>1</v>
      </c>
    </row>
    <row r="1867" spans="69:75">
      <c r="BQ1867" s="450">
        <f t="shared" ref="BQ1867:BQ1884" si="501">($BR$1865-$BR$1885)/20</f>
        <v>0</v>
      </c>
      <c r="BR1867" s="398">
        <f t="shared" ref="BR1867:BR1884" si="502">BR1866-BQ1867</f>
        <v>0</v>
      </c>
      <c r="BS1867" s="448">
        <f t="shared" si="500"/>
        <v>0.75852017477535016</v>
      </c>
      <c r="BT1867" s="398" t="str">
        <f>IF($BT1885="Falso","Falso",IF(BR1867=0,"Falso",IF(BS1867=$BS$124,$P$3,0)))</f>
        <v>Falso</v>
      </c>
      <c r="BU1867" s="407">
        <v>1742</v>
      </c>
      <c r="BV1867" s="449">
        <f t="shared" ref="BV1867:BV1884" si="503">BV1866+$BV$121</f>
        <v>-9.9999999999999995E-8</v>
      </c>
      <c r="BW1867" s="402">
        <v>2</v>
      </c>
    </row>
    <row r="1868" spans="69:75">
      <c r="BQ1868" s="450">
        <f t="shared" si="501"/>
        <v>0</v>
      </c>
      <c r="BR1868" s="398">
        <f t="shared" si="502"/>
        <v>0</v>
      </c>
      <c r="BS1868" s="448">
        <f t="shared" si="500"/>
        <v>0.75852012477535014</v>
      </c>
      <c r="BT1868" s="398" t="str">
        <f>IF($BT1885="Falso","Falso",IF(BR1868=0,"Falso",IF(BS1868=$BS$124,$P$3,0)))</f>
        <v>Falso</v>
      </c>
      <c r="BU1868" s="407">
        <v>1743</v>
      </c>
      <c r="BV1868" s="449">
        <f t="shared" si="503"/>
        <v>-1.4999999999999999E-7</v>
      </c>
      <c r="BW1868" s="402">
        <v>3</v>
      </c>
    </row>
    <row r="1869" spans="69:75">
      <c r="BQ1869" s="450">
        <f t="shared" si="501"/>
        <v>0</v>
      </c>
      <c r="BR1869" s="398">
        <f t="shared" si="502"/>
        <v>0</v>
      </c>
      <c r="BS1869" s="448">
        <f t="shared" si="500"/>
        <v>0.75852007477535011</v>
      </c>
      <c r="BT1869" s="398" t="str">
        <f>IF($BT1885="Falso","Falso",IF(BR1869=0,"Falso",IF(BS1869=$BS$124,$P$3,0)))</f>
        <v>Falso</v>
      </c>
      <c r="BU1869" s="407">
        <v>1744</v>
      </c>
      <c r="BV1869" s="449">
        <f t="shared" si="503"/>
        <v>-1.9999999999999999E-7</v>
      </c>
      <c r="BW1869" s="402">
        <v>4</v>
      </c>
    </row>
    <row r="1870" spans="69:75">
      <c r="BQ1870" s="450">
        <f t="shared" si="501"/>
        <v>0</v>
      </c>
      <c r="BR1870" s="398">
        <f t="shared" si="502"/>
        <v>0</v>
      </c>
      <c r="BS1870" s="448">
        <f t="shared" si="500"/>
        <v>0.75852002477535008</v>
      </c>
      <c r="BT1870" s="398" t="str">
        <f>IF($BT1885="Falso","Falso",IF(BR1870=0,"Falso",IF(BS1870=$BS$124,$P$3,0)))</f>
        <v>Falso</v>
      </c>
      <c r="BU1870" s="407">
        <v>1745</v>
      </c>
      <c r="BV1870" s="449">
        <f t="shared" si="503"/>
        <v>-2.4999999999999999E-7</v>
      </c>
      <c r="BW1870" s="402">
        <v>5</v>
      </c>
    </row>
    <row r="1871" spans="69:75">
      <c r="BQ1871" s="450">
        <f t="shared" si="501"/>
        <v>0</v>
      </c>
      <c r="BR1871" s="398">
        <f t="shared" si="502"/>
        <v>0</v>
      </c>
      <c r="BS1871" s="448">
        <f t="shared" si="500"/>
        <v>0.75851997477535016</v>
      </c>
      <c r="BT1871" s="398" t="str">
        <f>IF($BT1885="Falso","Falso",IF(BR1871=0,"Falso",IF(BS1871=$BS$124,$P$3,0)))</f>
        <v>Falso</v>
      </c>
      <c r="BU1871" s="407">
        <v>1746</v>
      </c>
      <c r="BV1871" s="449">
        <f t="shared" si="503"/>
        <v>-2.9999999999999999E-7</v>
      </c>
      <c r="BW1871" s="402">
        <v>6</v>
      </c>
    </row>
    <row r="1872" spans="69:75">
      <c r="BQ1872" s="450">
        <f t="shared" si="501"/>
        <v>0</v>
      </c>
      <c r="BR1872" s="398">
        <f t="shared" si="502"/>
        <v>0</v>
      </c>
      <c r="BS1872" s="448">
        <f t="shared" si="500"/>
        <v>0.75851992477535013</v>
      </c>
      <c r="BT1872" s="398" t="str">
        <f>IF($BT1885="Falso","Falso",IF(BR1872=0,"Falso",IF(BS1872=$BS$124,$P$3,0)))</f>
        <v>Falso</v>
      </c>
      <c r="BU1872" s="407">
        <v>1747</v>
      </c>
      <c r="BV1872" s="449">
        <f t="shared" si="503"/>
        <v>-3.4999999999999998E-7</v>
      </c>
      <c r="BW1872" s="402">
        <v>7</v>
      </c>
    </row>
    <row r="1873" spans="69:75">
      <c r="BQ1873" s="450">
        <f t="shared" si="501"/>
        <v>0</v>
      </c>
      <c r="BR1873" s="398">
        <f t="shared" si="502"/>
        <v>0</v>
      </c>
      <c r="BS1873" s="448">
        <f t="shared" si="500"/>
        <v>0.7585198747753501</v>
      </c>
      <c r="BT1873" s="398" t="str">
        <f>IF($BT1885="Falso","Falso",IF(BR1873=0,"Falso",IF(BS1873=$BS$124,$P$3,0)))</f>
        <v>Falso</v>
      </c>
      <c r="BU1873" s="407">
        <v>1748</v>
      </c>
      <c r="BV1873" s="449">
        <f t="shared" si="503"/>
        <v>-3.9999999999999998E-7</v>
      </c>
      <c r="BW1873" s="402">
        <v>8</v>
      </c>
    </row>
    <row r="1874" spans="69:75">
      <c r="BQ1874" s="450">
        <f t="shared" si="501"/>
        <v>0</v>
      </c>
      <c r="BR1874" s="398">
        <f t="shared" si="502"/>
        <v>0</v>
      </c>
      <c r="BS1874" s="448">
        <f t="shared" si="500"/>
        <v>0.75851982477535007</v>
      </c>
      <c r="BT1874" s="398" t="str">
        <f>IF($BT1885="Falso","Falso",IF(BR1874=0,"Falso",IF(BS1874=$BS$124,$P$3,0)))</f>
        <v>Falso</v>
      </c>
      <c r="BU1874" s="407">
        <v>1749</v>
      </c>
      <c r="BV1874" s="449">
        <f t="shared" si="503"/>
        <v>-4.4999999999999998E-7</v>
      </c>
      <c r="BW1874" s="402">
        <v>9</v>
      </c>
    </row>
    <row r="1875" spans="69:75">
      <c r="BQ1875" s="450">
        <f t="shared" si="501"/>
        <v>0</v>
      </c>
      <c r="BR1875" s="398">
        <f t="shared" si="502"/>
        <v>0</v>
      </c>
      <c r="BS1875" s="448">
        <f t="shared" si="500"/>
        <v>0.75851977477535015</v>
      </c>
      <c r="BT1875" s="398" t="str">
        <f>IF($BT1885="Falso","Falso",IF(BR1875=0,"Falso",IF(BS1875=$BS$124,$P$3,0)))</f>
        <v>Falso</v>
      </c>
      <c r="BU1875" s="407">
        <v>1750</v>
      </c>
      <c r="BV1875" s="449">
        <f t="shared" si="503"/>
        <v>-4.9999999999999998E-7</v>
      </c>
      <c r="BW1875" s="402">
        <v>10</v>
      </c>
    </row>
    <row r="1876" spans="69:75">
      <c r="BQ1876" s="450">
        <f t="shared" si="501"/>
        <v>0</v>
      </c>
      <c r="BR1876" s="398">
        <f t="shared" si="502"/>
        <v>0</v>
      </c>
      <c r="BS1876" s="448">
        <f t="shared" si="500"/>
        <v>0.75851972477535012</v>
      </c>
      <c r="BT1876" s="398" t="str">
        <f>IF($BT1885="Falso","Falso",IF(BR1876=0,"Falso",IF(BS1876=$BS$124,$P$3,0)))</f>
        <v>Falso</v>
      </c>
      <c r="BU1876" s="407">
        <v>1751</v>
      </c>
      <c r="BV1876" s="449">
        <f t="shared" si="503"/>
        <v>-5.5000000000000003E-7</v>
      </c>
      <c r="BW1876" s="402">
        <v>11</v>
      </c>
    </row>
    <row r="1877" spans="69:75">
      <c r="BQ1877" s="450">
        <f t="shared" si="501"/>
        <v>0</v>
      </c>
      <c r="BR1877" s="398">
        <f t="shared" si="502"/>
        <v>0</v>
      </c>
      <c r="BS1877" s="448">
        <f t="shared" si="500"/>
        <v>0.75851967477535009</v>
      </c>
      <c r="BT1877" s="398" t="str">
        <f>IF($BT1885="Falso","Falso",IF(BR1877=0,"Falso",IF(BS1877=$BS$124,$P$3,0)))</f>
        <v>Falso</v>
      </c>
      <c r="BU1877" s="407">
        <v>1752</v>
      </c>
      <c r="BV1877" s="449">
        <f t="shared" si="503"/>
        <v>-5.9999999999999997E-7</v>
      </c>
      <c r="BW1877" s="402">
        <v>12</v>
      </c>
    </row>
    <row r="1878" spans="69:75">
      <c r="BQ1878" s="450">
        <f t="shared" si="501"/>
        <v>0</v>
      </c>
      <c r="BR1878" s="398">
        <f t="shared" si="502"/>
        <v>0</v>
      </c>
      <c r="BS1878" s="448">
        <f t="shared" si="500"/>
        <v>0.75851962477535007</v>
      </c>
      <c r="BT1878" s="398" t="str">
        <f>IF($BT1885="Falso","Falso",IF(BR1878=0,"Falso",IF(BS1878=$BS$124,$P$3,0)))</f>
        <v>Falso</v>
      </c>
      <c r="BU1878" s="407">
        <v>1753</v>
      </c>
      <c r="BV1878" s="449">
        <f t="shared" si="503"/>
        <v>-6.4999999999999992E-7</v>
      </c>
      <c r="BW1878" s="402">
        <v>13</v>
      </c>
    </row>
    <row r="1879" spans="69:75">
      <c r="BQ1879" s="450">
        <f t="shared" si="501"/>
        <v>0</v>
      </c>
      <c r="BR1879" s="398">
        <f t="shared" si="502"/>
        <v>0</v>
      </c>
      <c r="BS1879" s="448">
        <f t="shared" si="500"/>
        <v>0.75851957477535015</v>
      </c>
      <c r="BT1879" s="398" t="str">
        <f>IF($BT1885="Falso","Falso",IF(BR1879=0,"Falso",IF(BS1879=$BS$124,$P$3,0)))</f>
        <v>Falso</v>
      </c>
      <c r="BU1879" s="407">
        <v>1754</v>
      </c>
      <c r="BV1879" s="449">
        <f t="shared" si="503"/>
        <v>-6.9999999999999986E-7</v>
      </c>
      <c r="BW1879" s="402">
        <v>14</v>
      </c>
    </row>
    <row r="1880" spans="69:75">
      <c r="BQ1880" s="450">
        <f t="shared" si="501"/>
        <v>0</v>
      </c>
      <c r="BR1880" s="398">
        <f t="shared" si="502"/>
        <v>0</v>
      </c>
      <c r="BS1880" s="448">
        <f t="shared" si="500"/>
        <v>0.75851952477535012</v>
      </c>
      <c r="BT1880" s="398" t="str">
        <f>IF($BT1885="Falso","Falso",IF(BR1880=0,"Falso",IF(BS1880=$BS$124,$P$3,0)))</f>
        <v>Falso</v>
      </c>
      <c r="BU1880" s="407">
        <v>1755</v>
      </c>
      <c r="BV1880" s="449">
        <f t="shared" si="503"/>
        <v>-7.4999999999999981E-7</v>
      </c>
      <c r="BW1880" s="402">
        <v>15</v>
      </c>
    </row>
    <row r="1881" spans="69:75">
      <c r="BQ1881" s="450">
        <f t="shared" si="501"/>
        <v>0</v>
      </c>
      <c r="BR1881" s="398">
        <f t="shared" si="502"/>
        <v>0</v>
      </c>
      <c r="BS1881" s="448">
        <f t="shared" si="500"/>
        <v>0.75851947477535009</v>
      </c>
      <c r="BT1881" s="398" t="str">
        <f>IF($BT1885="Falso","Falso",IF(BR1881=0,"Falso",IF(BS1881=$BS$124,$P$3,0)))</f>
        <v>Falso</v>
      </c>
      <c r="BU1881" s="407">
        <v>1756</v>
      </c>
      <c r="BV1881" s="449">
        <f t="shared" si="503"/>
        <v>-7.9999999999999975E-7</v>
      </c>
      <c r="BW1881" s="402">
        <v>16</v>
      </c>
    </row>
    <row r="1882" spans="69:75">
      <c r="BQ1882" s="450">
        <f>($BR$1865-$BR$1885)/20</f>
        <v>0</v>
      </c>
      <c r="BR1882" s="398">
        <f t="shared" si="502"/>
        <v>0</v>
      </c>
      <c r="BS1882" s="448">
        <f t="shared" si="500"/>
        <v>0.75851942477535006</v>
      </c>
      <c r="BT1882" s="398" t="str">
        <f>IF($BT1885="Falso","Falso",IF(BR1882=0,"Falso",IF(BS1882=$BS$124,$P$3,0)))</f>
        <v>Falso</v>
      </c>
      <c r="BU1882" s="407">
        <v>1757</v>
      </c>
      <c r="BV1882" s="449">
        <f t="shared" si="503"/>
        <v>-8.499999999999997E-7</v>
      </c>
      <c r="BW1882" s="402">
        <v>17</v>
      </c>
    </row>
    <row r="1883" spans="69:75">
      <c r="BQ1883" s="450">
        <f t="shared" si="501"/>
        <v>0</v>
      </c>
      <c r="BR1883" s="398">
        <f t="shared" si="502"/>
        <v>0</v>
      </c>
      <c r="BS1883" s="448">
        <f t="shared" si="500"/>
        <v>0.75851937477535014</v>
      </c>
      <c r="BT1883" s="398" t="str">
        <f>IF($BT1885="Falso","Falso",IF(BR1883=0,"Falso",IF(BS1883=$BS$124,$P$3,0)))</f>
        <v>Falso</v>
      </c>
      <c r="BU1883" s="407">
        <v>1758</v>
      </c>
      <c r="BV1883" s="449">
        <f t="shared" si="503"/>
        <v>-8.9999999999999964E-7</v>
      </c>
      <c r="BW1883" s="402">
        <v>18</v>
      </c>
    </row>
    <row r="1884" spans="69:75">
      <c r="BQ1884" s="450">
        <f t="shared" si="501"/>
        <v>0</v>
      </c>
      <c r="BR1884" s="398">
        <f t="shared" si="502"/>
        <v>0</v>
      </c>
      <c r="BS1884" s="448">
        <f t="shared" si="500"/>
        <v>0.75851932477535011</v>
      </c>
      <c r="BT1884" s="398" t="str">
        <f>IF($BT1885="Falso","Falso",IF(BR1884=0,"Falso",IF(BS1884=$BS$124,$P$3,0)))</f>
        <v>Falso</v>
      </c>
      <c r="BU1884" s="407">
        <v>1759</v>
      </c>
      <c r="BV1884" s="449">
        <f t="shared" si="503"/>
        <v>-9.4999999999999959E-7</v>
      </c>
      <c r="BW1884" s="402">
        <v>19</v>
      </c>
    </row>
    <row r="1885" spans="69:75">
      <c r="BQ1885" s="451" t="str">
        <f>C96</f>
        <v/>
      </c>
      <c r="BR1885" s="398">
        <f>IF(M96="",0,M96)</f>
        <v>0</v>
      </c>
      <c r="BS1885" s="448">
        <f>ABS(BR1885-$BU$123)+IF(BQ1905="",$BV$120)</f>
        <v>0.75852027477535011</v>
      </c>
      <c r="BT1885" s="398" t="str">
        <f>IF(BR1885=0,"Falso",IF(BS1885=$BS$124,$P$3,0))</f>
        <v>Falso</v>
      </c>
      <c r="BU1885" s="407">
        <v>1760</v>
      </c>
      <c r="BV1885" s="449">
        <v>0</v>
      </c>
      <c r="BW1885" s="402">
        <v>0</v>
      </c>
    </row>
    <row r="1886" spans="69:75">
      <c r="BQ1886" s="450">
        <f>($BR$1885-$BR$1905)/20</f>
        <v>0</v>
      </c>
      <c r="BR1886" s="398">
        <f>BR1885-BQ1886</f>
        <v>0</v>
      </c>
      <c r="BS1886" s="448">
        <f t="shared" ref="BS1886:BS1904" si="504">ABS(BR1886-$BU$123)+BV1886</f>
        <v>0.75852022477535008</v>
      </c>
      <c r="BT1886" s="398" t="str">
        <f>IF($BT1905="Falso","Falso",IF(BR1886=0,"Falso",IF(BS1886=$BS$124,$P$3,0)))</f>
        <v>Falso</v>
      </c>
      <c r="BU1886" s="407">
        <v>1761</v>
      </c>
      <c r="BV1886" s="449">
        <f>BV1885+$BV$121</f>
        <v>-4.9999999999999998E-8</v>
      </c>
      <c r="BW1886" s="402">
        <v>1</v>
      </c>
    </row>
    <row r="1887" spans="69:75">
      <c r="BQ1887" s="450">
        <f t="shared" ref="BQ1887:BQ1904" si="505">($BR$1885-$BR$1905)/20</f>
        <v>0</v>
      </c>
      <c r="BR1887" s="398">
        <f t="shared" ref="BR1887:BR1904" si="506">BR1886-BQ1887</f>
        <v>0</v>
      </c>
      <c r="BS1887" s="448">
        <f t="shared" si="504"/>
        <v>0.75852017477535016</v>
      </c>
      <c r="BT1887" s="398" t="str">
        <f>IF($BT1905="Falso","Falso",IF(BR1887=0,"Falso",IF(BS1887=$BS$124,$P$3,0)))</f>
        <v>Falso</v>
      </c>
      <c r="BU1887" s="407">
        <v>1762</v>
      </c>
      <c r="BV1887" s="449">
        <f t="shared" ref="BV1887:BV1904" si="507">BV1886+$BV$121</f>
        <v>-9.9999999999999995E-8</v>
      </c>
      <c r="BW1887" s="402">
        <v>2</v>
      </c>
    </row>
    <row r="1888" spans="69:75">
      <c r="BQ1888" s="450">
        <f t="shared" si="505"/>
        <v>0</v>
      </c>
      <c r="BR1888" s="398">
        <f t="shared" si="506"/>
        <v>0</v>
      </c>
      <c r="BS1888" s="448">
        <f t="shared" si="504"/>
        <v>0.75852012477535014</v>
      </c>
      <c r="BT1888" s="398" t="str">
        <f>IF($BT1905="Falso","Falso",IF(BR1888=0,"Falso",IF(BS1888=$BS$124,$P$3,0)))</f>
        <v>Falso</v>
      </c>
      <c r="BU1888" s="407">
        <v>1763</v>
      </c>
      <c r="BV1888" s="449">
        <f t="shared" si="507"/>
        <v>-1.4999999999999999E-7</v>
      </c>
      <c r="BW1888" s="402">
        <v>3</v>
      </c>
    </row>
    <row r="1889" spans="69:75">
      <c r="BQ1889" s="450">
        <f t="shared" si="505"/>
        <v>0</v>
      </c>
      <c r="BR1889" s="398">
        <f t="shared" si="506"/>
        <v>0</v>
      </c>
      <c r="BS1889" s="448">
        <f t="shared" si="504"/>
        <v>0.75852007477535011</v>
      </c>
      <c r="BT1889" s="398" t="str">
        <f>IF($BT1905="Falso","Falso",IF(BR1889=0,"Falso",IF(BS1889=$BS$124,$P$3,0)))</f>
        <v>Falso</v>
      </c>
      <c r="BU1889" s="407">
        <v>1764</v>
      </c>
      <c r="BV1889" s="449">
        <f t="shared" si="507"/>
        <v>-1.9999999999999999E-7</v>
      </c>
      <c r="BW1889" s="402">
        <v>4</v>
      </c>
    </row>
    <row r="1890" spans="69:75">
      <c r="BQ1890" s="450">
        <f t="shared" si="505"/>
        <v>0</v>
      </c>
      <c r="BR1890" s="398">
        <f t="shared" si="506"/>
        <v>0</v>
      </c>
      <c r="BS1890" s="448">
        <f t="shared" si="504"/>
        <v>0.75852002477535008</v>
      </c>
      <c r="BT1890" s="398" t="str">
        <f>IF($BT1905="Falso","Falso",IF(BR1890=0,"Falso",IF(BS1890=$BS$124,$P$3,0)))</f>
        <v>Falso</v>
      </c>
      <c r="BU1890" s="407">
        <v>1765</v>
      </c>
      <c r="BV1890" s="449">
        <f t="shared" si="507"/>
        <v>-2.4999999999999999E-7</v>
      </c>
      <c r="BW1890" s="402">
        <v>5</v>
      </c>
    </row>
    <row r="1891" spans="69:75">
      <c r="BQ1891" s="450">
        <f t="shared" si="505"/>
        <v>0</v>
      </c>
      <c r="BR1891" s="398">
        <f t="shared" si="506"/>
        <v>0</v>
      </c>
      <c r="BS1891" s="448">
        <f t="shared" si="504"/>
        <v>0.75851997477535016</v>
      </c>
      <c r="BT1891" s="398" t="str">
        <f>IF($BT1905="Falso","Falso",IF(BR1891=0,"Falso",IF(BS1891=$BS$124,$P$3,0)))</f>
        <v>Falso</v>
      </c>
      <c r="BU1891" s="407">
        <v>1766</v>
      </c>
      <c r="BV1891" s="449">
        <f t="shared" si="507"/>
        <v>-2.9999999999999999E-7</v>
      </c>
      <c r="BW1891" s="402">
        <v>6</v>
      </c>
    </row>
    <row r="1892" spans="69:75">
      <c r="BQ1892" s="450">
        <f t="shared" si="505"/>
        <v>0</v>
      </c>
      <c r="BR1892" s="398">
        <f t="shared" si="506"/>
        <v>0</v>
      </c>
      <c r="BS1892" s="448">
        <f t="shared" si="504"/>
        <v>0.75851992477535013</v>
      </c>
      <c r="BT1892" s="398" t="str">
        <f>IF($BT1905="Falso","Falso",IF(BR1892=0,"Falso",IF(BS1892=$BS$124,$P$3,0)))</f>
        <v>Falso</v>
      </c>
      <c r="BU1892" s="407">
        <v>1767</v>
      </c>
      <c r="BV1892" s="449">
        <f t="shared" si="507"/>
        <v>-3.4999999999999998E-7</v>
      </c>
      <c r="BW1892" s="402">
        <v>7</v>
      </c>
    </row>
    <row r="1893" spans="69:75">
      <c r="BQ1893" s="450">
        <f t="shared" si="505"/>
        <v>0</v>
      </c>
      <c r="BR1893" s="398">
        <f t="shared" si="506"/>
        <v>0</v>
      </c>
      <c r="BS1893" s="448">
        <f t="shared" si="504"/>
        <v>0.7585198747753501</v>
      </c>
      <c r="BT1893" s="398" t="str">
        <f>IF($BT1905="Falso","Falso",IF(BR1893=0,"Falso",IF(BS1893=$BS$124,$P$3,0)))</f>
        <v>Falso</v>
      </c>
      <c r="BU1893" s="407">
        <v>1768</v>
      </c>
      <c r="BV1893" s="449">
        <f t="shared" si="507"/>
        <v>-3.9999999999999998E-7</v>
      </c>
      <c r="BW1893" s="402">
        <v>8</v>
      </c>
    </row>
    <row r="1894" spans="69:75">
      <c r="BQ1894" s="450">
        <f t="shared" si="505"/>
        <v>0</v>
      </c>
      <c r="BR1894" s="398">
        <f t="shared" si="506"/>
        <v>0</v>
      </c>
      <c r="BS1894" s="448">
        <f t="shared" si="504"/>
        <v>0.75851982477535007</v>
      </c>
      <c r="BT1894" s="398" t="str">
        <f>IF($BT1905="Falso","Falso",IF(BR1894=0,"Falso",IF(BS1894=$BS$124,$P$3,0)))</f>
        <v>Falso</v>
      </c>
      <c r="BU1894" s="407">
        <v>1769</v>
      </c>
      <c r="BV1894" s="449">
        <f t="shared" si="507"/>
        <v>-4.4999999999999998E-7</v>
      </c>
      <c r="BW1894" s="402">
        <v>9</v>
      </c>
    </row>
    <row r="1895" spans="69:75">
      <c r="BQ1895" s="450">
        <f t="shared" si="505"/>
        <v>0</v>
      </c>
      <c r="BR1895" s="398">
        <f t="shared" si="506"/>
        <v>0</v>
      </c>
      <c r="BS1895" s="448">
        <f t="shared" si="504"/>
        <v>0.75851977477535015</v>
      </c>
      <c r="BT1895" s="398" t="str">
        <f>IF($BT1905="Falso","Falso",IF(BR1895=0,"Falso",IF(BS1895=$BS$124,$P$3,0)))</f>
        <v>Falso</v>
      </c>
      <c r="BU1895" s="407">
        <v>1770</v>
      </c>
      <c r="BV1895" s="449">
        <f t="shared" si="507"/>
        <v>-4.9999999999999998E-7</v>
      </c>
      <c r="BW1895" s="402">
        <v>10</v>
      </c>
    </row>
    <row r="1896" spans="69:75">
      <c r="BQ1896" s="450">
        <f t="shared" si="505"/>
        <v>0</v>
      </c>
      <c r="BR1896" s="398">
        <f t="shared" si="506"/>
        <v>0</v>
      </c>
      <c r="BS1896" s="448">
        <f t="shared" si="504"/>
        <v>0.75851972477535012</v>
      </c>
      <c r="BT1896" s="398" t="str">
        <f>IF($BT1905="Falso","Falso",IF(BR1896=0,"Falso",IF(BS1896=$BS$124,$P$3,0)))</f>
        <v>Falso</v>
      </c>
      <c r="BU1896" s="407">
        <v>1771</v>
      </c>
      <c r="BV1896" s="449">
        <f t="shared" si="507"/>
        <v>-5.5000000000000003E-7</v>
      </c>
      <c r="BW1896" s="402">
        <v>11</v>
      </c>
    </row>
    <row r="1897" spans="69:75">
      <c r="BQ1897" s="450">
        <f t="shared" si="505"/>
        <v>0</v>
      </c>
      <c r="BR1897" s="398">
        <f t="shared" si="506"/>
        <v>0</v>
      </c>
      <c r="BS1897" s="448">
        <f t="shared" si="504"/>
        <v>0.75851967477535009</v>
      </c>
      <c r="BT1897" s="398" t="str">
        <f>IF($BT1905="Falso","Falso",IF(BR1897=0,"Falso",IF(BS1897=$BS$124,$P$3,0)))</f>
        <v>Falso</v>
      </c>
      <c r="BU1897" s="407">
        <v>1772</v>
      </c>
      <c r="BV1897" s="449">
        <f t="shared" si="507"/>
        <v>-5.9999999999999997E-7</v>
      </c>
      <c r="BW1897" s="402">
        <v>12</v>
      </c>
    </row>
    <row r="1898" spans="69:75">
      <c r="BQ1898" s="450">
        <f t="shared" si="505"/>
        <v>0</v>
      </c>
      <c r="BR1898" s="398">
        <f t="shared" si="506"/>
        <v>0</v>
      </c>
      <c r="BS1898" s="448">
        <f t="shared" si="504"/>
        <v>0.75851962477535007</v>
      </c>
      <c r="BT1898" s="398" t="str">
        <f>IF($BT1905="Falso","Falso",IF(BR1898=0,"Falso",IF(BS1898=$BS$124,$P$3,0)))</f>
        <v>Falso</v>
      </c>
      <c r="BU1898" s="407">
        <v>1773</v>
      </c>
      <c r="BV1898" s="449">
        <f t="shared" si="507"/>
        <v>-6.4999999999999992E-7</v>
      </c>
      <c r="BW1898" s="402">
        <v>13</v>
      </c>
    </row>
    <row r="1899" spans="69:75">
      <c r="BQ1899" s="450">
        <f t="shared" si="505"/>
        <v>0</v>
      </c>
      <c r="BR1899" s="398">
        <f t="shared" si="506"/>
        <v>0</v>
      </c>
      <c r="BS1899" s="448">
        <f t="shared" si="504"/>
        <v>0.75851957477535015</v>
      </c>
      <c r="BT1899" s="398" t="str">
        <f>IF($BT1905="Falso","Falso",IF(BR1899=0,"Falso",IF(BS1899=$BS$124,$P$3,0)))</f>
        <v>Falso</v>
      </c>
      <c r="BU1899" s="407">
        <v>1774</v>
      </c>
      <c r="BV1899" s="449">
        <f t="shared" si="507"/>
        <v>-6.9999999999999986E-7</v>
      </c>
      <c r="BW1899" s="402">
        <v>14</v>
      </c>
    </row>
    <row r="1900" spans="69:75">
      <c r="BQ1900" s="450">
        <f t="shared" si="505"/>
        <v>0</v>
      </c>
      <c r="BR1900" s="398">
        <f t="shared" si="506"/>
        <v>0</v>
      </c>
      <c r="BS1900" s="448">
        <f t="shared" si="504"/>
        <v>0.75851952477535012</v>
      </c>
      <c r="BT1900" s="398" t="str">
        <f>IF($BT1905="Falso","Falso",IF(BR1900=0,"Falso",IF(BS1900=$BS$124,$P$3,0)))</f>
        <v>Falso</v>
      </c>
      <c r="BU1900" s="407">
        <v>1775</v>
      </c>
      <c r="BV1900" s="449">
        <f t="shared" si="507"/>
        <v>-7.4999999999999981E-7</v>
      </c>
      <c r="BW1900" s="402">
        <v>15</v>
      </c>
    </row>
    <row r="1901" spans="69:75">
      <c r="BQ1901" s="450">
        <f t="shared" si="505"/>
        <v>0</v>
      </c>
      <c r="BR1901" s="398">
        <f t="shared" si="506"/>
        <v>0</v>
      </c>
      <c r="BS1901" s="448">
        <f t="shared" si="504"/>
        <v>0.75851947477535009</v>
      </c>
      <c r="BT1901" s="398" t="str">
        <f>IF($BT1905="Falso","Falso",IF(BR1901=0,"Falso",IF(BS1901=$BS$124,$P$3,0)))</f>
        <v>Falso</v>
      </c>
      <c r="BU1901" s="407">
        <v>1776</v>
      </c>
      <c r="BV1901" s="449">
        <f t="shared" si="507"/>
        <v>-7.9999999999999975E-7</v>
      </c>
      <c r="BW1901" s="402">
        <v>16</v>
      </c>
    </row>
    <row r="1902" spans="69:75">
      <c r="BQ1902" s="450">
        <f t="shared" si="505"/>
        <v>0</v>
      </c>
      <c r="BR1902" s="398">
        <f t="shared" si="506"/>
        <v>0</v>
      </c>
      <c r="BS1902" s="448">
        <f t="shared" si="504"/>
        <v>0.75851942477535006</v>
      </c>
      <c r="BT1902" s="398" t="str">
        <f>IF($BT1905="Falso","Falso",IF(BR1902=0,"Falso",IF(BS1902=$BS$124,$P$3,0)))</f>
        <v>Falso</v>
      </c>
      <c r="BU1902" s="407">
        <v>1777</v>
      </c>
      <c r="BV1902" s="449">
        <f t="shared" si="507"/>
        <v>-8.499999999999997E-7</v>
      </c>
      <c r="BW1902" s="402">
        <v>17</v>
      </c>
    </row>
    <row r="1903" spans="69:75">
      <c r="BQ1903" s="450">
        <f>($BR$1885-$BR$1905)/20</f>
        <v>0</v>
      </c>
      <c r="BR1903" s="398">
        <f t="shared" si="506"/>
        <v>0</v>
      </c>
      <c r="BS1903" s="448">
        <f t="shared" si="504"/>
        <v>0.75851937477535014</v>
      </c>
      <c r="BT1903" s="398" t="str">
        <f>IF($BT1905="Falso","Falso",IF(BR1903=0,"Falso",IF(BS1903=$BS$124,$P$3,0)))</f>
        <v>Falso</v>
      </c>
      <c r="BU1903" s="407">
        <v>1778</v>
      </c>
      <c r="BV1903" s="449">
        <f t="shared" si="507"/>
        <v>-8.9999999999999964E-7</v>
      </c>
      <c r="BW1903" s="402">
        <v>18</v>
      </c>
    </row>
    <row r="1904" spans="69:75">
      <c r="BQ1904" s="450">
        <f t="shared" si="505"/>
        <v>0</v>
      </c>
      <c r="BR1904" s="398">
        <f t="shared" si="506"/>
        <v>0</v>
      </c>
      <c r="BS1904" s="448">
        <f t="shared" si="504"/>
        <v>0.75851932477535011</v>
      </c>
      <c r="BT1904" s="398" t="str">
        <f>IF($BT1905="Falso","Falso",IF(BR1904=0,"Falso",IF(BS1904=$BS$124,$P$3,0)))</f>
        <v>Falso</v>
      </c>
      <c r="BU1904" s="407">
        <v>1779</v>
      </c>
      <c r="BV1904" s="449">
        <f t="shared" si="507"/>
        <v>-9.4999999999999959E-7</v>
      </c>
      <c r="BW1904" s="402">
        <v>19</v>
      </c>
    </row>
    <row r="1905" spans="69:75">
      <c r="BQ1905" s="451" t="str">
        <f>C97</f>
        <v/>
      </c>
      <c r="BR1905" s="398">
        <f>IF(M97="",0,M97)</f>
        <v>0</v>
      </c>
      <c r="BS1905" s="448">
        <f>ABS(BR1905-$BU$123)+IF(BQ1925="",$BV$120)</f>
        <v>0.75852027477535011</v>
      </c>
      <c r="BT1905" s="398" t="str">
        <f>IF(BR1905=0,"Falso",IF(BS1905=$BS$124,$P$3,0))</f>
        <v>Falso</v>
      </c>
      <c r="BU1905" s="407">
        <v>1780</v>
      </c>
      <c r="BV1905" s="449">
        <v>0</v>
      </c>
      <c r="BW1905" s="402">
        <v>0</v>
      </c>
    </row>
    <row r="1906" spans="69:75">
      <c r="BQ1906" s="450">
        <f>($BR$1905-$BR$1925)/20</f>
        <v>0</v>
      </c>
      <c r="BR1906" s="398">
        <f>BR1905-BQ1906</f>
        <v>0</v>
      </c>
      <c r="BS1906" s="448">
        <f t="shared" ref="BS1906:BS1924" si="508">ABS(BR1906-$BU$123)+BV1906</f>
        <v>0.75852022477535008</v>
      </c>
      <c r="BT1906" s="398" t="str">
        <f>IF($BT1925="Falso","Falso",IF(BR1906=0,"Falso",IF(BS1906=$BS$124,$P$3,0)))</f>
        <v>Falso</v>
      </c>
      <c r="BU1906" s="407">
        <v>1781</v>
      </c>
      <c r="BV1906" s="449">
        <f>BV1905+$BV$121</f>
        <v>-4.9999999999999998E-8</v>
      </c>
      <c r="BW1906" s="402">
        <v>1</v>
      </c>
    </row>
    <row r="1907" spans="69:75">
      <c r="BQ1907" s="450">
        <f t="shared" ref="BQ1907:BQ1924" si="509">($BR$1905-$BR$1925)/20</f>
        <v>0</v>
      </c>
      <c r="BR1907" s="398">
        <f t="shared" ref="BR1907:BR1924" si="510">BR1906-BQ1907</f>
        <v>0</v>
      </c>
      <c r="BS1907" s="448">
        <f t="shared" si="508"/>
        <v>0.75852017477535016</v>
      </c>
      <c r="BT1907" s="398" t="str">
        <f>IF($BT1925="Falso","Falso",IF(BR1907=0,"Falso",IF(BS1907=$BS$124,$P$3,0)))</f>
        <v>Falso</v>
      </c>
      <c r="BU1907" s="407">
        <v>1782</v>
      </c>
      <c r="BV1907" s="449">
        <f t="shared" ref="BV1907:BV1924" si="511">BV1906+$BV$121</f>
        <v>-9.9999999999999995E-8</v>
      </c>
      <c r="BW1907" s="402">
        <v>2</v>
      </c>
    </row>
    <row r="1908" spans="69:75">
      <c r="BQ1908" s="450">
        <f t="shared" si="509"/>
        <v>0</v>
      </c>
      <c r="BR1908" s="398">
        <f t="shared" si="510"/>
        <v>0</v>
      </c>
      <c r="BS1908" s="448">
        <f t="shared" si="508"/>
        <v>0.75852012477535014</v>
      </c>
      <c r="BT1908" s="398" t="str">
        <f>IF($BT1925="Falso","Falso",IF(BR1908=0,"Falso",IF(BS1908=$BS$124,$P$3,0)))</f>
        <v>Falso</v>
      </c>
      <c r="BU1908" s="407">
        <v>1783</v>
      </c>
      <c r="BV1908" s="449">
        <f t="shared" si="511"/>
        <v>-1.4999999999999999E-7</v>
      </c>
      <c r="BW1908" s="402">
        <v>3</v>
      </c>
    </row>
    <row r="1909" spans="69:75">
      <c r="BQ1909" s="450">
        <f t="shared" si="509"/>
        <v>0</v>
      </c>
      <c r="BR1909" s="398">
        <f t="shared" si="510"/>
        <v>0</v>
      </c>
      <c r="BS1909" s="448">
        <f t="shared" si="508"/>
        <v>0.75852007477535011</v>
      </c>
      <c r="BT1909" s="398" t="str">
        <f>IF($BT1925="Falso","Falso",IF(BR1909=0,"Falso",IF(BS1909=$BS$124,$P$3,0)))</f>
        <v>Falso</v>
      </c>
      <c r="BU1909" s="407">
        <v>1784</v>
      </c>
      <c r="BV1909" s="449">
        <f t="shared" si="511"/>
        <v>-1.9999999999999999E-7</v>
      </c>
      <c r="BW1909" s="402">
        <v>4</v>
      </c>
    </row>
    <row r="1910" spans="69:75">
      <c r="BQ1910" s="450">
        <f t="shared" si="509"/>
        <v>0</v>
      </c>
      <c r="BR1910" s="398">
        <f t="shared" si="510"/>
        <v>0</v>
      </c>
      <c r="BS1910" s="448">
        <f t="shared" si="508"/>
        <v>0.75852002477535008</v>
      </c>
      <c r="BT1910" s="398" t="str">
        <f>IF($BT1925="Falso","Falso",IF(BR1910=0,"Falso",IF(BS1910=$BS$124,$P$3,0)))</f>
        <v>Falso</v>
      </c>
      <c r="BU1910" s="407">
        <v>1785</v>
      </c>
      <c r="BV1910" s="449">
        <f t="shared" si="511"/>
        <v>-2.4999999999999999E-7</v>
      </c>
      <c r="BW1910" s="402">
        <v>5</v>
      </c>
    </row>
    <row r="1911" spans="69:75">
      <c r="BQ1911" s="450">
        <f t="shared" si="509"/>
        <v>0</v>
      </c>
      <c r="BR1911" s="398">
        <f t="shared" si="510"/>
        <v>0</v>
      </c>
      <c r="BS1911" s="448">
        <f t="shared" si="508"/>
        <v>0.75851997477535016</v>
      </c>
      <c r="BT1911" s="398" t="str">
        <f>IF($BT1925="Falso","Falso",IF(BR1911=0,"Falso",IF(BS1911=$BS$124,$P$3,0)))</f>
        <v>Falso</v>
      </c>
      <c r="BU1911" s="407">
        <v>1786</v>
      </c>
      <c r="BV1911" s="449">
        <f t="shared" si="511"/>
        <v>-2.9999999999999999E-7</v>
      </c>
      <c r="BW1911" s="402">
        <v>6</v>
      </c>
    </row>
    <row r="1912" spans="69:75">
      <c r="BQ1912" s="450">
        <f t="shared" si="509"/>
        <v>0</v>
      </c>
      <c r="BR1912" s="398">
        <f t="shared" si="510"/>
        <v>0</v>
      </c>
      <c r="BS1912" s="448">
        <f t="shared" si="508"/>
        <v>0.75851992477535013</v>
      </c>
      <c r="BT1912" s="398" t="str">
        <f>IF($BT1925="Falso","Falso",IF(BR1912=0,"Falso",IF(BS1912=$BS$124,$P$3,0)))</f>
        <v>Falso</v>
      </c>
      <c r="BU1912" s="407">
        <v>1787</v>
      </c>
      <c r="BV1912" s="449">
        <f t="shared" si="511"/>
        <v>-3.4999999999999998E-7</v>
      </c>
      <c r="BW1912" s="402">
        <v>7</v>
      </c>
    </row>
    <row r="1913" spans="69:75">
      <c r="BQ1913" s="450">
        <f t="shared" si="509"/>
        <v>0</v>
      </c>
      <c r="BR1913" s="398">
        <f t="shared" si="510"/>
        <v>0</v>
      </c>
      <c r="BS1913" s="448">
        <f t="shared" si="508"/>
        <v>0.7585198747753501</v>
      </c>
      <c r="BT1913" s="398" t="str">
        <f>IF($BT1925="Falso","Falso",IF(BR1913=0,"Falso",IF(BS1913=$BS$124,$P$3,0)))</f>
        <v>Falso</v>
      </c>
      <c r="BU1913" s="407">
        <v>1788</v>
      </c>
      <c r="BV1913" s="449">
        <f t="shared" si="511"/>
        <v>-3.9999999999999998E-7</v>
      </c>
      <c r="BW1913" s="402">
        <v>8</v>
      </c>
    </row>
    <row r="1914" spans="69:75">
      <c r="BQ1914" s="450">
        <f t="shared" si="509"/>
        <v>0</v>
      </c>
      <c r="BR1914" s="398">
        <f t="shared" si="510"/>
        <v>0</v>
      </c>
      <c r="BS1914" s="448">
        <f t="shared" si="508"/>
        <v>0.75851982477535007</v>
      </c>
      <c r="BT1914" s="398" t="str">
        <f>IF($BT1925="Falso","Falso",IF(BR1914=0,"Falso",IF(BS1914=$BS$124,$P$3,0)))</f>
        <v>Falso</v>
      </c>
      <c r="BU1914" s="407">
        <v>1789</v>
      </c>
      <c r="BV1914" s="449">
        <f t="shared" si="511"/>
        <v>-4.4999999999999998E-7</v>
      </c>
      <c r="BW1914" s="402">
        <v>9</v>
      </c>
    </row>
    <row r="1915" spans="69:75">
      <c r="BQ1915" s="450">
        <f t="shared" si="509"/>
        <v>0</v>
      </c>
      <c r="BR1915" s="398">
        <f t="shared" si="510"/>
        <v>0</v>
      </c>
      <c r="BS1915" s="448">
        <f t="shared" si="508"/>
        <v>0.75851977477535015</v>
      </c>
      <c r="BT1915" s="398" t="str">
        <f>IF($BT1925="Falso","Falso",IF(BR1915=0,"Falso",IF(BS1915=$BS$124,$P$3,0)))</f>
        <v>Falso</v>
      </c>
      <c r="BU1915" s="407">
        <v>1790</v>
      </c>
      <c r="BV1915" s="449">
        <f t="shared" si="511"/>
        <v>-4.9999999999999998E-7</v>
      </c>
      <c r="BW1915" s="402">
        <v>10</v>
      </c>
    </row>
    <row r="1916" spans="69:75">
      <c r="BQ1916" s="450">
        <f t="shared" si="509"/>
        <v>0</v>
      </c>
      <c r="BR1916" s="398">
        <f t="shared" si="510"/>
        <v>0</v>
      </c>
      <c r="BS1916" s="448">
        <f t="shared" si="508"/>
        <v>0.75851972477535012</v>
      </c>
      <c r="BT1916" s="398" t="str">
        <f>IF($BT1925="Falso","Falso",IF(BR1916=0,"Falso",IF(BS1916=$BS$124,$P$3,0)))</f>
        <v>Falso</v>
      </c>
      <c r="BU1916" s="407">
        <v>1791</v>
      </c>
      <c r="BV1916" s="449">
        <f t="shared" si="511"/>
        <v>-5.5000000000000003E-7</v>
      </c>
      <c r="BW1916" s="402">
        <v>11</v>
      </c>
    </row>
    <row r="1917" spans="69:75">
      <c r="BQ1917" s="450">
        <f t="shared" si="509"/>
        <v>0</v>
      </c>
      <c r="BR1917" s="398">
        <f t="shared" si="510"/>
        <v>0</v>
      </c>
      <c r="BS1917" s="448">
        <f t="shared" si="508"/>
        <v>0.75851967477535009</v>
      </c>
      <c r="BT1917" s="398" t="str">
        <f>IF($BT1925="Falso","Falso",IF(BR1917=0,"Falso",IF(BS1917=$BS$124,$P$3,0)))</f>
        <v>Falso</v>
      </c>
      <c r="BU1917" s="407">
        <v>1792</v>
      </c>
      <c r="BV1917" s="449">
        <f t="shared" si="511"/>
        <v>-5.9999999999999997E-7</v>
      </c>
      <c r="BW1917" s="402">
        <v>12</v>
      </c>
    </row>
    <row r="1918" spans="69:75">
      <c r="BQ1918" s="450">
        <f t="shared" si="509"/>
        <v>0</v>
      </c>
      <c r="BR1918" s="398">
        <f t="shared" si="510"/>
        <v>0</v>
      </c>
      <c r="BS1918" s="448">
        <f t="shared" si="508"/>
        <v>0.75851962477535007</v>
      </c>
      <c r="BT1918" s="398" t="str">
        <f>IF($BT1925="Falso","Falso",IF(BR1918=0,"Falso",IF(BS1918=$BS$124,$P$3,0)))</f>
        <v>Falso</v>
      </c>
      <c r="BU1918" s="407">
        <v>1793</v>
      </c>
      <c r="BV1918" s="449">
        <f t="shared" si="511"/>
        <v>-6.4999999999999992E-7</v>
      </c>
      <c r="BW1918" s="402">
        <v>13</v>
      </c>
    </row>
    <row r="1919" spans="69:75">
      <c r="BQ1919" s="450">
        <f t="shared" si="509"/>
        <v>0</v>
      </c>
      <c r="BR1919" s="398">
        <f t="shared" si="510"/>
        <v>0</v>
      </c>
      <c r="BS1919" s="448">
        <f t="shared" si="508"/>
        <v>0.75851957477535015</v>
      </c>
      <c r="BT1919" s="398" t="str">
        <f>IF($BT1925="Falso","Falso",IF(BR1919=0,"Falso",IF(BS1919=$BS$124,$P$3,0)))</f>
        <v>Falso</v>
      </c>
      <c r="BU1919" s="407">
        <v>1794</v>
      </c>
      <c r="BV1919" s="449">
        <f t="shared" si="511"/>
        <v>-6.9999999999999986E-7</v>
      </c>
      <c r="BW1919" s="402">
        <v>14</v>
      </c>
    </row>
    <row r="1920" spans="69:75">
      <c r="BQ1920" s="450">
        <f t="shared" si="509"/>
        <v>0</v>
      </c>
      <c r="BR1920" s="398">
        <f t="shared" si="510"/>
        <v>0</v>
      </c>
      <c r="BS1920" s="448">
        <f t="shared" si="508"/>
        <v>0.75851952477535012</v>
      </c>
      <c r="BT1920" s="398" t="str">
        <f>IF($BT1925="Falso","Falso",IF(BR1920=0,"Falso",IF(BS1920=$BS$124,$P$3,0)))</f>
        <v>Falso</v>
      </c>
      <c r="BU1920" s="407">
        <v>1795</v>
      </c>
      <c r="BV1920" s="449">
        <f t="shared" si="511"/>
        <v>-7.4999999999999981E-7</v>
      </c>
      <c r="BW1920" s="402">
        <v>15</v>
      </c>
    </row>
    <row r="1921" spans="69:75">
      <c r="BQ1921" s="450">
        <f t="shared" si="509"/>
        <v>0</v>
      </c>
      <c r="BR1921" s="398">
        <f t="shared" si="510"/>
        <v>0</v>
      </c>
      <c r="BS1921" s="448">
        <f t="shared" si="508"/>
        <v>0.75851947477535009</v>
      </c>
      <c r="BT1921" s="398" t="str">
        <f>IF($BT1925="Falso","Falso",IF(BR1921=0,"Falso",IF(BS1921=$BS$124,$P$3,0)))</f>
        <v>Falso</v>
      </c>
      <c r="BU1921" s="407">
        <v>1796</v>
      </c>
      <c r="BV1921" s="449">
        <f t="shared" si="511"/>
        <v>-7.9999999999999975E-7</v>
      </c>
      <c r="BW1921" s="402">
        <v>16</v>
      </c>
    </row>
    <row r="1922" spans="69:75">
      <c r="BQ1922" s="450">
        <f t="shared" si="509"/>
        <v>0</v>
      </c>
      <c r="BR1922" s="398">
        <f t="shared" si="510"/>
        <v>0</v>
      </c>
      <c r="BS1922" s="448">
        <f t="shared" si="508"/>
        <v>0.75851942477535006</v>
      </c>
      <c r="BT1922" s="398" t="str">
        <f>IF($BT1925="Falso","Falso",IF(BR1922=0,"Falso",IF(BS1922=$BS$124,$P$3,0)))</f>
        <v>Falso</v>
      </c>
      <c r="BU1922" s="407">
        <v>1797</v>
      </c>
      <c r="BV1922" s="449">
        <f t="shared" si="511"/>
        <v>-8.499999999999997E-7</v>
      </c>
      <c r="BW1922" s="402">
        <v>17</v>
      </c>
    </row>
    <row r="1923" spans="69:75">
      <c r="BQ1923" s="450">
        <f t="shared" si="509"/>
        <v>0</v>
      </c>
      <c r="BR1923" s="398">
        <f t="shared" si="510"/>
        <v>0</v>
      </c>
      <c r="BS1923" s="448">
        <f t="shared" si="508"/>
        <v>0.75851937477535014</v>
      </c>
      <c r="BT1923" s="398" t="str">
        <f>IF($BT1925="Falso","Falso",IF(BR1923=0,"Falso",IF(BS1923=$BS$124,$P$3,0)))</f>
        <v>Falso</v>
      </c>
      <c r="BU1923" s="407">
        <v>1798</v>
      </c>
      <c r="BV1923" s="449">
        <f t="shared" si="511"/>
        <v>-8.9999999999999964E-7</v>
      </c>
      <c r="BW1923" s="402">
        <v>18</v>
      </c>
    </row>
    <row r="1924" spans="69:75">
      <c r="BQ1924" s="450">
        <f t="shared" si="509"/>
        <v>0</v>
      </c>
      <c r="BR1924" s="398">
        <f t="shared" si="510"/>
        <v>0</v>
      </c>
      <c r="BS1924" s="448">
        <f t="shared" si="508"/>
        <v>0.75851932477535011</v>
      </c>
      <c r="BT1924" s="398" t="str">
        <f>IF($BT1925="Falso","Falso",IF(BR1924=0,"Falso",IF(BS1924=$BS$124,$P$3,0)))</f>
        <v>Falso</v>
      </c>
      <c r="BU1924" s="407">
        <v>1799</v>
      </c>
      <c r="BV1924" s="449">
        <f t="shared" si="511"/>
        <v>-9.4999999999999959E-7</v>
      </c>
      <c r="BW1924" s="402">
        <v>19</v>
      </c>
    </row>
    <row r="1925" spans="69:75">
      <c r="BQ1925" s="451" t="str">
        <f>C98</f>
        <v/>
      </c>
      <c r="BR1925" s="398">
        <f>IF(M98="",0,M98)</f>
        <v>0</v>
      </c>
      <c r="BS1925" s="448">
        <f>ABS(BR1925-$BU$123)+IF(BQ1945="",$BV$120)</f>
        <v>0.75852027477535011</v>
      </c>
      <c r="BT1925" s="398" t="str">
        <f>IF(BR1925=0,"Falso",IF(BS1925=$BS$124,$P$3,0))</f>
        <v>Falso</v>
      </c>
      <c r="BU1925" s="407">
        <v>1800</v>
      </c>
      <c r="BV1925" s="449">
        <v>0</v>
      </c>
      <c r="BW1925" s="402">
        <v>0</v>
      </c>
    </row>
    <row r="1926" spans="69:75">
      <c r="BQ1926" s="450">
        <f>($BR$1925-$BR$1945)/20</f>
        <v>0</v>
      </c>
      <c r="BR1926" s="398">
        <f>BR1925-BQ1926</f>
        <v>0</v>
      </c>
      <c r="BS1926" s="448">
        <f t="shared" ref="BS1926:BS1944" si="512">ABS(BR1926-$BU$123)+BV1926</f>
        <v>0.75852022477535008</v>
      </c>
      <c r="BT1926" s="398" t="str">
        <f>IF($BT1945="Falso","Falso",IF(BR1926=0,"Falso",IF(BS1926=$BS$124,$P$3,0)))</f>
        <v>Falso</v>
      </c>
      <c r="BU1926" s="407">
        <v>1801</v>
      </c>
      <c r="BV1926" s="449">
        <f>BV1925+$BV$121</f>
        <v>-4.9999999999999998E-8</v>
      </c>
      <c r="BW1926" s="402">
        <v>1</v>
      </c>
    </row>
    <row r="1927" spans="69:75">
      <c r="BQ1927" s="450">
        <f t="shared" ref="BQ1927:BQ1943" si="513">($BR$1925-$BR$1945)/20</f>
        <v>0</v>
      </c>
      <c r="BR1927" s="398">
        <f t="shared" ref="BR1927:BR1944" si="514">BR1926-BQ1927</f>
        <v>0</v>
      </c>
      <c r="BS1927" s="448">
        <f t="shared" si="512"/>
        <v>0.75852017477535016</v>
      </c>
      <c r="BT1927" s="398" t="str">
        <f>IF($BT1945="Falso","Falso",IF(BR1927=0,"Falso",IF(BS1927=$BS$124,$P$3,0)))</f>
        <v>Falso</v>
      </c>
      <c r="BU1927" s="407">
        <v>1802</v>
      </c>
      <c r="BV1927" s="449">
        <f t="shared" ref="BV1927:BV1944" si="515">BV1926+$BV$121</f>
        <v>-9.9999999999999995E-8</v>
      </c>
      <c r="BW1927" s="402">
        <v>2</v>
      </c>
    </row>
    <row r="1928" spans="69:75">
      <c r="BQ1928" s="450">
        <f t="shared" si="513"/>
        <v>0</v>
      </c>
      <c r="BR1928" s="398">
        <f t="shared" si="514"/>
        <v>0</v>
      </c>
      <c r="BS1928" s="448">
        <f t="shared" si="512"/>
        <v>0.75852012477535014</v>
      </c>
      <c r="BT1928" s="398" t="str">
        <f>IF($BT1945="Falso","Falso",IF(BR1928=0,"Falso",IF(BS1928=$BS$124,$P$3,0)))</f>
        <v>Falso</v>
      </c>
      <c r="BU1928" s="407">
        <v>1803</v>
      </c>
      <c r="BV1928" s="449">
        <f t="shared" si="515"/>
        <v>-1.4999999999999999E-7</v>
      </c>
      <c r="BW1928" s="402">
        <v>3</v>
      </c>
    </row>
    <row r="1929" spans="69:75">
      <c r="BQ1929" s="450">
        <f t="shared" si="513"/>
        <v>0</v>
      </c>
      <c r="BR1929" s="398">
        <f t="shared" si="514"/>
        <v>0</v>
      </c>
      <c r="BS1929" s="448">
        <f t="shared" si="512"/>
        <v>0.75852007477535011</v>
      </c>
      <c r="BT1929" s="398" t="str">
        <f>IF($BT1945="Falso","Falso",IF(BR1929=0,"Falso",IF(BS1929=$BS$124,$P$3,0)))</f>
        <v>Falso</v>
      </c>
      <c r="BU1929" s="407">
        <v>1804</v>
      </c>
      <c r="BV1929" s="449">
        <f t="shared" si="515"/>
        <v>-1.9999999999999999E-7</v>
      </c>
      <c r="BW1929" s="402">
        <v>4</v>
      </c>
    </row>
    <row r="1930" spans="69:75">
      <c r="BQ1930" s="450">
        <f t="shared" si="513"/>
        <v>0</v>
      </c>
      <c r="BR1930" s="398">
        <f t="shared" si="514"/>
        <v>0</v>
      </c>
      <c r="BS1930" s="448">
        <f t="shared" si="512"/>
        <v>0.75852002477535008</v>
      </c>
      <c r="BT1930" s="398" t="str">
        <f>IF($BT1945="Falso","Falso",IF(BR1930=0,"Falso",IF(BS1930=$BS$124,$P$3,0)))</f>
        <v>Falso</v>
      </c>
      <c r="BU1930" s="407">
        <v>1805</v>
      </c>
      <c r="BV1930" s="449">
        <f t="shared" si="515"/>
        <v>-2.4999999999999999E-7</v>
      </c>
      <c r="BW1930" s="402">
        <v>5</v>
      </c>
    </row>
    <row r="1931" spans="69:75">
      <c r="BQ1931" s="450">
        <f t="shared" si="513"/>
        <v>0</v>
      </c>
      <c r="BR1931" s="398">
        <f t="shared" si="514"/>
        <v>0</v>
      </c>
      <c r="BS1931" s="448">
        <f t="shared" si="512"/>
        <v>0.75851997477535016</v>
      </c>
      <c r="BT1931" s="398" t="str">
        <f>IF($BT1945="Falso","Falso",IF(BR1931=0,"Falso",IF(BS1931=$BS$124,$P$3,0)))</f>
        <v>Falso</v>
      </c>
      <c r="BU1931" s="407">
        <v>1806</v>
      </c>
      <c r="BV1931" s="449">
        <f t="shared" si="515"/>
        <v>-2.9999999999999999E-7</v>
      </c>
      <c r="BW1931" s="402">
        <v>6</v>
      </c>
    </row>
    <row r="1932" spans="69:75">
      <c r="BQ1932" s="450">
        <f t="shared" si="513"/>
        <v>0</v>
      </c>
      <c r="BR1932" s="398">
        <f t="shared" si="514"/>
        <v>0</v>
      </c>
      <c r="BS1932" s="448">
        <f t="shared" si="512"/>
        <v>0.75851992477535013</v>
      </c>
      <c r="BT1932" s="398" t="str">
        <f>IF($BT1945="Falso","Falso",IF(BR1932=0,"Falso",IF(BS1932=$BS$124,$P$3,0)))</f>
        <v>Falso</v>
      </c>
      <c r="BU1932" s="407">
        <v>1807</v>
      </c>
      <c r="BV1932" s="449">
        <f t="shared" si="515"/>
        <v>-3.4999999999999998E-7</v>
      </c>
      <c r="BW1932" s="402">
        <v>7</v>
      </c>
    </row>
    <row r="1933" spans="69:75">
      <c r="BQ1933" s="450">
        <f t="shared" si="513"/>
        <v>0</v>
      </c>
      <c r="BR1933" s="398">
        <f t="shared" si="514"/>
        <v>0</v>
      </c>
      <c r="BS1933" s="448">
        <f t="shared" si="512"/>
        <v>0.7585198747753501</v>
      </c>
      <c r="BT1933" s="398" t="str">
        <f>IF($BT1945="Falso","Falso",IF(BR1933=0,"Falso",IF(BS1933=$BS$124,$P$3,0)))</f>
        <v>Falso</v>
      </c>
      <c r="BU1933" s="407">
        <v>1808</v>
      </c>
      <c r="BV1933" s="449">
        <f t="shared" si="515"/>
        <v>-3.9999999999999998E-7</v>
      </c>
      <c r="BW1933" s="402">
        <v>8</v>
      </c>
    </row>
    <row r="1934" spans="69:75">
      <c r="BQ1934" s="450">
        <f t="shared" si="513"/>
        <v>0</v>
      </c>
      <c r="BR1934" s="398">
        <f t="shared" si="514"/>
        <v>0</v>
      </c>
      <c r="BS1934" s="448">
        <f t="shared" si="512"/>
        <v>0.75851982477535007</v>
      </c>
      <c r="BT1934" s="398" t="str">
        <f>IF($BT1945="Falso","Falso",IF(BR1934=0,"Falso",IF(BS1934=$BS$124,$P$3,0)))</f>
        <v>Falso</v>
      </c>
      <c r="BU1934" s="407">
        <v>1809</v>
      </c>
      <c r="BV1934" s="449">
        <f t="shared" si="515"/>
        <v>-4.4999999999999998E-7</v>
      </c>
      <c r="BW1934" s="402">
        <v>9</v>
      </c>
    </row>
    <row r="1935" spans="69:75">
      <c r="BQ1935" s="450">
        <f t="shared" si="513"/>
        <v>0</v>
      </c>
      <c r="BR1935" s="398">
        <f t="shared" si="514"/>
        <v>0</v>
      </c>
      <c r="BS1935" s="448">
        <f t="shared" si="512"/>
        <v>0.75851977477535015</v>
      </c>
      <c r="BT1935" s="398" t="str">
        <f>IF($BT1945="Falso","Falso",IF(BR1935=0,"Falso",IF(BS1935=$BS$124,$P$3,0)))</f>
        <v>Falso</v>
      </c>
      <c r="BU1935" s="407">
        <v>1810</v>
      </c>
      <c r="BV1935" s="449">
        <f t="shared" si="515"/>
        <v>-4.9999999999999998E-7</v>
      </c>
      <c r="BW1935" s="402">
        <v>10</v>
      </c>
    </row>
    <row r="1936" spans="69:75">
      <c r="BQ1936" s="450">
        <f t="shared" si="513"/>
        <v>0</v>
      </c>
      <c r="BR1936" s="398">
        <f t="shared" si="514"/>
        <v>0</v>
      </c>
      <c r="BS1936" s="448">
        <f t="shared" si="512"/>
        <v>0.75851972477535012</v>
      </c>
      <c r="BT1936" s="398" t="str">
        <f>IF($BT1945="Falso","Falso",IF(BR1936=0,"Falso",IF(BS1936=$BS$124,$P$3,0)))</f>
        <v>Falso</v>
      </c>
      <c r="BU1936" s="407">
        <v>1811</v>
      </c>
      <c r="BV1936" s="449">
        <f t="shared" si="515"/>
        <v>-5.5000000000000003E-7</v>
      </c>
      <c r="BW1936" s="402">
        <v>11</v>
      </c>
    </row>
    <row r="1937" spans="69:75">
      <c r="BQ1937" s="450">
        <f t="shared" si="513"/>
        <v>0</v>
      </c>
      <c r="BR1937" s="398">
        <f t="shared" si="514"/>
        <v>0</v>
      </c>
      <c r="BS1937" s="448">
        <f t="shared" si="512"/>
        <v>0.75851967477535009</v>
      </c>
      <c r="BT1937" s="398" t="str">
        <f>IF($BT1945="Falso","Falso",IF(BR1937=0,"Falso",IF(BS1937=$BS$124,$P$3,0)))</f>
        <v>Falso</v>
      </c>
      <c r="BU1937" s="407">
        <v>1812</v>
      </c>
      <c r="BV1937" s="449">
        <f t="shared" si="515"/>
        <v>-5.9999999999999997E-7</v>
      </c>
      <c r="BW1937" s="402">
        <v>12</v>
      </c>
    </row>
    <row r="1938" spans="69:75">
      <c r="BQ1938" s="450">
        <f t="shared" si="513"/>
        <v>0</v>
      </c>
      <c r="BR1938" s="398">
        <f t="shared" si="514"/>
        <v>0</v>
      </c>
      <c r="BS1938" s="448">
        <f t="shared" si="512"/>
        <v>0.75851962477535007</v>
      </c>
      <c r="BT1938" s="398" t="str">
        <f>IF($BT1945="Falso","Falso",IF(BR1938=0,"Falso",IF(BS1938=$BS$124,$P$3,0)))</f>
        <v>Falso</v>
      </c>
      <c r="BU1938" s="407">
        <v>1813</v>
      </c>
      <c r="BV1938" s="449">
        <f t="shared" si="515"/>
        <v>-6.4999999999999992E-7</v>
      </c>
      <c r="BW1938" s="402">
        <v>13</v>
      </c>
    </row>
    <row r="1939" spans="69:75">
      <c r="BQ1939" s="450">
        <f t="shared" si="513"/>
        <v>0</v>
      </c>
      <c r="BR1939" s="398">
        <f t="shared" si="514"/>
        <v>0</v>
      </c>
      <c r="BS1939" s="448">
        <f t="shared" si="512"/>
        <v>0.75851957477535015</v>
      </c>
      <c r="BT1939" s="398" t="str">
        <f>IF($BT1945="Falso","Falso",IF(BR1939=0,"Falso",IF(BS1939=$BS$124,$P$3,0)))</f>
        <v>Falso</v>
      </c>
      <c r="BU1939" s="407">
        <v>1814</v>
      </c>
      <c r="BV1939" s="449">
        <f t="shared" si="515"/>
        <v>-6.9999999999999986E-7</v>
      </c>
      <c r="BW1939" s="402">
        <v>14</v>
      </c>
    </row>
    <row r="1940" spans="69:75">
      <c r="BQ1940" s="450">
        <f t="shared" si="513"/>
        <v>0</v>
      </c>
      <c r="BR1940" s="398">
        <f t="shared" si="514"/>
        <v>0</v>
      </c>
      <c r="BS1940" s="448">
        <f t="shared" si="512"/>
        <v>0.75851952477535012</v>
      </c>
      <c r="BT1940" s="398" t="str">
        <f>IF($BT1945="Falso","Falso",IF(BR1940=0,"Falso",IF(BS1940=$BS$124,$P$3,0)))</f>
        <v>Falso</v>
      </c>
      <c r="BU1940" s="407">
        <v>1815</v>
      </c>
      <c r="BV1940" s="449">
        <f t="shared" si="515"/>
        <v>-7.4999999999999981E-7</v>
      </c>
      <c r="BW1940" s="402">
        <v>15</v>
      </c>
    </row>
    <row r="1941" spans="69:75">
      <c r="BQ1941" s="450">
        <f t="shared" si="513"/>
        <v>0</v>
      </c>
      <c r="BR1941" s="398">
        <f t="shared" si="514"/>
        <v>0</v>
      </c>
      <c r="BS1941" s="448">
        <f t="shared" si="512"/>
        <v>0.75851947477535009</v>
      </c>
      <c r="BT1941" s="398" t="str">
        <f>IF($BT1945="Falso","Falso",IF(BR1941=0,"Falso",IF(BS1941=$BS$124,$P$3,0)))</f>
        <v>Falso</v>
      </c>
      <c r="BU1941" s="407">
        <v>1816</v>
      </c>
      <c r="BV1941" s="449">
        <f t="shared" si="515"/>
        <v>-7.9999999999999975E-7</v>
      </c>
      <c r="BW1941" s="402">
        <v>16</v>
      </c>
    </row>
    <row r="1942" spans="69:75">
      <c r="BQ1942" s="450">
        <f t="shared" si="513"/>
        <v>0</v>
      </c>
      <c r="BR1942" s="398">
        <f t="shared" si="514"/>
        <v>0</v>
      </c>
      <c r="BS1942" s="448">
        <f t="shared" si="512"/>
        <v>0.75851942477535006</v>
      </c>
      <c r="BT1942" s="398" t="str">
        <f>IF($BT1945="Falso","Falso",IF(BR1942=0,"Falso",IF(BS1942=$BS$124,$P$3,0)))</f>
        <v>Falso</v>
      </c>
      <c r="BU1942" s="407">
        <v>1817</v>
      </c>
      <c r="BV1942" s="449">
        <f t="shared" si="515"/>
        <v>-8.499999999999997E-7</v>
      </c>
      <c r="BW1942" s="402">
        <v>17</v>
      </c>
    </row>
    <row r="1943" spans="69:75">
      <c r="BQ1943" s="450">
        <f t="shared" si="513"/>
        <v>0</v>
      </c>
      <c r="BR1943" s="398">
        <f t="shared" si="514"/>
        <v>0</v>
      </c>
      <c r="BS1943" s="448">
        <f t="shared" si="512"/>
        <v>0.75851937477535014</v>
      </c>
      <c r="BT1943" s="398" t="str">
        <f>IF($BT1945="Falso","Falso",IF(BR1943=0,"Falso",IF(BS1943=$BS$124,$P$3,0)))</f>
        <v>Falso</v>
      </c>
      <c r="BU1943" s="407">
        <v>1818</v>
      </c>
      <c r="BV1943" s="449">
        <f t="shared" si="515"/>
        <v>-8.9999999999999964E-7</v>
      </c>
      <c r="BW1943" s="402">
        <v>18</v>
      </c>
    </row>
    <row r="1944" spans="69:75">
      <c r="BQ1944" s="450">
        <f>($BR$1925-$BR$1945)/20</f>
        <v>0</v>
      </c>
      <c r="BR1944" s="398">
        <f t="shared" si="514"/>
        <v>0</v>
      </c>
      <c r="BS1944" s="448">
        <f t="shared" si="512"/>
        <v>0.75851932477535011</v>
      </c>
      <c r="BT1944" s="398" t="str">
        <f>IF($BT1945="Falso","Falso",IF(BR1944=0,"Falso",IF(BS1944=$BS$124,$P$3,0)))</f>
        <v>Falso</v>
      </c>
      <c r="BU1944" s="407">
        <v>1819</v>
      </c>
      <c r="BV1944" s="449">
        <f t="shared" si="515"/>
        <v>-9.4999999999999959E-7</v>
      </c>
      <c r="BW1944" s="402">
        <v>19</v>
      </c>
    </row>
    <row r="1945" spans="69:75">
      <c r="BQ1945" s="451" t="str">
        <f>C99</f>
        <v/>
      </c>
      <c r="BR1945" s="398">
        <f>IF(M99="",0,M99)</f>
        <v>0</v>
      </c>
      <c r="BS1945" s="448">
        <f>ABS(BR1945-$BU$123)+IF(BQ1965="",$BV$120)</f>
        <v>0.75852027477535011</v>
      </c>
      <c r="BT1945" s="398" t="str">
        <f>IF(BR1945=0,"Falso",IF(BS1945=$BS$124,$P$3,0))</f>
        <v>Falso</v>
      </c>
      <c r="BU1945" s="407">
        <v>1820</v>
      </c>
      <c r="BV1945" s="449">
        <v>0</v>
      </c>
      <c r="BW1945" s="402">
        <v>0</v>
      </c>
    </row>
    <row r="1946" spans="69:75">
      <c r="BQ1946" s="450">
        <f>($BR$1945-$BR$1965)/20</f>
        <v>0</v>
      </c>
      <c r="BR1946" s="398">
        <f>BR1945-BQ1946</f>
        <v>0</v>
      </c>
      <c r="BS1946" s="448">
        <f t="shared" ref="BS1946:BS1964" si="516">ABS(BR1946-$BU$123)+BV1946</f>
        <v>0.75852022477535008</v>
      </c>
      <c r="BT1946" s="398" t="str">
        <f>IF($BT1965="Falso","Falso",IF(BR1946=0,"Falso",IF(BS1946=$BS$124,$P$3,0)))</f>
        <v>Falso</v>
      </c>
      <c r="BU1946" s="407">
        <v>1821</v>
      </c>
      <c r="BV1946" s="449">
        <f>BV1945+$BV$121</f>
        <v>-4.9999999999999998E-8</v>
      </c>
      <c r="BW1946" s="402">
        <v>1</v>
      </c>
    </row>
    <row r="1947" spans="69:75">
      <c r="BQ1947" s="450">
        <f t="shared" ref="BQ1947:BQ1964" si="517">($BR$1945-$BR$1965)/20</f>
        <v>0</v>
      </c>
      <c r="BR1947" s="398">
        <f t="shared" ref="BR1947:BR1964" si="518">BR1946-BQ1947</f>
        <v>0</v>
      </c>
      <c r="BS1947" s="448">
        <f t="shared" si="516"/>
        <v>0.75852017477535016</v>
      </c>
      <c r="BT1947" s="398" t="str">
        <f>IF($BT1965="Falso","Falso",IF(BR1947=0,"Falso",IF(BS1947=$BS$124,$P$3,0)))</f>
        <v>Falso</v>
      </c>
      <c r="BU1947" s="407">
        <v>1822</v>
      </c>
      <c r="BV1947" s="449">
        <f t="shared" ref="BV1947:BV1964" si="519">BV1946+$BV$121</f>
        <v>-9.9999999999999995E-8</v>
      </c>
      <c r="BW1947" s="402">
        <v>2</v>
      </c>
    </row>
    <row r="1948" spans="69:75">
      <c r="BQ1948" s="450">
        <f t="shared" si="517"/>
        <v>0</v>
      </c>
      <c r="BR1948" s="398">
        <f t="shared" si="518"/>
        <v>0</v>
      </c>
      <c r="BS1948" s="448">
        <f t="shared" si="516"/>
        <v>0.75852012477535014</v>
      </c>
      <c r="BT1948" s="398" t="str">
        <f>IF($BT1965="Falso","Falso",IF(BR1948=0,"Falso",IF(BS1948=$BS$124,$P$3,0)))</f>
        <v>Falso</v>
      </c>
      <c r="BU1948" s="407">
        <v>1823</v>
      </c>
      <c r="BV1948" s="449">
        <f t="shared" si="519"/>
        <v>-1.4999999999999999E-7</v>
      </c>
      <c r="BW1948" s="402">
        <v>3</v>
      </c>
    </row>
    <row r="1949" spans="69:75">
      <c r="BQ1949" s="450">
        <f t="shared" si="517"/>
        <v>0</v>
      </c>
      <c r="BR1949" s="398">
        <f t="shared" si="518"/>
        <v>0</v>
      </c>
      <c r="BS1949" s="448">
        <f t="shared" si="516"/>
        <v>0.75852007477535011</v>
      </c>
      <c r="BT1949" s="398" t="str">
        <f>IF($BT1965="Falso","Falso",IF(BR1949=0,"Falso",IF(BS1949=$BS$124,$P$3,0)))</f>
        <v>Falso</v>
      </c>
      <c r="BU1949" s="407">
        <v>1824</v>
      </c>
      <c r="BV1949" s="449">
        <f t="shared" si="519"/>
        <v>-1.9999999999999999E-7</v>
      </c>
      <c r="BW1949" s="402">
        <v>4</v>
      </c>
    </row>
    <row r="1950" spans="69:75">
      <c r="BQ1950" s="450">
        <f t="shared" si="517"/>
        <v>0</v>
      </c>
      <c r="BR1950" s="398">
        <f t="shared" si="518"/>
        <v>0</v>
      </c>
      <c r="BS1950" s="448">
        <f t="shared" si="516"/>
        <v>0.75852002477535008</v>
      </c>
      <c r="BT1950" s="398" t="str">
        <f>IF($BT1965="Falso","Falso",IF(BR1950=0,"Falso",IF(BS1950=$BS$124,$P$3,0)))</f>
        <v>Falso</v>
      </c>
      <c r="BU1950" s="407">
        <v>1825</v>
      </c>
      <c r="BV1950" s="449">
        <f t="shared" si="519"/>
        <v>-2.4999999999999999E-7</v>
      </c>
      <c r="BW1950" s="402">
        <v>5</v>
      </c>
    </row>
    <row r="1951" spans="69:75">
      <c r="BQ1951" s="450">
        <f t="shared" si="517"/>
        <v>0</v>
      </c>
      <c r="BR1951" s="398">
        <f t="shared" si="518"/>
        <v>0</v>
      </c>
      <c r="BS1951" s="448">
        <f t="shared" si="516"/>
        <v>0.75851997477535016</v>
      </c>
      <c r="BT1951" s="398" t="str">
        <f>IF($BT1965="Falso","Falso",IF(BR1951=0,"Falso",IF(BS1951=$BS$124,$P$3,0)))</f>
        <v>Falso</v>
      </c>
      <c r="BU1951" s="407">
        <v>1826</v>
      </c>
      <c r="BV1951" s="449">
        <f t="shared" si="519"/>
        <v>-2.9999999999999999E-7</v>
      </c>
      <c r="BW1951" s="402">
        <v>6</v>
      </c>
    </row>
    <row r="1952" spans="69:75">
      <c r="BQ1952" s="450">
        <f t="shared" si="517"/>
        <v>0</v>
      </c>
      <c r="BR1952" s="398">
        <f t="shared" si="518"/>
        <v>0</v>
      </c>
      <c r="BS1952" s="448">
        <f t="shared" si="516"/>
        <v>0.75851992477535013</v>
      </c>
      <c r="BT1952" s="398" t="str">
        <f>IF($BT1965="Falso","Falso",IF(BR1952=0,"Falso",IF(BS1952=$BS$124,$P$3,0)))</f>
        <v>Falso</v>
      </c>
      <c r="BU1952" s="407">
        <v>1827</v>
      </c>
      <c r="BV1952" s="449">
        <f t="shared" si="519"/>
        <v>-3.4999999999999998E-7</v>
      </c>
      <c r="BW1952" s="402">
        <v>7</v>
      </c>
    </row>
    <row r="1953" spans="69:75">
      <c r="BQ1953" s="450">
        <f t="shared" si="517"/>
        <v>0</v>
      </c>
      <c r="BR1953" s="398">
        <f t="shared" si="518"/>
        <v>0</v>
      </c>
      <c r="BS1953" s="448">
        <f t="shared" si="516"/>
        <v>0.7585198747753501</v>
      </c>
      <c r="BT1953" s="398" t="str">
        <f>IF($BT1965="Falso","Falso",IF(BR1953=0,"Falso",IF(BS1953=$BS$124,$P$3,0)))</f>
        <v>Falso</v>
      </c>
      <c r="BU1953" s="407">
        <v>1828</v>
      </c>
      <c r="BV1953" s="449">
        <f t="shared" si="519"/>
        <v>-3.9999999999999998E-7</v>
      </c>
      <c r="BW1953" s="402">
        <v>8</v>
      </c>
    </row>
    <row r="1954" spans="69:75">
      <c r="BQ1954" s="450">
        <f t="shared" si="517"/>
        <v>0</v>
      </c>
      <c r="BR1954" s="398">
        <f t="shared" si="518"/>
        <v>0</v>
      </c>
      <c r="BS1954" s="448">
        <f t="shared" si="516"/>
        <v>0.75851982477535007</v>
      </c>
      <c r="BT1954" s="398" t="str">
        <f>IF($BT1965="Falso","Falso",IF(BR1954=0,"Falso",IF(BS1954=$BS$124,$P$3,0)))</f>
        <v>Falso</v>
      </c>
      <c r="BU1954" s="407">
        <v>1829</v>
      </c>
      <c r="BV1954" s="449">
        <f t="shared" si="519"/>
        <v>-4.4999999999999998E-7</v>
      </c>
      <c r="BW1954" s="402">
        <v>9</v>
      </c>
    </row>
    <row r="1955" spans="69:75">
      <c r="BQ1955" s="450">
        <f t="shared" si="517"/>
        <v>0</v>
      </c>
      <c r="BR1955" s="398">
        <f t="shared" si="518"/>
        <v>0</v>
      </c>
      <c r="BS1955" s="448">
        <f t="shared" si="516"/>
        <v>0.75851977477535015</v>
      </c>
      <c r="BT1955" s="398" t="str">
        <f>IF($BT1965="Falso","Falso",IF(BR1955=0,"Falso",IF(BS1955=$BS$124,$P$3,0)))</f>
        <v>Falso</v>
      </c>
      <c r="BU1955" s="407">
        <v>1830</v>
      </c>
      <c r="BV1955" s="449">
        <f t="shared" si="519"/>
        <v>-4.9999999999999998E-7</v>
      </c>
      <c r="BW1955" s="402">
        <v>10</v>
      </c>
    </row>
    <row r="1956" spans="69:75">
      <c r="BQ1956" s="450">
        <f t="shared" si="517"/>
        <v>0</v>
      </c>
      <c r="BR1956" s="398">
        <f t="shared" si="518"/>
        <v>0</v>
      </c>
      <c r="BS1956" s="448">
        <f t="shared" si="516"/>
        <v>0.75851972477535012</v>
      </c>
      <c r="BT1956" s="398" t="str">
        <f>IF($BT1965="Falso","Falso",IF(BR1956=0,"Falso",IF(BS1956=$BS$124,$P$3,0)))</f>
        <v>Falso</v>
      </c>
      <c r="BU1956" s="407">
        <v>1831</v>
      </c>
      <c r="BV1956" s="449">
        <f t="shared" si="519"/>
        <v>-5.5000000000000003E-7</v>
      </c>
      <c r="BW1956" s="402">
        <v>11</v>
      </c>
    </row>
    <row r="1957" spans="69:75">
      <c r="BQ1957" s="450">
        <f t="shared" si="517"/>
        <v>0</v>
      </c>
      <c r="BR1957" s="398">
        <f t="shared" si="518"/>
        <v>0</v>
      </c>
      <c r="BS1957" s="448">
        <f t="shared" si="516"/>
        <v>0.75851967477535009</v>
      </c>
      <c r="BT1957" s="398" t="str">
        <f>IF($BT1965="Falso","Falso",IF(BR1957=0,"Falso",IF(BS1957=$BS$124,$P$3,0)))</f>
        <v>Falso</v>
      </c>
      <c r="BU1957" s="407">
        <v>1832</v>
      </c>
      <c r="BV1957" s="449">
        <f t="shared" si="519"/>
        <v>-5.9999999999999997E-7</v>
      </c>
      <c r="BW1957" s="402">
        <v>12</v>
      </c>
    </row>
    <row r="1958" spans="69:75">
      <c r="BQ1958" s="450">
        <f t="shared" si="517"/>
        <v>0</v>
      </c>
      <c r="BR1958" s="398">
        <f t="shared" si="518"/>
        <v>0</v>
      </c>
      <c r="BS1958" s="448">
        <f t="shared" si="516"/>
        <v>0.75851962477535007</v>
      </c>
      <c r="BT1958" s="398" t="str">
        <f>IF($BT1965="Falso","Falso",IF(BR1958=0,"Falso",IF(BS1958=$BS$124,$P$3,0)))</f>
        <v>Falso</v>
      </c>
      <c r="BU1958" s="407">
        <v>1833</v>
      </c>
      <c r="BV1958" s="449">
        <f t="shared" si="519"/>
        <v>-6.4999999999999992E-7</v>
      </c>
      <c r="BW1958" s="402">
        <v>13</v>
      </c>
    </row>
    <row r="1959" spans="69:75">
      <c r="BQ1959" s="450">
        <f t="shared" si="517"/>
        <v>0</v>
      </c>
      <c r="BR1959" s="398">
        <f t="shared" si="518"/>
        <v>0</v>
      </c>
      <c r="BS1959" s="448">
        <f t="shared" si="516"/>
        <v>0.75851957477535015</v>
      </c>
      <c r="BT1959" s="398" t="str">
        <f>IF($BT1965="Falso","Falso",IF(BR1959=0,"Falso",IF(BS1959=$BS$124,$P$3,0)))</f>
        <v>Falso</v>
      </c>
      <c r="BU1959" s="407">
        <v>1834</v>
      </c>
      <c r="BV1959" s="449">
        <f t="shared" si="519"/>
        <v>-6.9999999999999986E-7</v>
      </c>
      <c r="BW1959" s="402">
        <v>14</v>
      </c>
    </row>
    <row r="1960" spans="69:75">
      <c r="BQ1960" s="450">
        <f t="shared" si="517"/>
        <v>0</v>
      </c>
      <c r="BR1960" s="398">
        <f t="shared" si="518"/>
        <v>0</v>
      </c>
      <c r="BS1960" s="448">
        <f t="shared" si="516"/>
        <v>0.75851952477535012</v>
      </c>
      <c r="BT1960" s="398" t="str">
        <f>IF($BT1965="Falso","Falso",IF(BR1960=0,"Falso",IF(BS1960=$BS$124,$P$3,0)))</f>
        <v>Falso</v>
      </c>
      <c r="BU1960" s="407">
        <v>1835</v>
      </c>
      <c r="BV1960" s="449">
        <f t="shared" si="519"/>
        <v>-7.4999999999999981E-7</v>
      </c>
      <c r="BW1960" s="402">
        <v>15</v>
      </c>
    </row>
    <row r="1961" spans="69:75">
      <c r="BQ1961" s="450">
        <f t="shared" si="517"/>
        <v>0</v>
      </c>
      <c r="BR1961" s="398">
        <f t="shared" si="518"/>
        <v>0</v>
      </c>
      <c r="BS1961" s="448">
        <f t="shared" si="516"/>
        <v>0.75851947477535009</v>
      </c>
      <c r="BT1961" s="398" t="str">
        <f>IF($BT1965="Falso","Falso",IF(BR1961=0,"Falso",IF(BS1961=$BS$124,$P$3,0)))</f>
        <v>Falso</v>
      </c>
      <c r="BU1961" s="407">
        <v>1836</v>
      </c>
      <c r="BV1961" s="449">
        <f t="shared" si="519"/>
        <v>-7.9999999999999975E-7</v>
      </c>
      <c r="BW1961" s="402">
        <v>16</v>
      </c>
    </row>
    <row r="1962" spans="69:75">
      <c r="BQ1962" s="450">
        <f t="shared" si="517"/>
        <v>0</v>
      </c>
      <c r="BR1962" s="398">
        <f t="shared" si="518"/>
        <v>0</v>
      </c>
      <c r="BS1962" s="448">
        <f t="shared" si="516"/>
        <v>0.75851942477535006</v>
      </c>
      <c r="BT1962" s="398" t="str">
        <f>IF($BT1965="Falso","Falso",IF(BR1962=0,"Falso",IF(BS1962=$BS$124,$P$3,0)))</f>
        <v>Falso</v>
      </c>
      <c r="BU1962" s="407">
        <v>1837</v>
      </c>
      <c r="BV1962" s="449">
        <f t="shared" si="519"/>
        <v>-8.499999999999997E-7</v>
      </c>
      <c r="BW1962" s="402">
        <v>17</v>
      </c>
    </row>
    <row r="1963" spans="69:75">
      <c r="BQ1963" s="450">
        <f>($BR$1945-$BR$1965)/20</f>
        <v>0</v>
      </c>
      <c r="BR1963" s="398">
        <f t="shared" si="518"/>
        <v>0</v>
      </c>
      <c r="BS1963" s="448">
        <f t="shared" si="516"/>
        <v>0.75851937477535014</v>
      </c>
      <c r="BT1963" s="398" t="str">
        <f>IF($BT1965="Falso","Falso",IF(BR1963=0,"Falso",IF(BS1963=$BS$124,$P$3,0)))</f>
        <v>Falso</v>
      </c>
      <c r="BU1963" s="407">
        <v>1838</v>
      </c>
      <c r="BV1963" s="449">
        <f t="shared" si="519"/>
        <v>-8.9999999999999964E-7</v>
      </c>
      <c r="BW1963" s="402">
        <v>18</v>
      </c>
    </row>
    <row r="1964" spans="69:75">
      <c r="BQ1964" s="450">
        <f t="shared" si="517"/>
        <v>0</v>
      </c>
      <c r="BR1964" s="398">
        <f t="shared" si="518"/>
        <v>0</v>
      </c>
      <c r="BS1964" s="448">
        <f t="shared" si="516"/>
        <v>0.75851932477535011</v>
      </c>
      <c r="BT1964" s="398" t="str">
        <f>IF($BT1965="Falso","Falso",IF(BR1964=0,"Falso",IF(BS1964=$BS$124,$P$3,0)))</f>
        <v>Falso</v>
      </c>
      <c r="BU1964" s="407">
        <v>1839</v>
      </c>
      <c r="BV1964" s="449">
        <f t="shared" si="519"/>
        <v>-9.4999999999999959E-7</v>
      </c>
      <c r="BW1964" s="402">
        <v>19</v>
      </c>
    </row>
    <row r="1965" spans="69:75">
      <c r="BQ1965" s="451" t="str">
        <f>C100</f>
        <v/>
      </c>
      <c r="BR1965" s="398">
        <f>IF(M100="",0,M100)</f>
        <v>0</v>
      </c>
      <c r="BS1965" s="448">
        <f>ABS(BR1965-$BU$123)+IF(BQ1985="",$BV$120)</f>
        <v>0.75852027477535011</v>
      </c>
      <c r="BT1965" s="398" t="str">
        <f>IF(BR1965=0,"Falso",IF(BS1965=$BS$124,$P$3,0))</f>
        <v>Falso</v>
      </c>
      <c r="BU1965" s="407">
        <v>1840</v>
      </c>
      <c r="BV1965" s="449">
        <v>0</v>
      </c>
      <c r="BW1965" s="402">
        <v>0</v>
      </c>
    </row>
    <row r="1966" spans="69:75">
      <c r="BQ1966" s="450">
        <f>($BR$1965-$BR$1985)/20</f>
        <v>0</v>
      </c>
      <c r="BR1966" s="398">
        <f>BR1965-BQ1966</f>
        <v>0</v>
      </c>
      <c r="BS1966" s="448">
        <f t="shared" ref="BS1966:BS1984" si="520">ABS(BR1966-$BU$123)+BV1966</f>
        <v>0.75852022477535008</v>
      </c>
      <c r="BT1966" s="398" t="str">
        <f>IF($BT1985="Falso","Falso",IF(BR1966=0,"Falso",IF(BS1966=$BS$124,$P$3,0)))</f>
        <v>Falso</v>
      </c>
      <c r="BU1966" s="407">
        <v>1841</v>
      </c>
      <c r="BV1966" s="449">
        <f>BV1965+$BV$121</f>
        <v>-4.9999999999999998E-8</v>
      </c>
      <c r="BW1966" s="402">
        <v>1</v>
      </c>
    </row>
    <row r="1967" spans="69:75">
      <c r="BQ1967" s="450">
        <f t="shared" ref="BQ1967:BQ1984" si="521">($BR$1965-$BR$1985)/20</f>
        <v>0</v>
      </c>
      <c r="BR1967" s="398">
        <f t="shared" ref="BR1967:BR1984" si="522">BR1966-BQ1967</f>
        <v>0</v>
      </c>
      <c r="BS1967" s="448">
        <f t="shared" si="520"/>
        <v>0.75852017477535016</v>
      </c>
      <c r="BT1967" s="398" t="str">
        <f>IF($BT1985="Falso","Falso",IF(BR1967=0,"Falso",IF(BS1967=$BS$124,$P$3,0)))</f>
        <v>Falso</v>
      </c>
      <c r="BU1967" s="407">
        <v>1842</v>
      </c>
      <c r="BV1967" s="449">
        <f t="shared" ref="BV1967:BV1984" si="523">BV1966+$BV$121</f>
        <v>-9.9999999999999995E-8</v>
      </c>
      <c r="BW1967" s="402">
        <v>2</v>
      </c>
    </row>
    <row r="1968" spans="69:75">
      <c r="BQ1968" s="450">
        <f t="shared" si="521"/>
        <v>0</v>
      </c>
      <c r="BR1968" s="398">
        <f t="shared" si="522"/>
        <v>0</v>
      </c>
      <c r="BS1968" s="448">
        <f t="shared" si="520"/>
        <v>0.75852012477535014</v>
      </c>
      <c r="BT1968" s="398" t="str">
        <f>IF($BT1985="Falso","Falso",IF(BR1968=0,"Falso",IF(BS1968=$BS$124,$P$3,0)))</f>
        <v>Falso</v>
      </c>
      <c r="BU1968" s="407">
        <v>1843</v>
      </c>
      <c r="BV1968" s="449">
        <f t="shared" si="523"/>
        <v>-1.4999999999999999E-7</v>
      </c>
      <c r="BW1968" s="402">
        <v>3</v>
      </c>
    </row>
    <row r="1969" spans="69:75">
      <c r="BQ1969" s="450">
        <f t="shared" si="521"/>
        <v>0</v>
      </c>
      <c r="BR1969" s="398">
        <f t="shared" si="522"/>
        <v>0</v>
      </c>
      <c r="BS1969" s="448">
        <f t="shared" si="520"/>
        <v>0.75852007477535011</v>
      </c>
      <c r="BT1969" s="398" t="str">
        <f>IF($BT1985="Falso","Falso",IF(BR1969=0,"Falso",IF(BS1969=$BS$124,$P$3,0)))</f>
        <v>Falso</v>
      </c>
      <c r="BU1969" s="407">
        <v>1844</v>
      </c>
      <c r="BV1969" s="449">
        <f t="shared" si="523"/>
        <v>-1.9999999999999999E-7</v>
      </c>
      <c r="BW1969" s="402">
        <v>4</v>
      </c>
    </row>
    <row r="1970" spans="69:75">
      <c r="BQ1970" s="450">
        <f t="shared" si="521"/>
        <v>0</v>
      </c>
      <c r="BR1970" s="398">
        <f t="shared" si="522"/>
        <v>0</v>
      </c>
      <c r="BS1970" s="448">
        <f t="shared" si="520"/>
        <v>0.75852002477535008</v>
      </c>
      <c r="BT1970" s="398" t="str">
        <f>IF($BT1985="Falso","Falso",IF(BR1970=0,"Falso",IF(BS1970=$BS$124,$P$3,0)))</f>
        <v>Falso</v>
      </c>
      <c r="BU1970" s="407">
        <v>1845</v>
      </c>
      <c r="BV1970" s="449">
        <f t="shared" si="523"/>
        <v>-2.4999999999999999E-7</v>
      </c>
      <c r="BW1970" s="402">
        <v>5</v>
      </c>
    </row>
    <row r="1971" spans="69:75">
      <c r="BQ1971" s="450">
        <f t="shared" si="521"/>
        <v>0</v>
      </c>
      <c r="BR1971" s="398">
        <f t="shared" si="522"/>
        <v>0</v>
      </c>
      <c r="BS1971" s="448">
        <f t="shared" si="520"/>
        <v>0.75851997477535016</v>
      </c>
      <c r="BT1971" s="398" t="str">
        <f>IF($BT1985="Falso","Falso",IF(BR1971=0,"Falso",IF(BS1971=$BS$124,$P$3,0)))</f>
        <v>Falso</v>
      </c>
      <c r="BU1971" s="407">
        <v>1846</v>
      </c>
      <c r="BV1971" s="449">
        <f t="shared" si="523"/>
        <v>-2.9999999999999999E-7</v>
      </c>
      <c r="BW1971" s="402">
        <v>6</v>
      </c>
    </row>
    <row r="1972" spans="69:75">
      <c r="BQ1972" s="450">
        <f t="shared" si="521"/>
        <v>0</v>
      </c>
      <c r="BR1972" s="398">
        <f t="shared" si="522"/>
        <v>0</v>
      </c>
      <c r="BS1972" s="448">
        <f t="shared" si="520"/>
        <v>0.75851992477535013</v>
      </c>
      <c r="BT1972" s="398" t="str">
        <f>IF($BT1985="Falso","Falso",IF(BR1972=0,"Falso",IF(BS1972=$BS$124,$P$3,0)))</f>
        <v>Falso</v>
      </c>
      <c r="BU1972" s="407">
        <v>1847</v>
      </c>
      <c r="BV1972" s="449">
        <f t="shared" si="523"/>
        <v>-3.4999999999999998E-7</v>
      </c>
      <c r="BW1972" s="402">
        <v>7</v>
      </c>
    </row>
    <row r="1973" spans="69:75">
      <c r="BQ1973" s="450">
        <f t="shared" si="521"/>
        <v>0</v>
      </c>
      <c r="BR1973" s="398">
        <f t="shared" si="522"/>
        <v>0</v>
      </c>
      <c r="BS1973" s="448">
        <f t="shared" si="520"/>
        <v>0.7585198747753501</v>
      </c>
      <c r="BT1973" s="398" t="str">
        <f>IF($BT1985="Falso","Falso",IF(BR1973=0,"Falso",IF(BS1973=$BS$124,$P$3,0)))</f>
        <v>Falso</v>
      </c>
      <c r="BU1973" s="407">
        <v>1848</v>
      </c>
      <c r="BV1973" s="449">
        <f t="shared" si="523"/>
        <v>-3.9999999999999998E-7</v>
      </c>
      <c r="BW1973" s="402">
        <v>8</v>
      </c>
    </row>
    <row r="1974" spans="69:75">
      <c r="BQ1974" s="450">
        <f t="shared" si="521"/>
        <v>0</v>
      </c>
      <c r="BR1974" s="398">
        <f t="shared" si="522"/>
        <v>0</v>
      </c>
      <c r="BS1974" s="448">
        <f t="shared" si="520"/>
        <v>0.75851982477535007</v>
      </c>
      <c r="BT1974" s="398" t="str">
        <f>IF($BT1985="Falso","Falso",IF(BR1974=0,"Falso",IF(BS1974=$BS$124,$P$3,0)))</f>
        <v>Falso</v>
      </c>
      <c r="BU1974" s="407">
        <v>1849</v>
      </c>
      <c r="BV1974" s="449">
        <f t="shared" si="523"/>
        <v>-4.4999999999999998E-7</v>
      </c>
      <c r="BW1974" s="402">
        <v>9</v>
      </c>
    </row>
    <row r="1975" spans="69:75">
      <c r="BQ1975" s="450">
        <f t="shared" si="521"/>
        <v>0</v>
      </c>
      <c r="BR1975" s="398">
        <f t="shared" si="522"/>
        <v>0</v>
      </c>
      <c r="BS1975" s="448">
        <f t="shared" si="520"/>
        <v>0.75851977477535015</v>
      </c>
      <c r="BT1975" s="398" t="str">
        <f>IF($BT1985="Falso","Falso",IF(BR1975=0,"Falso",IF(BS1975=$BS$124,$P$3,0)))</f>
        <v>Falso</v>
      </c>
      <c r="BU1975" s="407">
        <v>1850</v>
      </c>
      <c r="BV1975" s="449">
        <f t="shared" si="523"/>
        <v>-4.9999999999999998E-7</v>
      </c>
      <c r="BW1975" s="402">
        <v>10</v>
      </c>
    </row>
    <row r="1976" spans="69:75">
      <c r="BQ1976" s="450">
        <f t="shared" si="521"/>
        <v>0</v>
      </c>
      <c r="BR1976" s="398">
        <f t="shared" si="522"/>
        <v>0</v>
      </c>
      <c r="BS1976" s="448">
        <f t="shared" si="520"/>
        <v>0.75851972477535012</v>
      </c>
      <c r="BT1976" s="398" t="str">
        <f>IF($BT1985="Falso","Falso",IF(BR1976=0,"Falso",IF(BS1976=$BS$124,$P$3,0)))</f>
        <v>Falso</v>
      </c>
      <c r="BU1976" s="407">
        <v>1851</v>
      </c>
      <c r="BV1976" s="449">
        <f t="shared" si="523"/>
        <v>-5.5000000000000003E-7</v>
      </c>
      <c r="BW1976" s="402">
        <v>11</v>
      </c>
    </row>
    <row r="1977" spans="69:75">
      <c r="BQ1977" s="450">
        <f t="shared" si="521"/>
        <v>0</v>
      </c>
      <c r="BR1977" s="398">
        <f t="shared" si="522"/>
        <v>0</v>
      </c>
      <c r="BS1977" s="448">
        <f t="shared" si="520"/>
        <v>0.75851967477535009</v>
      </c>
      <c r="BT1977" s="398" t="str">
        <f>IF($BT1985="Falso","Falso",IF(BR1977=0,"Falso",IF(BS1977=$BS$124,$P$3,0)))</f>
        <v>Falso</v>
      </c>
      <c r="BU1977" s="407">
        <v>1852</v>
      </c>
      <c r="BV1977" s="449">
        <f t="shared" si="523"/>
        <v>-5.9999999999999997E-7</v>
      </c>
      <c r="BW1977" s="402">
        <v>12</v>
      </c>
    </row>
    <row r="1978" spans="69:75">
      <c r="BQ1978" s="450">
        <f t="shared" si="521"/>
        <v>0</v>
      </c>
      <c r="BR1978" s="398">
        <f t="shared" si="522"/>
        <v>0</v>
      </c>
      <c r="BS1978" s="448">
        <f t="shared" si="520"/>
        <v>0.75851962477535007</v>
      </c>
      <c r="BT1978" s="398" t="str">
        <f>IF($BT1985="Falso","Falso",IF(BR1978=0,"Falso",IF(BS1978=$BS$124,$P$3,0)))</f>
        <v>Falso</v>
      </c>
      <c r="BU1978" s="407">
        <v>1853</v>
      </c>
      <c r="BV1978" s="449">
        <f t="shared" si="523"/>
        <v>-6.4999999999999992E-7</v>
      </c>
      <c r="BW1978" s="402">
        <v>13</v>
      </c>
    </row>
    <row r="1979" spans="69:75">
      <c r="BQ1979" s="450">
        <f t="shared" si="521"/>
        <v>0</v>
      </c>
      <c r="BR1979" s="398">
        <f t="shared" si="522"/>
        <v>0</v>
      </c>
      <c r="BS1979" s="448">
        <f t="shared" si="520"/>
        <v>0.75851957477535015</v>
      </c>
      <c r="BT1979" s="398" t="str">
        <f>IF($BT1985="Falso","Falso",IF(BR1979=0,"Falso",IF(BS1979=$BS$124,$P$3,0)))</f>
        <v>Falso</v>
      </c>
      <c r="BU1979" s="407">
        <v>1854</v>
      </c>
      <c r="BV1979" s="449">
        <f t="shared" si="523"/>
        <v>-6.9999999999999986E-7</v>
      </c>
      <c r="BW1979" s="402">
        <v>14</v>
      </c>
    </row>
    <row r="1980" spans="69:75">
      <c r="BQ1980" s="450">
        <f t="shared" si="521"/>
        <v>0</v>
      </c>
      <c r="BR1980" s="398">
        <f t="shared" si="522"/>
        <v>0</v>
      </c>
      <c r="BS1980" s="448">
        <f t="shared" si="520"/>
        <v>0.75851952477535012</v>
      </c>
      <c r="BT1980" s="398" t="str">
        <f>IF($BT1985="Falso","Falso",IF(BR1980=0,"Falso",IF(BS1980=$BS$124,$P$3,0)))</f>
        <v>Falso</v>
      </c>
      <c r="BU1980" s="407">
        <v>1855</v>
      </c>
      <c r="BV1980" s="449">
        <f t="shared" si="523"/>
        <v>-7.4999999999999981E-7</v>
      </c>
      <c r="BW1980" s="402">
        <v>15</v>
      </c>
    </row>
    <row r="1981" spans="69:75">
      <c r="BQ1981" s="450">
        <f t="shared" si="521"/>
        <v>0</v>
      </c>
      <c r="BR1981" s="398">
        <f t="shared" si="522"/>
        <v>0</v>
      </c>
      <c r="BS1981" s="448">
        <f t="shared" si="520"/>
        <v>0.75851947477535009</v>
      </c>
      <c r="BT1981" s="398" t="str">
        <f>IF($BT1985="Falso","Falso",IF(BR1981=0,"Falso",IF(BS1981=$BS$124,$P$3,0)))</f>
        <v>Falso</v>
      </c>
      <c r="BU1981" s="407">
        <v>1856</v>
      </c>
      <c r="BV1981" s="449">
        <f t="shared" si="523"/>
        <v>-7.9999999999999975E-7</v>
      </c>
      <c r="BW1981" s="402">
        <v>16</v>
      </c>
    </row>
    <row r="1982" spans="69:75">
      <c r="BQ1982" s="450">
        <f t="shared" si="521"/>
        <v>0</v>
      </c>
      <c r="BR1982" s="398">
        <f t="shared" si="522"/>
        <v>0</v>
      </c>
      <c r="BS1982" s="448">
        <f t="shared" si="520"/>
        <v>0.75851942477535006</v>
      </c>
      <c r="BT1982" s="398" t="str">
        <f>IF($BT1985="Falso","Falso",IF(BR1982=0,"Falso",IF(BS1982=$BS$124,$P$3,0)))</f>
        <v>Falso</v>
      </c>
      <c r="BU1982" s="407">
        <v>1857</v>
      </c>
      <c r="BV1982" s="449">
        <f t="shared" si="523"/>
        <v>-8.499999999999997E-7</v>
      </c>
      <c r="BW1982" s="402">
        <v>17</v>
      </c>
    </row>
    <row r="1983" spans="69:75">
      <c r="BQ1983" s="450">
        <f t="shared" si="521"/>
        <v>0</v>
      </c>
      <c r="BR1983" s="398">
        <f t="shared" si="522"/>
        <v>0</v>
      </c>
      <c r="BS1983" s="448">
        <f t="shared" si="520"/>
        <v>0.75851937477535014</v>
      </c>
      <c r="BT1983" s="398" t="str">
        <f>IF($BT1985="Falso","Falso",IF(BR1983=0,"Falso",IF(BS1983=$BS$124,$P$3,0)))</f>
        <v>Falso</v>
      </c>
      <c r="BU1983" s="407">
        <v>1858</v>
      </c>
      <c r="BV1983" s="449">
        <f t="shared" si="523"/>
        <v>-8.9999999999999964E-7</v>
      </c>
      <c r="BW1983" s="402">
        <v>18</v>
      </c>
    </row>
    <row r="1984" spans="69:75">
      <c r="BQ1984" s="450">
        <f t="shared" si="521"/>
        <v>0</v>
      </c>
      <c r="BR1984" s="398">
        <f t="shared" si="522"/>
        <v>0</v>
      </c>
      <c r="BS1984" s="448">
        <f t="shared" si="520"/>
        <v>0.75851932477535011</v>
      </c>
      <c r="BT1984" s="398" t="str">
        <f>IF($BT1985="Falso","Falso",IF(BR1984=0,"Falso",IF(BS1984=$BS$124,$P$3,0)))</f>
        <v>Falso</v>
      </c>
      <c r="BU1984" s="407">
        <v>1859</v>
      </c>
      <c r="BV1984" s="449">
        <f t="shared" si="523"/>
        <v>-9.4999999999999959E-7</v>
      </c>
      <c r="BW1984" s="402">
        <v>19</v>
      </c>
    </row>
    <row r="1985" spans="69:75">
      <c r="BQ1985" s="451" t="str">
        <f>C101</f>
        <v/>
      </c>
      <c r="BR1985" s="398">
        <f>IF(M101="",0,M101)</f>
        <v>0</v>
      </c>
      <c r="BS1985" s="448">
        <f>ABS(BR1985-$BU$123)+IF(BQ2005="",$BV$120)</f>
        <v>0.75852027477535011</v>
      </c>
      <c r="BT1985" s="398" t="str">
        <f>IF(BR1985=0,"Falso",IF(BS1985=$BS$124,$P$3,0))</f>
        <v>Falso</v>
      </c>
      <c r="BU1985" s="407">
        <v>1860</v>
      </c>
      <c r="BV1985" s="449">
        <v>0</v>
      </c>
      <c r="BW1985" s="402">
        <v>0</v>
      </c>
    </row>
    <row r="1986" spans="69:75">
      <c r="BQ1986" s="450">
        <f>($BR$1985-$BR$2005)/20</f>
        <v>0</v>
      </c>
      <c r="BR1986" s="398">
        <f>BR1985-BQ1986</f>
        <v>0</v>
      </c>
      <c r="BS1986" s="448">
        <f t="shared" ref="BS1986:BS2004" si="524">ABS(BR1986-$BU$123)+BV1986</f>
        <v>0.75852022477535008</v>
      </c>
      <c r="BT1986" s="398" t="str">
        <f>IF($BT2005="Falso","Falso",IF(BR1986=0,"Falso",IF(BS1986=$BS$124,$P$3,0)))</f>
        <v>Falso</v>
      </c>
      <c r="BU1986" s="407">
        <v>1861</v>
      </c>
      <c r="BV1986" s="449">
        <f>BV1985+$BV$121</f>
        <v>-4.9999999999999998E-8</v>
      </c>
      <c r="BW1986" s="402">
        <v>1</v>
      </c>
    </row>
    <row r="1987" spans="69:75">
      <c r="BQ1987" s="450">
        <f t="shared" ref="BQ1987:BQ2004" si="525">($BR$1985-$BR$2005)/20</f>
        <v>0</v>
      </c>
      <c r="BR1987" s="398">
        <f t="shared" ref="BR1987:BR2004" si="526">BR1986-BQ1987</f>
        <v>0</v>
      </c>
      <c r="BS1987" s="448">
        <f t="shared" si="524"/>
        <v>0.75852017477535016</v>
      </c>
      <c r="BT1987" s="398" t="str">
        <f>IF($BT2005="Falso","Falso",IF(BR1987=0,"Falso",IF(BS1987=$BS$124,$P$3,0)))</f>
        <v>Falso</v>
      </c>
      <c r="BU1987" s="407">
        <v>1862</v>
      </c>
      <c r="BV1987" s="449">
        <f t="shared" ref="BV1987:BV2004" si="527">BV1986+$BV$121</f>
        <v>-9.9999999999999995E-8</v>
      </c>
      <c r="BW1987" s="402">
        <v>2</v>
      </c>
    </row>
    <row r="1988" spans="69:75">
      <c r="BQ1988" s="450">
        <f t="shared" si="525"/>
        <v>0</v>
      </c>
      <c r="BR1988" s="398">
        <f t="shared" si="526"/>
        <v>0</v>
      </c>
      <c r="BS1988" s="448">
        <f t="shared" si="524"/>
        <v>0.75852012477535014</v>
      </c>
      <c r="BT1988" s="398" t="str">
        <f>IF($BT2005="Falso","Falso",IF(BR1988=0,"Falso",IF(BS1988=$BS$124,$P$3,0)))</f>
        <v>Falso</v>
      </c>
      <c r="BU1988" s="407">
        <v>1863</v>
      </c>
      <c r="BV1988" s="449">
        <f t="shared" si="527"/>
        <v>-1.4999999999999999E-7</v>
      </c>
      <c r="BW1988" s="402">
        <v>3</v>
      </c>
    </row>
    <row r="1989" spans="69:75">
      <c r="BQ1989" s="450">
        <f t="shared" si="525"/>
        <v>0</v>
      </c>
      <c r="BR1989" s="398">
        <f t="shared" si="526"/>
        <v>0</v>
      </c>
      <c r="BS1989" s="448">
        <f t="shared" si="524"/>
        <v>0.75852007477535011</v>
      </c>
      <c r="BT1989" s="398" t="str">
        <f>IF($BT2005="Falso","Falso",IF(BR1989=0,"Falso",IF(BS1989=$BS$124,$P$3,0)))</f>
        <v>Falso</v>
      </c>
      <c r="BU1989" s="407">
        <v>1864</v>
      </c>
      <c r="BV1989" s="449">
        <f t="shared" si="527"/>
        <v>-1.9999999999999999E-7</v>
      </c>
      <c r="BW1989" s="402">
        <v>4</v>
      </c>
    </row>
    <row r="1990" spans="69:75">
      <c r="BQ1990" s="450">
        <f t="shared" si="525"/>
        <v>0</v>
      </c>
      <c r="BR1990" s="398">
        <f t="shared" si="526"/>
        <v>0</v>
      </c>
      <c r="BS1990" s="448">
        <f t="shared" si="524"/>
        <v>0.75852002477535008</v>
      </c>
      <c r="BT1990" s="398" t="str">
        <f>IF($BT2005="Falso","Falso",IF(BR1990=0,"Falso",IF(BS1990=$BS$124,$P$3,0)))</f>
        <v>Falso</v>
      </c>
      <c r="BU1990" s="407">
        <v>1865</v>
      </c>
      <c r="BV1990" s="449">
        <f t="shared" si="527"/>
        <v>-2.4999999999999999E-7</v>
      </c>
      <c r="BW1990" s="402">
        <v>5</v>
      </c>
    </row>
    <row r="1991" spans="69:75">
      <c r="BQ1991" s="450">
        <f t="shared" si="525"/>
        <v>0</v>
      </c>
      <c r="BR1991" s="398">
        <f t="shared" si="526"/>
        <v>0</v>
      </c>
      <c r="BS1991" s="448">
        <f t="shared" si="524"/>
        <v>0.75851997477535016</v>
      </c>
      <c r="BT1991" s="398" t="str">
        <f>IF($BT2005="Falso","Falso",IF(BR1991=0,"Falso",IF(BS1991=$BS$124,$P$3,0)))</f>
        <v>Falso</v>
      </c>
      <c r="BU1991" s="407">
        <v>1866</v>
      </c>
      <c r="BV1991" s="449">
        <f t="shared" si="527"/>
        <v>-2.9999999999999999E-7</v>
      </c>
      <c r="BW1991" s="402">
        <v>6</v>
      </c>
    </row>
    <row r="1992" spans="69:75">
      <c r="BQ1992" s="450">
        <f t="shared" si="525"/>
        <v>0</v>
      </c>
      <c r="BR1992" s="398">
        <f t="shared" si="526"/>
        <v>0</v>
      </c>
      <c r="BS1992" s="448">
        <f t="shared" si="524"/>
        <v>0.75851992477535013</v>
      </c>
      <c r="BT1992" s="398" t="str">
        <f>IF($BT2005="Falso","Falso",IF(BR1992=0,"Falso",IF(BS1992=$BS$124,$P$3,0)))</f>
        <v>Falso</v>
      </c>
      <c r="BU1992" s="407">
        <v>1867</v>
      </c>
      <c r="BV1992" s="449">
        <f t="shared" si="527"/>
        <v>-3.4999999999999998E-7</v>
      </c>
      <c r="BW1992" s="402">
        <v>7</v>
      </c>
    </row>
    <row r="1993" spans="69:75">
      <c r="BQ1993" s="450">
        <f t="shared" si="525"/>
        <v>0</v>
      </c>
      <c r="BR1993" s="398">
        <f t="shared" si="526"/>
        <v>0</v>
      </c>
      <c r="BS1993" s="448">
        <f t="shared" si="524"/>
        <v>0.7585198747753501</v>
      </c>
      <c r="BT1993" s="398" t="str">
        <f>IF($BT2005="Falso","Falso",IF(BR1993=0,"Falso",IF(BS1993=$BS$124,$P$3,0)))</f>
        <v>Falso</v>
      </c>
      <c r="BU1993" s="407">
        <v>1868</v>
      </c>
      <c r="BV1993" s="449">
        <f t="shared" si="527"/>
        <v>-3.9999999999999998E-7</v>
      </c>
      <c r="BW1993" s="402">
        <v>8</v>
      </c>
    </row>
    <row r="1994" spans="69:75">
      <c r="BQ1994" s="450">
        <f t="shared" si="525"/>
        <v>0</v>
      </c>
      <c r="BR1994" s="398">
        <f t="shared" si="526"/>
        <v>0</v>
      </c>
      <c r="BS1994" s="448">
        <f t="shared" si="524"/>
        <v>0.75851982477535007</v>
      </c>
      <c r="BT1994" s="398" t="str">
        <f>IF($BT2005="Falso","Falso",IF(BR1994=0,"Falso",IF(BS1994=$BS$124,$P$3,0)))</f>
        <v>Falso</v>
      </c>
      <c r="BU1994" s="407">
        <v>1869</v>
      </c>
      <c r="BV1994" s="449">
        <f t="shared" si="527"/>
        <v>-4.4999999999999998E-7</v>
      </c>
      <c r="BW1994" s="402">
        <v>9</v>
      </c>
    </row>
    <row r="1995" spans="69:75">
      <c r="BQ1995" s="450">
        <f t="shared" si="525"/>
        <v>0</v>
      </c>
      <c r="BR1995" s="398">
        <f t="shared" si="526"/>
        <v>0</v>
      </c>
      <c r="BS1995" s="448">
        <f t="shared" si="524"/>
        <v>0.75851977477535015</v>
      </c>
      <c r="BT1995" s="398" t="str">
        <f>IF($BT2005="Falso","Falso",IF(BR1995=0,"Falso",IF(BS1995=$BS$124,$P$3,0)))</f>
        <v>Falso</v>
      </c>
      <c r="BU1995" s="407">
        <v>1870</v>
      </c>
      <c r="BV1995" s="449">
        <f t="shared" si="527"/>
        <v>-4.9999999999999998E-7</v>
      </c>
      <c r="BW1995" s="402">
        <v>10</v>
      </c>
    </row>
    <row r="1996" spans="69:75">
      <c r="BQ1996" s="450">
        <f t="shared" si="525"/>
        <v>0</v>
      </c>
      <c r="BR1996" s="398">
        <f t="shared" si="526"/>
        <v>0</v>
      </c>
      <c r="BS1996" s="448">
        <f t="shared" si="524"/>
        <v>0.75851972477535012</v>
      </c>
      <c r="BT1996" s="398" t="str">
        <f>IF($BT2005="Falso","Falso",IF(BR1996=0,"Falso",IF(BS1996=$BS$124,$P$3,0)))</f>
        <v>Falso</v>
      </c>
      <c r="BU1996" s="407">
        <v>1871</v>
      </c>
      <c r="BV1996" s="449">
        <f t="shared" si="527"/>
        <v>-5.5000000000000003E-7</v>
      </c>
      <c r="BW1996" s="402">
        <v>11</v>
      </c>
    </row>
    <row r="1997" spans="69:75">
      <c r="BQ1997" s="450">
        <f t="shared" si="525"/>
        <v>0</v>
      </c>
      <c r="BR1997" s="398">
        <f t="shared" si="526"/>
        <v>0</v>
      </c>
      <c r="BS1997" s="448">
        <f t="shared" si="524"/>
        <v>0.75851967477535009</v>
      </c>
      <c r="BT1997" s="398" t="str">
        <f>IF($BT2005="Falso","Falso",IF(BR1997=0,"Falso",IF(BS1997=$BS$124,$P$3,0)))</f>
        <v>Falso</v>
      </c>
      <c r="BU1997" s="407">
        <v>1872</v>
      </c>
      <c r="BV1997" s="449">
        <f t="shared" si="527"/>
        <v>-5.9999999999999997E-7</v>
      </c>
      <c r="BW1997" s="402">
        <v>12</v>
      </c>
    </row>
    <row r="1998" spans="69:75">
      <c r="BQ1998" s="450">
        <f t="shared" si="525"/>
        <v>0</v>
      </c>
      <c r="BR1998" s="398">
        <f t="shared" si="526"/>
        <v>0</v>
      </c>
      <c r="BS1998" s="448">
        <f t="shared" si="524"/>
        <v>0.75851962477535007</v>
      </c>
      <c r="BT1998" s="398" t="str">
        <f>IF($BT2005="Falso","Falso",IF(BR1998=0,"Falso",IF(BS1998=$BS$124,$P$3,0)))</f>
        <v>Falso</v>
      </c>
      <c r="BU1998" s="407">
        <v>1873</v>
      </c>
      <c r="BV1998" s="449">
        <f t="shared" si="527"/>
        <v>-6.4999999999999992E-7</v>
      </c>
      <c r="BW1998" s="402">
        <v>13</v>
      </c>
    </row>
    <row r="1999" spans="69:75">
      <c r="BQ1999" s="450">
        <f t="shared" si="525"/>
        <v>0</v>
      </c>
      <c r="BR1999" s="398">
        <f t="shared" si="526"/>
        <v>0</v>
      </c>
      <c r="BS1999" s="448">
        <f t="shared" si="524"/>
        <v>0.75851957477535015</v>
      </c>
      <c r="BT1999" s="398" t="str">
        <f>IF($BT2005="Falso","Falso",IF(BR1999=0,"Falso",IF(BS1999=$BS$124,$P$3,0)))</f>
        <v>Falso</v>
      </c>
      <c r="BU1999" s="407">
        <v>1874</v>
      </c>
      <c r="BV1999" s="449">
        <f t="shared" si="527"/>
        <v>-6.9999999999999986E-7</v>
      </c>
      <c r="BW1999" s="402">
        <v>14</v>
      </c>
    </row>
    <row r="2000" spans="69:75">
      <c r="BQ2000" s="450">
        <f t="shared" si="525"/>
        <v>0</v>
      </c>
      <c r="BR2000" s="398">
        <f t="shared" si="526"/>
        <v>0</v>
      </c>
      <c r="BS2000" s="448">
        <f t="shared" si="524"/>
        <v>0.75851952477535012</v>
      </c>
      <c r="BT2000" s="398" t="str">
        <f>IF($BT2005="Falso","Falso",IF(BR2000=0,"Falso",IF(BS2000=$BS$124,$P$3,0)))</f>
        <v>Falso</v>
      </c>
      <c r="BU2000" s="407">
        <v>1875</v>
      </c>
      <c r="BV2000" s="449">
        <f t="shared" si="527"/>
        <v>-7.4999999999999981E-7</v>
      </c>
      <c r="BW2000" s="402">
        <v>15</v>
      </c>
    </row>
    <row r="2001" spans="69:75">
      <c r="BQ2001" s="450">
        <f t="shared" si="525"/>
        <v>0</v>
      </c>
      <c r="BR2001" s="398">
        <f t="shared" si="526"/>
        <v>0</v>
      </c>
      <c r="BS2001" s="448">
        <f t="shared" si="524"/>
        <v>0.75851947477535009</v>
      </c>
      <c r="BT2001" s="398" t="str">
        <f>IF($BT2005="Falso","Falso",IF(BR2001=0,"Falso",IF(BS2001=$BS$124,$P$3,0)))</f>
        <v>Falso</v>
      </c>
      <c r="BU2001" s="407">
        <v>1876</v>
      </c>
      <c r="BV2001" s="449">
        <f t="shared" si="527"/>
        <v>-7.9999999999999975E-7</v>
      </c>
      <c r="BW2001" s="402">
        <v>16</v>
      </c>
    </row>
    <row r="2002" spans="69:75">
      <c r="BQ2002" s="450">
        <f t="shared" si="525"/>
        <v>0</v>
      </c>
      <c r="BR2002" s="398">
        <f t="shared" si="526"/>
        <v>0</v>
      </c>
      <c r="BS2002" s="448">
        <f t="shared" si="524"/>
        <v>0.75851942477535006</v>
      </c>
      <c r="BT2002" s="398" t="str">
        <f>IF($BT2005="Falso","Falso",IF(BR2002=0,"Falso",IF(BS2002=$BS$124,$P$3,0)))</f>
        <v>Falso</v>
      </c>
      <c r="BU2002" s="407">
        <v>1877</v>
      </c>
      <c r="BV2002" s="449">
        <f t="shared" si="527"/>
        <v>-8.499999999999997E-7</v>
      </c>
      <c r="BW2002" s="402">
        <v>17</v>
      </c>
    </row>
    <row r="2003" spans="69:75">
      <c r="BQ2003" s="450">
        <f t="shared" si="525"/>
        <v>0</v>
      </c>
      <c r="BR2003" s="398">
        <f t="shared" si="526"/>
        <v>0</v>
      </c>
      <c r="BS2003" s="448">
        <f t="shared" si="524"/>
        <v>0.75851937477535014</v>
      </c>
      <c r="BT2003" s="398" t="str">
        <f>IF($BT2005="Falso","Falso",IF(BR2003=0,"Falso",IF(BS2003=$BS$124,$P$3,0)))</f>
        <v>Falso</v>
      </c>
      <c r="BU2003" s="407">
        <v>1878</v>
      </c>
      <c r="BV2003" s="449">
        <f t="shared" si="527"/>
        <v>-8.9999999999999964E-7</v>
      </c>
      <c r="BW2003" s="402">
        <v>18</v>
      </c>
    </row>
    <row r="2004" spans="69:75">
      <c r="BQ2004" s="450">
        <f t="shared" si="525"/>
        <v>0</v>
      </c>
      <c r="BR2004" s="398">
        <f t="shared" si="526"/>
        <v>0</v>
      </c>
      <c r="BS2004" s="448">
        <f t="shared" si="524"/>
        <v>0.75851932477535011</v>
      </c>
      <c r="BT2004" s="398" t="str">
        <f>IF($BT2005="Falso","Falso",IF(BR2004=0,"Falso",IF(BS2004=$BS$124,$P$3,0)))</f>
        <v>Falso</v>
      </c>
      <c r="BU2004" s="407">
        <v>1879</v>
      </c>
      <c r="BV2004" s="449">
        <f t="shared" si="527"/>
        <v>-9.4999999999999959E-7</v>
      </c>
      <c r="BW2004" s="402">
        <v>19</v>
      </c>
    </row>
    <row r="2005" spans="69:75">
      <c r="BQ2005" s="451" t="str">
        <f>C102</f>
        <v/>
      </c>
      <c r="BR2005" s="398">
        <f>IF(M102="",0,M102)</f>
        <v>0</v>
      </c>
      <c r="BS2005" s="448">
        <f>ABS(BR2005-$BU$123)+IF(BQ2025="",$BV$120)</f>
        <v>0.75852027477535011</v>
      </c>
      <c r="BT2005" s="398" t="str">
        <f>IF(BR2005=0,"Falso",IF(BS2005=$BS$124,$P$3,0))</f>
        <v>Falso</v>
      </c>
      <c r="BU2005" s="407">
        <v>1880</v>
      </c>
      <c r="BV2005" s="449">
        <v>0</v>
      </c>
      <c r="BW2005" s="402">
        <v>0</v>
      </c>
    </row>
    <row r="2006" spans="69:75">
      <c r="BQ2006" s="450">
        <f>($BR$2005-$BR$2025)/20</f>
        <v>0</v>
      </c>
      <c r="BR2006" s="398">
        <f>BR2005-BQ2006</f>
        <v>0</v>
      </c>
      <c r="BS2006" s="448">
        <f t="shared" ref="BS2006:BS2024" si="528">ABS(BR2006-$BU$123)+BV2006</f>
        <v>0.75852022477535008</v>
      </c>
      <c r="BT2006" s="398" t="str">
        <f>IF($BT2025="Falso","Falso",IF(BR2006=0,"Falso",IF(BS2006=$BS$124,$P$3,0)))</f>
        <v>Falso</v>
      </c>
      <c r="BU2006" s="407">
        <v>1881</v>
      </c>
      <c r="BV2006" s="449">
        <f>BV2005+$BV$121</f>
        <v>-4.9999999999999998E-8</v>
      </c>
      <c r="BW2006" s="402">
        <v>1</v>
      </c>
    </row>
    <row r="2007" spans="69:75">
      <c r="BQ2007" s="450">
        <f t="shared" ref="BQ2007:BQ2024" si="529">($BR$2005-$BR$2025)/20</f>
        <v>0</v>
      </c>
      <c r="BR2007" s="398">
        <f t="shared" ref="BR2007:BR2024" si="530">BR2006-BQ2007</f>
        <v>0</v>
      </c>
      <c r="BS2007" s="448">
        <f t="shared" si="528"/>
        <v>0.75852017477535016</v>
      </c>
      <c r="BT2007" s="398" t="str">
        <f>IF($BT2025="Falso","Falso",IF(BR2007=0,"Falso",IF(BS2007=$BS$124,$P$3,0)))</f>
        <v>Falso</v>
      </c>
      <c r="BU2007" s="407">
        <v>1882</v>
      </c>
      <c r="BV2007" s="449">
        <f t="shared" ref="BV2007:BV2024" si="531">BV2006+$BV$121</f>
        <v>-9.9999999999999995E-8</v>
      </c>
      <c r="BW2007" s="402">
        <v>2</v>
      </c>
    </row>
    <row r="2008" spans="69:75">
      <c r="BQ2008" s="450">
        <f t="shared" si="529"/>
        <v>0</v>
      </c>
      <c r="BR2008" s="398">
        <f t="shared" si="530"/>
        <v>0</v>
      </c>
      <c r="BS2008" s="448">
        <f t="shared" si="528"/>
        <v>0.75852012477535014</v>
      </c>
      <c r="BT2008" s="398" t="str">
        <f>IF($BT2025="Falso","Falso",IF(BR2008=0,"Falso",IF(BS2008=$BS$124,$P$3,0)))</f>
        <v>Falso</v>
      </c>
      <c r="BU2008" s="407">
        <v>1883</v>
      </c>
      <c r="BV2008" s="449">
        <f t="shared" si="531"/>
        <v>-1.4999999999999999E-7</v>
      </c>
      <c r="BW2008" s="402">
        <v>3</v>
      </c>
    </row>
    <row r="2009" spans="69:75">
      <c r="BQ2009" s="450">
        <f t="shared" si="529"/>
        <v>0</v>
      </c>
      <c r="BR2009" s="398">
        <f t="shared" si="530"/>
        <v>0</v>
      </c>
      <c r="BS2009" s="448">
        <f t="shared" si="528"/>
        <v>0.75852007477535011</v>
      </c>
      <c r="BT2009" s="398" t="str">
        <f>IF($BT2025="Falso","Falso",IF(BR2009=0,"Falso",IF(BS2009=$BS$124,$P$3,0)))</f>
        <v>Falso</v>
      </c>
      <c r="BU2009" s="407">
        <v>1884</v>
      </c>
      <c r="BV2009" s="449">
        <f t="shared" si="531"/>
        <v>-1.9999999999999999E-7</v>
      </c>
      <c r="BW2009" s="402">
        <v>4</v>
      </c>
    </row>
    <row r="2010" spans="69:75">
      <c r="BQ2010" s="450">
        <f t="shared" si="529"/>
        <v>0</v>
      </c>
      <c r="BR2010" s="398">
        <f t="shared" si="530"/>
        <v>0</v>
      </c>
      <c r="BS2010" s="448">
        <f t="shared" si="528"/>
        <v>0.75852002477535008</v>
      </c>
      <c r="BT2010" s="398" t="str">
        <f>IF($BT2025="Falso","Falso",IF(BR2010=0,"Falso",IF(BS2010=$BS$124,$P$3,0)))</f>
        <v>Falso</v>
      </c>
      <c r="BU2010" s="407">
        <v>1885</v>
      </c>
      <c r="BV2010" s="449">
        <f t="shared" si="531"/>
        <v>-2.4999999999999999E-7</v>
      </c>
      <c r="BW2010" s="402">
        <v>5</v>
      </c>
    </row>
    <row r="2011" spans="69:75">
      <c r="BQ2011" s="450">
        <f t="shared" si="529"/>
        <v>0</v>
      </c>
      <c r="BR2011" s="398">
        <f t="shared" si="530"/>
        <v>0</v>
      </c>
      <c r="BS2011" s="448">
        <f t="shared" si="528"/>
        <v>0.75851997477535016</v>
      </c>
      <c r="BT2011" s="398" t="str">
        <f>IF($BT2025="Falso","Falso",IF(BR2011=0,"Falso",IF(BS2011=$BS$124,$P$3,0)))</f>
        <v>Falso</v>
      </c>
      <c r="BU2011" s="407">
        <v>1886</v>
      </c>
      <c r="BV2011" s="449">
        <f t="shared" si="531"/>
        <v>-2.9999999999999999E-7</v>
      </c>
      <c r="BW2011" s="402">
        <v>6</v>
      </c>
    </row>
    <row r="2012" spans="69:75">
      <c r="BQ2012" s="450">
        <f t="shared" si="529"/>
        <v>0</v>
      </c>
      <c r="BR2012" s="398">
        <f t="shared" si="530"/>
        <v>0</v>
      </c>
      <c r="BS2012" s="448">
        <f t="shared" si="528"/>
        <v>0.75851992477535013</v>
      </c>
      <c r="BT2012" s="398" t="str">
        <f>IF($BT2025="Falso","Falso",IF(BR2012=0,"Falso",IF(BS2012=$BS$124,$P$3,0)))</f>
        <v>Falso</v>
      </c>
      <c r="BU2012" s="407">
        <v>1887</v>
      </c>
      <c r="BV2012" s="449">
        <f t="shared" si="531"/>
        <v>-3.4999999999999998E-7</v>
      </c>
      <c r="BW2012" s="402">
        <v>7</v>
      </c>
    </row>
    <row r="2013" spans="69:75">
      <c r="BQ2013" s="450">
        <f t="shared" si="529"/>
        <v>0</v>
      </c>
      <c r="BR2013" s="398">
        <f t="shared" si="530"/>
        <v>0</v>
      </c>
      <c r="BS2013" s="448">
        <f t="shared" si="528"/>
        <v>0.7585198747753501</v>
      </c>
      <c r="BT2013" s="398" t="str">
        <f>IF($BT2025="Falso","Falso",IF(BR2013=0,"Falso",IF(BS2013=$BS$124,$P$3,0)))</f>
        <v>Falso</v>
      </c>
      <c r="BU2013" s="407">
        <v>1888</v>
      </c>
      <c r="BV2013" s="449">
        <f t="shared" si="531"/>
        <v>-3.9999999999999998E-7</v>
      </c>
      <c r="BW2013" s="402">
        <v>8</v>
      </c>
    </row>
    <row r="2014" spans="69:75">
      <c r="BQ2014" s="450">
        <f t="shared" si="529"/>
        <v>0</v>
      </c>
      <c r="BR2014" s="398">
        <f t="shared" si="530"/>
        <v>0</v>
      </c>
      <c r="BS2014" s="448">
        <f t="shared" si="528"/>
        <v>0.75851982477535007</v>
      </c>
      <c r="BT2014" s="398" t="str">
        <f>IF($BT2025="Falso","Falso",IF(BR2014=0,"Falso",IF(BS2014=$BS$124,$P$3,0)))</f>
        <v>Falso</v>
      </c>
      <c r="BU2014" s="407">
        <v>1889</v>
      </c>
      <c r="BV2014" s="449">
        <f t="shared" si="531"/>
        <v>-4.4999999999999998E-7</v>
      </c>
      <c r="BW2014" s="402">
        <v>9</v>
      </c>
    </row>
    <row r="2015" spans="69:75">
      <c r="BQ2015" s="450">
        <f t="shared" si="529"/>
        <v>0</v>
      </c>
      <c r="BR2015" s="398">
        <f t="shared" si="530"/>
        <v>0</v>
      </c>
      <c r="BS2015" s="448">
        <f t="shared" si="528"/>
        <v>0.75851977477535015</v>
      </c>
      <c r="BT2015" s="398" t="str">
        <f>IF($BT2025="Falso","Falso",IF(BR2015=0,"Falso",IF(BS2015=$BS$124,$P$3,0)))</f>
        <v>Falso</v>
      </c>
      <c r="BU2015" s="407">
        <v>1890</v>
      </c>
      <c r="BV2015" s="449">
        <f t="shared" si="531"/>
        <v>-4.9999999999999998E-7</v>
      </c>
      <c r="BW2015" s="402">
        <v>10</v>
      </c>
    </row>
    <row r="2016" spans="69:75">
      <c r="BQ2016" s="450">
        <f t="shared" si="529"/>
        <v>0</v>
      </c>
      <c r="BR2016" s="398">
        <f t="shared" si="530"/>
        <v>0</v>
      </c>
      <c r="BS2016" s="448">
        <f t="shared" si="528"/>
        <v>0.75851972477535012</v>
      </c>
      <c r="BT2016" s="398" t="str">
        <f>IF($BT2025="Falso","Falso",IF(BR2016=0,"Falso",IF(BS2016=$BS$124,$P$3,0)))</f>
        <v>Falso</v>
      </c>
      <c r="BU2016" s="407">
        <v>1891</v>
      </c>
      <c r="BV2016" s="449">
        <f t="shared" si="531"/>
        <v>-5.5000000000000003E-7</v>
      </c>
      <c r="BW2016" s="402">
        <v>11</v>
      </c>
    </row>
    <row r="2017" spans="69:75">
      <c r="BQ2017" s="450">
        <f t="shared" si="529"/>
        <v>0</v>
      </c>
      <c r="BR2017" s="398">
        <f t="shared" si="530"/>
        <v>0</v>
      </c>
      <c r="BS2017" s="448">
        <f t="shared" si="528"/>
        <v>0.75851967477535009</v>
      </c>
      <c r="BT2017" s="398" t="str">
        <f>IF($BT2025="Falso","Falso",IF(BR2017=0,"Falso",IF(BS2017=$BS$124,$P$3,0)))</f>
        <v>Falso</v>
      </c>
      <c r="BU2017" s="407">
        <v>1892</v>
      </c>
      <c r="BV2017" s="449">
        <f t="shared" si="531"/>
        <v>-5.9999999999999997E-7</v>
      </c>
      <c r="BW2017" s="402">
        <v>12</v>
      </c>
    </row>
    <row r="2018" spans="69:75">
      <c r="BQ2018" s="450">
        <f t="shared" si="529"/>
        <v>0</v>
      </c>
      <c r="BR2018" s="398">
        <f t="shared" si="530"/>
        <v>0</v>
      </c>
      <c r="BS2018" s="448">
        <f t="shared" si="528"/>
        <v>0.75851962477535007</v>
      </c>
      <c r="BT2018" s="398" t="str">
        <f>IF($BT2025="Falso","Falso",IF(BR2018=0,"Falso",IF(BS2018=$BS$124,$P$3,0)))</f>
        <v>Falso</v>
      </c>
      <c r="BU2018" s="407">
        <v>1893</v>
      </c>
      <c r="BV2018" s="449">
        <f t="shared" si="531"/>
        <v>-6.4999999999999992E-7</v>
      </c>
      <c r="BW2018" s="402">
        <v>13</v>
      </c>
    </row>
    <row r="2019" spans="69:75">
      <c r="BQ2019" s="450">
        <f t="shared" si="529"/>
        <v>0</v>
      </c>
      <c r="BR2019" s="398">
        <f t="shared" si="530"/>
        <v>0</v>
      </c>
      <c r="BS2019" s="448">
        <f t="shared" si="528"/>
        <v>0.75851957477535015</v>
      </c>
      <c r="BT2019" s="398" t="str">
        <f>IF($BT2025="Falso","Falso",IF(BR2019=0,"Falso",IF(BS2019=$BS$124,$P$3,0)))</f>
        <v>Falso</v>
      </c>
      <c r="BU2019" s="407">
        <v>1894</v>
      </c>
      <c r="BV2019" s="449">
        <f t="shared" si="531"/>
        <v>-6.9999999999999986E-7</v>
      </c>
      <c r="BW2019" s="402">
        <v>14</v>
      </c>
    </row>
    <row r="2020" spans="69:75">
      <c r="BQ2020" s="450">
        <f t="shared" si="529"/>
        <v>0</v>
      </c>
      <c r="BR2020" s="398">
        <f t="shared" si="530"/>
        <v>0</v>
      </c>
      <c r="BS2020" s="448">
        <f t="shared" si="528"/>
        <v>0.75851952477535012</v>
      </c>
      <c r="BT2020" s="398" t="str">
        <f>IF($BT2025="Falso","Falso",IF(BR2020=0,"Falso",IF(BS2020=$BS$124,$P$3,0)))</f>
        <v>Falso</v>
      </c>
      <c r="BU2020" s="407">
        <v>1895</v>
      </c>
      <c r="BV2020" s="449">
        <f t="shared" si="531"/>
        <v>-7.4999999999999981E-7</v>
      </c>
      <c r="BW2020" s="402">
        <v>15</v>
      </c>
    </row>
    <row r="2021" spans="69:75">
      <c r="BQ2021" s="450">
        <f t="shared" si="529"/>
        <v>0</v>
      </c>
      <c r="BR2021" s="398">
        <f t="shared" si="530"/>
        <v>0</v>
      </c>
      <c r="BS2021" s="448">
        <f t="shared" si="528"/>
        <v>0.75851947477535009</v>
      </c>
      <c r="BT2021" s="398" t="str">
        <f>IF($BT2025="Falso","Falso",IF(BR2021=0,"Falso",IF(BS2021=$BS$124,$P$3,0)))</f>
        <v>Falso</v>
      </c>
      <c r="BU2021" s="407">
        <v>1896</v>
      </c>
      <c r="BV2021" s="449">
        <f t="shared" si="531"/>
        <v>-7.9999999999999975E-7</v>
      </c>
      <c r="BW2021" s="402">
        <v>16</v>
      </c>
    </row>
    <row r="2022" spans="69:75">
      <c r="BQ2022" s="450">
        <f t="shared" si="529"/>
        <v>0</v>
      </c>
      <c r="BR2022" s="398">
        <f t="shared" si="530"/>
        <v>0</v>
      </c>
      <c r="BS2022" s="448">
        <f t="shared" si="528"/>
        <v>0.75851942477535006</v>
      </c>
      <c r="BT2022" s="398" t="str">
        <f>IF($BT2025="Falso","Falso",IF(BR2022=0,"Falso",IF(BS2022=$BS$124,$P$3,0)))</f>
        <v>Falso</v>
      </c>
      <c r="BU2022" s="407">
        <v>1897</v>
      </c>
      <c r="BV2022" s="449">
        <f t="shared" si="531"/>
        <v>-8.499999999999997E-7</v>
      </c>
      <c r="BW2022" s="402">
        <v>17</v>
      </c>
    </row>
    <row r="2023" spans="69:75">
      <c r="BQ2023" s="450">
        <f t="shared" si="529"/>
        <v>0</v>
      </c>
      <c r="BR2023" s="398">
        <f t="shared" si="530"/>
        <v>0</v>
      </c>
      <c r="BS2023" s="448">
        <f t="shared" si="528"/>
        <v>0.75851937477535014</v>
      </c>
      <c r="BT2023" s="398" t="str">
        <f>IF($BT2025="Falso","Falso",IF(BR2023=0,"Falso",IF(BS2023=$BS$124,$P$3,0)))</f>
        <v>Falso</v>
      </c>
      <c r="BU2023" s="407">
        <v>1898</v>
      </c>
      <c r="BV2023" s="449">
        <f t="shared" si="531"/>
        <v>-8.9999999999999964E-7</v>
      </c>
      <c r="BW2023" s="402">
        <v>18</v>
      </c>
    </row>
    <row r="2024" spans="69:75">
      <c r="BQ2024" s="450">
        <f t="shared" si="529"/>
        <v>0</v>
      </c>
      <c r="BR2024" s="398">
        <f t="shared" si="530"/>
        <v>0</v>
      </c>
      <c r="BS2024" s="448">
        <f t="shared" si="528"/>
        <v>0.75851932477535011</v>
      </c>
      <c r="BT2024" s="398" t="str">
        <f>IF($BT2025="Falso","Falso",IF(BR2024=0,"Falso",IF(BS2024=$BS$124,$P$3,0)))</f>
        <v>Falso</v>
      </c>
      <c r="BU2024" s="407">
        <v>1899</v>
      </c>
      <c r="BV2024" s="449">
        <f t="shared" si="531"/>
        <v>-9.4999999999999959E-7</v>
      </c>
      <c r="BW2024" s="402">
        <v>19</v>
      </c>
    </row>
    <row r="2025" spans="69:75">
      <c r="BQ2025" s="451" t="str">
        <f>C103</f>
        <v/>
      </c>
      <c r="BR2025" s="398">
        <f>IF(M103="",0,M103)</f>
        <v>0</v>
      </c>
      <c r="BS2025" s="448">
        <f>ABS(BR2025-$BU$123)+IF(BQ2045="",$BV$120)</f>
        <v>0.75852027477535011</v>
      </c>
      <c r="BT2025" s="398" t="str">
        <f>IF(BR2025=0,"Falso",IF(BS2025=$BS$124,$P$3,0))</f>
        <v>Falso</v>
      </c>
      <c r="BU2025" s="407">
        <v>1900</v>
      </c>
      <c r="BV2025" s="449">
        <v>0</v>
      </c>
      <c r="BW2025" s="402">
        <v>0</v>
      </c>
    </row>
    <row r="2026" spans="69:75">
      <c r="BQ2026" s="450">
        <f>($BR$2025-$BR$2045)/20</f>
        <v>0</v>
      </c>
      <c r="BR2026" s="398">
        <f>BR2025-BQ2026</f>
        <v>0</v>
      </c>
      <c r="BS2026" s="448">
        <f t="shared" ref="BS2026:BS2044" si="532">ABS(BR2026-$BU$123)+BV2026</f>
        <v>0.75852022477535008</v>
      </c>
      <c r="BT2026" s="398" t="str">
        <f>IF($BT$2045="Falso","Falso",IF(BR2026=0,"Falso",IF(BS2026=$BS$124,$P$3,0)))</f>
        <v>Falso</v>
      </c>
      <c r="BU2026" s="407">
        <v>1901</v>
      </c>
      <c r="BV2026" s="449">
        <f>BV2025+$BV$121</f>
        <v>-4.9999999999999998E-8</v>
      </c>
      <c r="BW2026" s="402">
        <v>1</v>
      </c>
    </row>
    <row r="2027" spans="69:75">
      <c r="BQ2027" s="450">
        <f t="shared" ref="BQ2027:BQ2044" si="533">($BR$2025-$BR$2045)/20</f>
        <v>0</v>
      </c>
      <c r="BR2027" s="398">
        <f t="shared" ref="BR2027:BR2044" si="534">BR2026-BQ2027</f>
        <v>0</v>
      </c>
      <c r="BS2027" s="448">
        <f t="shared" si="532"/>
        <v>0.75852017477535016</v>
      </c>
      <c r="BT2027" s="398" t="str">
        <f t="shared" ref="BT2027:BT2044" si="535">IF($BT$2045="Falso","Falso",IF(BR2027=0,"Falso",IF(BS2027=$BS$124,$P$3,0)))</f>
        <v>Falso</v>
      </c>
      <c r="BU2027" s="407">
        <v>1902</v>
      </c>
      <c r="BV2027" s="449">
        <f t="shared" ref="BV2027:BV2044" si="536">BV2026+$BV$121</f>
        <v>-9.9999999999999995E-8</v>
      </c>
      <c r="BW2027" s="402">
        <v>2</v>
      </c>
    </row>
    <row r="2028" spans="69:75">
      <c r="BQ2028" s="450">
        <f t="shared" si="533"/>
        <v>0</v>
      </c>
      <c r="BR2028" s="398">
        <f t="shared" si="534"/>
        <v>0</v>
      </c>
      <c r="BS2028" s="448">
        <f t="shared" si="532"/>
        <v>0.75852012477535014</v>
      </c>
      <c r="BT2028" s="398" t="str">
        <f t="shared" si="535"/>
        <v>Falso</v>
      </c>
      <c r="BU2028" s="407">
        <v>1903</v>
      </c>
      <c r="BV2028" s="449">
        <f t="shared" si="536"/>
        <v>-1.4999999999999999E-7</v>
      </c>
      <c r="BW2028" s="402">
        <v>3</v>
      </c>
    </row>
    <row r="2029" spans="69:75">
      <c r="BQ2029" s="450">
        <f t="shared" si="533"/>
        <v>0</v>
      </c>
      <c r="BR2029" s="398">
        <f t="shared" si="534"/>
        <v>0</v>
      </c>
      <c r="BS2029" s="448">
        <f t="shared" si="532"/>
        <v>0.75852007477535011</v>
      </c>
      <c r="BT2029" s="398" t="str">
        <f t="shared" si="535"/>
        <v>Falso</v>
      </c>
      <c r="BU2029" s="407">
        <v>1904</v>
      </c>
      <c r="BV2029" s="449">
        <f t="shared" si="536"/>
        <v>-1.9999999999999999E-7</v>
      </c>
      <c r="BW2029" s="402">
        <v>4</v>
      </c>
    </row>
    <row r="2030" spans="69:75">
      <c r="BQ2030" s="450">
        <f t="shared" si="533"/>
        <v>0</v>
      </c>
      <c r="BR2030" s="398">
        <f t="shared" si="534"/>
        <v>0</v>
      </c>
      <c r="BS2030" s="448">
        <f t="shared" si="532"/>
        <v>0.75852002477535008</v>
      </c>
      <c r="BT2030" s="398" t="str">
        <f t="shared" si="535"/>
        <v>Falso</v>
      </c>
      <c r="BU2030" s="407">
        <v>1905</v>
      </c>
      <c r="BV2030" s="449">
        <f t="shared" si="536"/>
        <v>-2.4999999999999999E-7</v>
      </c>
      <c r="BW2030" s="402">
        <v>5</v>
      </c>
    </row>
    <row r="2031" spans="69:75">
      <c r="BQ2031" s="450">
        <f t="shared" si="533"/>
        <v>0</v>
      </c>
      <c r="BR2031" s="398">
        <f t="shared" si="534"/>
        <v>0</v>
      </c>
      <c r="BS2031" s="448">
        <f t="shared" si="532"/>
        <v>0.75851997477535016</v>
      </c>
      <c r="BT2031" s="398" t="str">
        <f t="shared" si="535"/>
        <v>Falso</v>
      </c>
      <c r="BU2031" s="407">
        <v>1906</v>
      </c>
      <c r="BV2031" s="449">
        <f t="shared" si="536"/>
        <v>-2.9999999999999999E-7</v>
      </c>
      <c r="BW2031" s="402">
        <v>6</v>
      </c>
    </row>
    <row r="2032" spans="69:75">
      <c r="BQ2032" s="450">
        <f t="shared" si="533"/>
        <v>0</v>
      </c>
      <c r="BR2032" s="398">
        <f t="shared" si="534"/>
        <v>0</v>
      </c>
      <c r="BS2032" s="448">
        <f t="shared" si="532"/>
        <v>0.75851992477535013</v>
      </c>
      <c r="BT2032" s="398" t="str">
        <f t="shared" si="535"/>
        <v>Falso</v>
      </c>
      <c r="BU2032" s="407">
        <v>1907</v>
      </c>
      <c r="BV2032" s="449">
        <f t="shared" si="536"/>
        <v>-3.4999999999999998E-7</v>
      </c>
      <c r="BW2032" s="402">
        <v>7</v>
      </c>
    </row>
    <row r="2033" spans="69:75">
      <c r="BQ2033" s="450">
        <f t="shared" si="533"/>
        <v>0</v>
      </c>
      <c r="BR2033" s="398">
        <f t="shared" si="534"/>
        <v>0</v>
      </c>
      <c r="BS2033" s="448">
        <f t="shared" si="532"/>
        <v>0.7585198747753501</v>
      </c>
      <c r="BT2033" s="398" t="str">
        <f t="shared" si="535"/>
        <v>Falso</v>
      </c>
      <c r="BU2033" s="407">
        <v>1908</v>
      </c>
      <c r="BV2033" s="449">
        <f t="shared" si="536"/>
        <v>-3.9999999999999998E-7</v>
      </c>
      <c r="BW2033" s="402">
        <v>8</v>
      </c>
    </row>
    <row r="2034" spans="69:75">
      <c r="BQ2034" s="450">
        <f t="shared" si="533"/>
        <v>0</v>
      </c>
      <c r="BR2034" s="398">
        <f t="shared" si="534"/>
        <v>0</v>
      </c>
      <c r="BS2034" s="448">
        <f t="shared" si="532"/>
        <v>0.75851982477535007</v>
      </c>
      <c r="BT2034" s="398" t="str">
        <f t="shared" si="535"/>
        <v>Falso</v>
      </c>
      <c r="BU2034" s="407">
        <v>1909</v>
      </c>
      <c r="BV2034" s="449">
        <f t="shared" si="536"/>
        <v>-4.4999999999999998E-7</v>
      </c>
      <c r="BW2034" s="402">
        <v>9</v>
      </c>
    </row>
    <row r="2035" spans="69:75">
      <c r="BQ2035" s="450">
        <f t="shared" si="533"/>
        <v>0</v>
      </c>
      <c r="BR2035" s="398">
        <f t="shared" si="534"/>
        <v>0</v>
      </c>
      <c r="BS2035" s="448">
        <f t="shared" si="532"/>
        <v>0.75851977477535015</v>
      </c>
      <c r="BT2035" s="398" t="str">
        <f t="shared" si="535"/>
        <v>Falso</v>
      </c>
      <c r="BU2035" s="407">
        <v>1910</v>
      </c>
      <c r="BV2035" s="449">
        <f t="shared" si="536"/>
        <v>-4.9999999999999998E-7</v>
      </c>
      <c r="BW2035" s="402">
        <v>10</v>
      </c>
    </row>
    <row r="2036" spans="69:75">
      <c r="BQ2036" s="450">
        <f t="shared" si="533"/>
        <v>0</v>
      </c>
      <c r="BR2036" s="398">
        <f t="shared" si="534"/>
        <v>0</v>
      </c>
      <c r="BS2036" s="448">
        <f t="shared" si="532"/>
        <v>0.75851972477535012</v>
      </c>
      <c r="BT2036" s="398" t="str">
        <f t="shared" si="535"/>
        <v>Falso</v>
      </c>
      <c r="BU2036" s="407">
        <v>1911</v>
      </c>
      <c r="BV2036" s="449">
        <f t="shared" si="536"/>
        <v>-5.5000000000000003E-7</v>
      </c>
      <c r="BW2036" s="402">
        <v>11</v>
      </c>
    </row>
    <row r="2037" spans="69:75">
      <c r="BQ2037" s="450">
        <f t="shared" si="533"/>
        <v>0</v>
      </c>
      <c r="BR2037" s="398">
        <f t="shared" si="534"/>
        <v>0</v>
      </c>
      <c r="BS2037" s="448">
        <f t="shared" si="532"/>
        <v>0.75851967477535009</v>
      </c>
      <c r="BT2037" s="398" t="str">
        <f t="shared" si="535"/>
        <v>Falso</v>
      </c>
      <c r="BU2037" s="407">
        <v>1912</v>
      </c>
      <c r="BV2037" s="449">
        <f t="shared" si="536"/>
        <v>-5.9999999999999997E-7</v>
      </c>
      <c r="BW2037" s="402">
        <v>12</v>
      </c>
    </row>
    <row r="2038" spans="69:75">
      <c r="BQ2038" s="450">
        <f t="shared" si="533"/>
        <v>0</v>
      </c>
      <c r="BR2038" s="398">
        <f t="shared" si="534"/>
        <v>0</v>
      </c>
      <c r="BS2038" s="448">
        <f t="shared" si="532"/>
        <v>0.75851962477535007</v>
      </c>
      <c r="BT2038" s="398" t="str">
        <f t="shared" si="535"/>
        <v>Falso</v>
      </c>
      <c r="BU2038" s="407">
        <v>1913</v>
      </c>
      <c r="BV2038" s="449">
        <f t="shared" si="536"/>
        <v>-6.4999999999999992E-7</v>
      </c>
      <c r="BW2038" s="402">
        <v>13</v>
      </c>
    </row>
    <row r="2039" spans="69:75">
      <c r="BQ2039" s="450">
        <f t="shared" si="533"/>
        <v>0</v>
      </c>
      <c r="BR2039" s="398">
        <f t="shared" si="534"/>
        <v>0</v>
      </c>
      <c r="BS2039" s="448">
        <f t="shared" si="532"/>
        <v>0.75851957477535015</v>
      </c>
      <c r="BT2039" s="398" t="str">
        <f t="shared" si="535"/>
        <v>Falso</v>
      </c>
      <c r="BU2039" s="407">
        <v>1914</v>
      </c>
      <c r="BV2039" s="449">
        <f t="shared" si="536"/>
        <v>-6.9999999999999986E-7</v>
      </c>
      <c r="BW2039" s="402">
        <v>14</v>
      </c>
    </row>
    <row r="2040" spans="69:75">
      <c r="BQ2040" s="450">
        <f t="shared" si="533"/>
        <v>0</v>
      </c>
      <c r="BR2040" s="398">
        <f t="shared" si="534"/>
        <v>0</v>
      </c>
      <c r="BS2040" s="448">
        <f t="shared" si="532"/>
        <v>0.75851952477535012</v>
      </c>
      <c r="BT2040" s="398" t="str">
        <f t="shared" si="535"/>
        <v>Falso</v>
      </c>
      <c r="BU2040" s="407">
        <v>1915</v>
      </c>
      <c r="BV2040" s="449">
        <f t="shared" si="536"/>
        <v>-7.4999999999999981E-7</v>
      </c>
      <c r="BW2040" s="402">
        <v>15</v>
      </c>
    </row>
    <row r="2041" spans="69:75">
      <c r="BQ2041" s="450">
        <f t="shared" si="533"/>
        <v>0</v>
      </c>
      <c r="BR2041" s="398">
        <f t="shared" si="534"/>
        <v>0</v>
      </c>
      <c r="BS2041" s="448">
        <f t="shared" si="532"/>
        <v>0.75851947477535009</v>
      </c>
      <c r="BT2041" s="398" t="str">
        <f t="shared" si="535"/>
        <v>Falso</v>
      </c>
      <c r="BU2041" s="407">
        <v>1916</v>
      </c>
      <c r="BV2041" s="449">
        <f t="shared" si="536"/>
        <v>-7.9999999999999975E-7</v>
      </c>
      <c r="BW2041" s="402">
        <v>16</v>
      </c>
    </row>
    <row r="2042" spans="69:75">
      <c r="BQ2042" s="450">
        <f t="shared" si="533"/>
        <v>0</v>
      </c>
      <c r="BR2042" s="398">
        <f t="shared" si="534"/>
        <v>0</v>
      </c>
      <c r="BS2042" s="448">
        <f t="shared" si="532"/>
        <v>0.75851942477535006</v>
      </c>
      <c r="BT2042" s="398" t="str">
        <f t="shared" si="535"/>
        <v>Falso</v>
      </c>
      <c r="BU2042" s="407">
        <v>1917</v>
      </c>
      <c r="BV2042" s="449">
        <f t="shared" si="536"/>
        <v>-8.499999999999997E-7</v>
      </c>
      <c r="BW2042" s="402">
        <v>17</v>
      </c>
    </row>
    <row r="2043" spans="69:75">
      <c r="BQ2043" s="450">
        <f t="shared" si="533"/>
        <v>0</v>
      </c>
      <c r="BR2043" s="398">
        <f t="shared" si="534"/>
        <v>0</v>
      </c>
      <c r="BS2043" s="448">
        <f t="shared" si="532"/>
        <v>0.75851937477535014</v>
      </c>
      <c r="BT2043" s="398" t="str">
        <f t="shared" si="535"/>
        <v>Falso</v>
      </c>
      <c r="BU2043" s="407">
        <v>1918</v>
      </c>
      <c r="BV2043" s="449">
        <f t="shared" si="536"/>
        <v>-8.9999999999999964E-7</v>
      </c>
      <c r="BW2043" s="402">
        <v>18</v>
      </c>
    </row>
    <row r="2044" spans="69:75">
      <c r="BQ2044" s="450">
        <f t="shared" si="533"/>
        <v>0</v>
      </c>
      <c r="BR2044" s="398">
        <f t="shared" si="534"/>
        <v>0</v>
      </c>
      <c r="BS2044" s="448">
        <f t="shared" si="532"/>
        <v>0.75851932477535011</v>
      </c>
      <c r="BT2044" s="398" t="str">
        <f t="shared" si="535"/>
        <v>Falso</v>
      </c>
      <c r="BU2044" s="407">
        <v>1919</v>
      </c>
      <c r="BV2044" s="449">
        <f t="shared" si="536"/>
        <v>-9.4999999999999959E-7</v>
      </c>
      <c r="BW2044" s="402">
        <v>19</v>
      </c>
    </row>
    <row r="2045" spans="69:75">
      <c r="BQ2045" s="451" t="str">
        <f>C104</f>
        <v/>
      </c>
      <c r="BR2045" s="398">
        <f>IF(M104="",0,M104)</f>
        <v>0</v>
      </c>
      <c r="BS2045" s="448">
        <f>ABS(BR2045-$BU$123)+IF(BQ2065="",$BV$120)</f>
        <v>0.75852027477535011</v>
      </c>
      <c r="BT2045" s="398" t="str">
        <f>IF(BR2045=0,"Falso",IF(BS2045=$BS$124,$P$3,0))</f>
        <v>Falso</v>
      </c>
      <c r="BU2045" s="407">
        <v>1920</v>
      </c>
      <c r="BV2045" s="449">
        <v>0</v>
      </c>
      <c r="BW2045" s="402">
        <v>0</v>
      </c>
    </row>
    <row r="2046" spans="69:75">
      <c r="BQ2046" s="450">
        <f>($BR$2045-$BR$2065)/20</f>
        <v>0</v>
      </c>
      <c r="BR2046" s="398">
        <f>BR2045-BQ2046</f>
        <v>0</v>
      </c>
      <c r="BS2046" s="448">
        <f t="shared" ref="BS2046:BS2064" si="537">ABS(BR2046-$BU$123)+BV2046</f>
        <v>0.75852022477535008</v>
      </c>
      <c r="BT2046" s="398" t="str">
        <f>IF($BT$2065="Falso","Falso",IF(BR2046=0,"Falso",IF(BS2046=$BS$124,$P$3,0)))</f>
        <v>Falso</v>
      </c>
      <c r="BU2046" s="407">
        <v>1921</v>
      </c>
      <c r="BV2046" s="449">
        <f>BV2045+$BV$121</f>
        <v>-4.9999999999999998E-8</v>
      </c>
      <c r="BW2046" s="402">
        <v>1</v>
      </c>
    </row>
    <row r="2047" spans="69:75">
      <c r="BQ2047" s="450">
        <f t="shared" ref="BQ2047:BQ2064" si="538">($BR$2045-$BR$2065)/20</f>
        <v>0</v>
      </c>
      <c r="BR2047" s="398">
        <f t="shared" ref="BR2047:BR2064" si="539">BR2046-BQ2047</f>
        <v>0</v>
      </c>
      <c r="BS2047" s="448">
        <f t="shared" si="537"/>
        <v>0.75852017477535016</v>
      </c>
      <c r="BT2047" s="398" t="str">
        <f t="shared" ref="BT2047:BT2064" si="540">IF($BT$2065="Falso","Falso",IF(BR2047=0,"Falso",IF(BS2047=$BS$124,$P$3,0)))</f>
        <v>Falso</v>
      </c>
      <c r="BU2047" s="407">
        <v>1922</v>
      </c>
      <c r="BV2047" s="449">
        <f t="shared" ref="BV2047:BV2064" si="541">BV2046+$BV$121</f>
        <v>-9.9999999999999995E-8</v>
      </c>
      <c r="BW2047" s="402">
        <v>2</v>
      </c>
    </row>
    <row r="2048" spans="69:75">
      <c r="BQ2048" s="450">
        <f t="shared" si="538"/>
        <v>0</v>
      </c>
      <c r="BR2048" s="398">
        <f t="shared" si="539"/>
        <v>0</v>
      </c>
      <c r="BS2048" s="448">
        <f t="shared" si="537"/>
        <v>0.75852012477535014</v>
      </c>
      <c r="BT2048" s="398" t="str">
        <f t="shared" si="540"/>
        <v>Falso</v>
      </c>
      <c r="BU2048" s="407">
        <v>1923</v>
      </c>
      <c r="BV2048" s="449">
        <f t="shared" si="541"/>
        <v>-1.4999999999999999E-7</v>
      </c>
      <c r="BW2048" s="402">
        <v>3</v>
      </c>
    </row>
    <row r="2049" spans="69:75">
      <c r="BQ2049" s="450">
        <f t="shared" si="538"/>
        <v>0</v>
      </c>
      <c r="BR2049" s="398">
        <f t="shared" si="539"/>
        <v>0</v>
      </c>
      <c r="BS2049" s="448">
        <f t="shared" si="537"/>
        <v>0.75852007477535011</v>
      </c>
      <c r="BT2049" s="398" t="str">
        <f t="shared" si="540"/>
        <v>Falso</v>
      </c>
      <c r="BU2049" s="407">
        <v>1924</v>
      </c>
      <c r="BV2049" s="449">
        <f t="shared" si="541"/>
        <v>-1.9999999999999999E-7</v>
      </c>
      <c r="BW2049" s="402">
        <v>4</v>
      </c>
    </row>
    <row r="2050" spans="69:75">
      <c r="BQ2050" s="450">
        <f t="shared" si="538"/>
        <v>0</v>
      </c>
      <c r="BR2050" s="398">
        <f t="shared" si="539"/>
        <v>0</v>
      </c>
      <c r="BS2050" s="448">
        <f t="shared" si="537"/>
        <v>0.75852002477535008</v>
      </c>
      <c r="BT2050" s="398" t="str">
        <f t="shared" si="540"/>
        <v>Falso</v>
      </c>
      <c r="BU2050" s="407">
        <v>1925</v>
      </c>
      <c r="BV2050" s="449">
        <f t="shared" si="541"/>
        <v>-2.4999999999999999E-7</v>
      </c>
      <c r="BW2050" s="402">
        <v>5</v>
      </c>
    </row>
    <row r="2051" spans="69:75">
      <c r="BQ2051" s="450">
        <f t="shared" si="538"/>
        <v>0</v>
      </c>
      <c r="BR2051" s="398">
        <f t="shared" si="539"/>
        <v>0</v>
      </c>
      <c r="BS2051" s="448">
        <f t="shared" si="537"/>
        <v>0.75851997477535016</v>
      </c>
      <c r="BT2051" s="398" t="str">
        <f t="shared" si="540"/>
        <v>Falso</v>
      </c>
      <c r="BU2051" s="407">
        <v>1926</v>
      </c>
      <c r="BV2051" s="449">
        <f t="shared" si="541"/>
        <v>-2.9999999999999999E-7</v>
      </c>
      <c r="BW2051" s="402">
        <v>6</v>
      </c>
    </row>
    <row r="2052" spans="69:75">
      <c r="BQ2052" s="450">
        <f t="shared" si="538"/>
        <v>0</v>
      </c>
      <c r="BR2052" s="398">
        <f t="shared" si="539"/>
        <v>0</v>
      </c>
      <c r="BS2052" s="448">
        <f t="shared" si="537"/>
        <v>0.75851992477535013</v>
      </c>
      <c r="BT2052" s="398" t="str">
        <f t="shared" si="540"/>
        <v>Falso</v>
      </c>
      <c r="BU2052" s="407">
        <v>1927</v>
      </c>
      <c r="BV2052" s="449">
        <f t="shared" si="541"/>
        <v>-3.4999999999999998E-7</v>
      </c>
      <c r="BW2052" s="402">
        <v>7</v>
      </c>
    </row>
    <row r="2053" spans="69:75">
      <c r="BQ2053" s="450">
        <f t="shared" si="538"/>
        <v>0</v>
      </c>
      <c r="BR2053" s="398">
        <f t="shared" si="539"/>
        <v>0</v>
      </c>
      <c r="BS2053" s="448">
        <f t="shared" si="537"/>
        <v>0.7585198747753501</v>
      </c>
      <c r="BT2053" s="398" t="str">
        <f t="shared" si="540"/>
        <v>Falso</v>
      </c>
      <c r="BU2053" s="407">
        <v>1928</v>
      </c>
      <c r="BV2053" s="449">
        <f t="shared" si="541"/>
        <v>-3.9999999999999998E-7</v>
      </c>
      <c r="BW2053" s="402">
        <v>8</v>
      </c>
    </row>
    <row r="2054" spans="69:75">
      <c r="BQ2054" s="450">
        <f t="shared" si="538"/>
        <v>0</v>
      </c>
      <c r="BR2054" s="398">
        <f t="shared" si="539"/>
        <v>0</v>
      </c>
      <c r="BS2054" s="448">
        <f t="shared" si="537"/>
        <v>0.75851982477535007</v>
      </c>
      <c r="BT2054" s="398" t="str">
        <f t="shared" si="540"/>
        <v>Falso</v>
      </c>
      <c r="BU2054" s="407">
        <v>1929</v>
      </c>
      <c r="BV2054" s="449">
        <f t="shared" si="541"/>
        <v>-4.4999999999999998E-7</v>
      </c>
      <c r="BW2054" s="402">
        <v>9</v>
      </c>
    </row>
    <row r="2055" spans="69:75">
      <c r="BQ2055" s="450">
        <f t="shared" si="538"/>
        <v>0</v>
      </c>
      <c r="BR2055" s="398">
        <f t="shared" si="539"/>
        <v>0</v>
      </c>
      <c r="BS2055" s="448">
        <f t="shared" si="537"/>
        <v>0.75851977477535015</v>
      </c>
      <c r="BT2055" s="398" t="str">
        <f t="shared" si="540"/>
        <v>Falso</v>
      </c>
      <c r="BU2055" s="407">
        <v>1930</v>
      </c>
      <c r="BV2055" s="449">
        <f t="shared" si="541"/>
        <v>-4.9999999999999998E-7</v>
      </c>
      <c r="BW2055" s="402">
        <v>10</v>
      </c>
    </row>
    <row r="2056" spans="69:75">
      <c r="BQ2056" s="450">
        <f t="shared" si="538"/>
        <v>0</v>
      </c>
      <c r="BR2056" s="398">
        <f t="shared" si="539"/>
        <v>0</v>
      </c>
      <c r="BS2056" s="448">
        <f t="shared" si="537"/>
        <v>0.75851972477535012</v>
      </c>
      <c r="BT2056" s="398" t="str">
        <f t="shared" si="540"/>
        <v>Falso</v>
      </c>
      <c r="BU2056" s="407">
        <v>1931</v>
      </c>
      <c r="BV2056" s="449">
        <f t="shared" si="541"/>
        <v>-5.5000000000000003E-7</v>
      </c>
      <c r="BW2056" s="402">
        <v>11</v>
      </c>
    </row>
    <row r="2057" spans="69:75">
      <c r="BQ2057" s="450">
        <f t="shared" si="538"/>
        <v>0</v>
      </c>
      <c r="BR2057" s="398">
        <f t="shared" si="539"/>
        <v>0</v>
      </c>
      <c r="BS2057" s="448">
        <f t="shared" si="537"/>
        <v>0.75851967477535009</v>
      </c>
      <c r="BT2057" s="398" t="str">
        <f t="shared" si="540"/>
        <v>Falso</v>
      </c>
      <c r="BU2057" s="407">
        <v>1932</v>
      </c>
      <c r="BV2057" s="449">
        <f t="shared" si="541"/>
        <v>-5.9999999999999997E-7</v>
      </c>
      <c r="BW2057" s="402">
        <v>12</v>
      </c>
    </row>
    <row r="2058" spans="69:75">
      <c r="BQ2058" s="450">
        <f t="shared" si="538"/>
        <v>0</v>
      </c>
      <c r="BR2058" s="398">
        <f t="shared" si="539"/>
        <v>0</v>
      </c>
      <c r="BS2058" s="448">
        <f t="shared" si="537"/>
        <v>0.75851962477535007</v>
      </c>
      <c r="BT2058" s="398" t="str">
        <f t="shared" si="540"/>
        <v>Falso</v>
      </c>
      <c r="BU2058" s="407">
        <v>1933</v>
      </c>
      <c r="BV2058" s="449">
        <f t="shared" si="541"/>
        <v>-6.4999999999999992E-7</v>
      </c>
      <c r="BW2058" s="402">
        <v>13</v>
      </c>
    </row>
    <row r="2059" spans="69:75">
      <c r="BQ2059" s="450">
        <f t="shared" si="538"/>
        <v>0</v>
      </c>
      <c r="BR2059" s="398">
        <f t="shared" si="539"/>
        <v>0</v>
      </c>
      <c r="BS2059" s="448">
        <f t="shared" si="537"/>
        <v>0.75851957477535015</v>
      </c>
      <c r="BT2059" s="398" t="str">
        <f t="shared" si="540"/>
        <v>Falso</v>
      </c>
      <c r="BU2059" s="407">
        <v>1934</v>
      </c>
      <c r="BV2059" s="449">
        <f t="shared" si="541"/>
        <v>-6.9999999999999986E-7</v>
      </c>
      <c r="BW2059" s="402">
        <v>14</v>
      </c>
    </row>
    <row r="2060" spans="69:75">
      <c r="BQ2060" s="450">
        <f t="shared" si="538"/>
        <v>0</v>
      </c>
      <c r="BR2060" s="398">
        <f t="shared" si="539"/>
        <v>0</v>
      </c>
      <c r="BS2060" s="448">
        <f t="shared" si="537"/>
        <v>0.75851952477535012</v>
      </c>
      <c r="BT2060" s="398" t="str">
        <f t="shared" si="540"/>
        <v>Falso</v>
      </c>
      <c r="BU2060" s="407">
        <v>1935</v>
      </c>
      <c r="BV2060" s="449">
        <f t="shared" si="541"/>
        <v>-7.4999999999999981E-7</v>
      </c>
      <c r="BW2060" s="402">
        <v>15</v>
      </c>
    </row>
    <row r="2061" spans="69:75">
      <c r="BQ2061" s="450">
        <f>($BR$2045-$BR$2065)/20</f>
        <v>0</v>
      </c>
      <c r="BR2061" s="398">
        <f t="shared" si="539"/>
        <v>0</v>
      </c>
      <c r="BS2061" s="448">
        <f t="shared" si="537"/>
        <v>0.75851947477535009</v>
      </c>
      <c r="BT2061" s="398" t="str">
        <f t="shared" si="540"/>
        <v>Falso</v>
      </c>
      <c r="BU2061" s="407">
        <v>1936</v>
      </c>
      <c r="BV2061" s="449">
        <f t="shared" si="541"/>
        <v>-7.9999999999999975E-7</v>
      </c>
      <c r="BW2061" s="402">
        <v>16</v>
      </c>
    </row>
    <row r="2062" spans="69:75">
      <c r="BQ2062" s="450">
        <f t="shared" si="538"/>
        <v>0</v>
      </c>
      <c r="BR2062" s="398">
        <f t="shared" si="539"/>
        <v>0</v>
      </c>
      <c r="BS2062" s="448">
        <f t="shared" si="537"/>
        <v>0.75851942477535006</v>
      </c>
      <c r="BT2062" s="398" t="str">
        <f t="shared" si="540"/>
        <v>Falso</v>
      </c>
      <c r="BU2062" s="407">
        <v>1937</v>
      </c>
      <c r="BV2062" s="449">
        <f t="shared" si="541"/>
        <v>-8.499999999999997E-7</v>
      </c>
      <c r="BW2062" s="402">
        <v>17</v>
      </c>
    </row>
    <row r="2063" spans="69:75">
      <c r="BQ2063" s="450">
        <f t="shared" si="538"/>
        <v>0</v>
      </c>
      <c r="BR2063" s="398">
        <f t="shared" si="539"/>
        <v>0</v>
      </c>
      <c r="BS2063" s="448">
        <f t="shared" si="537"/>
        <v>0.75851937477535014</v>
      </c>
      <c r="BT2063" s="398" t="str">
        <f t="shared" si="540"/>
        <v>Falso</v>
      </c>
      <c r="BU2063" s="407">
        <v>1938</v>
      </c>
      <c r="BV2063" s="449">
        <f t="shared" si="541"/>
        <v>-8.9999999999999964E-7</v>
      </c>
      <c r="BW2063" s="402">
        <v>18</v>
      </c>
    </row>
    <row r="2064" spans="69:75">
      <c r="BQ2064" s="450">
        <f t="shared" si="538"/>
        <v>0</v>
      </c>
      <c r="BR2064" s="398">
        <f t="shared" si="539"/>
        <v>0</v>
      </c>
      <c r="BS2064" s="448">
        <f t="shared" si="537"/>
        <v>0.75851932477535011</v>
      </c>
      <c r="BT2064" s="398" t="str">
        <f t="shared" si="540"/>
        <v>Falso</v>
      </c>
      <c r="BU2064" s="407">
        <v>1939</v>
      </c>
      <c r="BV2064" s="449">
        <f t="shared" si="541"/>
        <v>-9.4999999999999959E-7</v>
      </c>
      <c r="BW2064" s="402">
        <v>19</v>
      </c>
    </row>
    <row r="2065" spans="69:75">
      <c r="BQ2065" s="451" t="str">
        <f>C105</f>
        <v/>
      </c>
      <c r="BR2065" s="398">
        <f>IF(M105="",0,M105)</f>
        <v>0</v>
      </c>
      <c r="BS2065" s="448">
        <f>ABS(BR2065-$BU$123)+IF(BQ2085="",$BV$120)</f>
        <v>0.75852027477535011</v>
      </c>
      <c r="BT2065" s="398" t="str">
        <f>IF(BR2065=0,"Falso",IF(BS2065=$BS$124,$P$3,0))</f>
        <v>Falso</v>
      </c>
      <c r="BU2065" s="407">
        <v>1940</v>
      </c>
      <c r="BV2065" s="449">
        <v>0</v>
      </c>
      <c r="BW2065" s="402">
        <v>0</v>
      </c>
    </row>
    <row r="2066" spans="69:75">
      <c r="BQ2066" s="450">
        <f>($BR$2065-$BR$2085)/20</f>
        <v>0</v>
      </c>
      <c r="BR2066" s="398">
        <f>BR2065-BQ2066</f>
        <v>0</v>
      </c>
      <c r="BS2066" s="448">
        <f t="shared" ref="BS2066:BS2084" si="542">ABS(BR2066-$BU$123)+BV2066</f>
        <v>0.75852022477535008</v>
      </c>
      <c r="BT2066" s="398" t="str">
        <f>IF($BT2085="Falso","Falso",IF(BR2066=0,"Falso",IF(BS2066=$BS$124,$P$3,0)))</f>
        <v>Falso</v>
      </c>
      <c r="BU2066" s="407">
        <v>1941</v>
      </c>
      <c r="BV2066" s="449">
        <f>BV2065+$BV$121</f>
        <v>-4.9999999999999998E-8</v>
      </c>
      <c r="BW2066" s="402">
        <v>1</v>
      </c>
    </row>
    <row r="2067" spans="69:75">
      <c r="BQ2067" s="450">
        <f t="shared" ref="BQ2067:BQ2084" si="543">($BR$2065-$BR$2085)/20</f>
        <v>0</v>
      </c>
      <c r="BR2067" s="398">
        <f t="shared" ref="BR2067:BR2084" si="544">BR2066-BQ2067</f>
        <v>0</v>
      </c>
      <c r="BS2067" s="448">
        <f t="shared" si="542"/>
        <v>0.75852017477535016</v>
      </c>
      <c r="BT2067" s="398" t="str">
        <f>IF($BT2085="Falso","Falso",IF(BR2067=0,"Falso",IF(BS2067=$BS$124,$P$3,0)))</f>
        <v>Falso</v>
      </c>
      <c r="BU2067" s="407">
        <v>1942</v>
      </c>
      <c r="BV2067" s="449">
        <f t="shared" ref="BV2067:BV2084" si="545">BV2066+$BV$121</f>
        <v>-9.9999999999999995E-8</v>
      </c>
      <c r="BW2067" s="402">
        <v>2</v>
      </c>
    </row>
    <row r="2068" spans="69:75">
      <c r="BQ2068" s="450">
        <f t="shared" si="543"/>
        <v>0</v>
      </c>
      <c r="BR2068" s="398">
        <f t="shared" si="544"/>
        <v>0</v>
      </c>
      <c r="BS2068" s="448">
        <f t="shared" si="542"/>
        <v>0.75852012477535014</v>
      </c>
      <c r="BT2068" s="398" t="str">
        <f>IF($BT2085="Falso","Falso",IF(BR2068=0,"Falso",IF(BS2068=$BS$124,$P$3,0)))</f>
        <v>Falso</v>
      </c>
      <c r="BU2068" s="407">
        <v>1943</v>
      </c>
      <c r="BV2068" s="449">
        <f t="shared" si="545"/>
        <v>-1.4999999999999999E-7</v>
      </c>
      <c r="BW2068" s="402">
        <v>3</v>
      </c>
    </row>
    <row r="2069" spans="69:75">
      <c r="BQ2069" s="450">
        <f t="shared" si="543"/>
        <v>0</v>
      </c>
      <c r="BR2069" s="398">
        <f t="shared" si="544"/>
        <v>0</v>
      </c>
      <c r="BS2069" s="448">
        <f t="shared" si="542"/>
        <v>0.75852007477535011</v>
      </c>
      <c r="BT2069" s="398" t="str">
        <f>IF($BT2085="Falso","Falso",IF(BR2069=0,"Falso",IF(BS2069=$BS$124,$P$3,0)))</f>
        <v>Falso</v>
      </c>
      <c r="BU2069" s="407">
        <v>1944</v>
      </c>
      <c r="BV2069" s="449">
        <f t="shared" si="545"/>
        <v>-1.9999999999999999E-7</v>
      </c>
      <c r="BW2069" s="402">
        <v>4</v>
      </c>
    </row>
    <row r="2070" spans="69:75">
      <c r="BQ2070" s="450">
        <f t="shared" si="543"/>
        <v>0</v>
      </c>
      <c r="BR2070" s="398">
        <f t="shared" si="544"/>
        <v>0</v>
      </c>
      <c r="BS2070" s="448">
        <f t="shared" si="542"/>
        <v>0.75852002477535008</v>
      </c>
      <c r="BT2070" s="398" t="str">
        <f>IF($BT2085="Falso","Falso",IF(BR2070=0,"Falso",IF(BS2070=$BS$124,$P$3,0)))</f>
        <v>Falso</v>
      </c>
      <c r="BU2070" s="407">
        <v>1945</v>
      </c>
      <c r="BV2070" s="449">
        <f t="shared" si="545"/>
        <v>-2.4999999999999999E-7</v>
      </c>
      <c r="BW2070" s="402">
        <v>5</v>
      </c>
    </row>
    <row r="2071" spans="69:75">
      <c r="BQ2071" s="450">
        <f t="shared" si="543"/>
        <v>0</v>
      </c>
      <c r="BR2071" s="398">
        <f t="shared" si="544"/>
        <v>0</v>
      </c>
      <c r="BS2071" s="448">
        <f t="shared" si="542"/>
        <v>0.75851997477535016</v>
      </c>
      <c r="BT2071" s="398" t="str">
        <f>IF($BT2085="Falso","Falso",IF(BR2071=0,"Falso",IF(BS2071=$BS$124,$P$3,0)))</f>
        <v>Falso</v>
      </c>
      <c r="BU2071" s="407">
        <v>1946</v>
      </c>
      <c r="BV2071" s="449">
        <f t="shared" si="545"/>
        <v>-2.9999999999999999E-7</v>
      </c>
      <c r="BW2071" s="402">
        <v>6</v>
      </c>
    </row>
    <row r="2072" spans="69:75">
      <c r="BQ2072" s="450">
        <f t="shared" si="543"/>
        <v>0</v>
      </c>
      <c r="BR2072" s="398">
        <f t="shared" si="544"/>
        <v>0</v>
      </c>
      <c r="BS2072" s="448">
        <f t="shared" si="542"/>
        <v>0.75851992477535013</v>
      </c>
      <c r="BT2072" s="398" t="str">
        <f>IF($BT2085="Falso","Falso",IF(BR2072=0,"Falso",IF(BS2072=$BS$124,$P$3,0)))</f>
        <v>Falso</v>
      </c>
      <c r="BU2072" s="407">
        <v>1947</v>
      </c>
      <c r="BV2072" s="449">
        <f t="shared" si="545"/>
        <v>-3.4999999999999998E-7</v>
      </c>
      <c r="BW2072" s="402">
        <v>7</v>
      </c>
    </row>
    <row r="2073" spans="69:75">
      <c r="BQ2073" s="450">
        <f t="shared" si="543"/>
        <v>0</v>
      </c>
      <c r="BR2073" s="398">
        <f t="shared" si="544"/>
        <v>0</v>
      </c>
      <c r="BS2073" s="448">
        <f t="shared" si="542"/>
        <v>0.7585198747753501</v>
      </c>
      <c r="BT2073" s="398" t="str">
        <f>IF($BT2085="Falso","Falso",IF(BR2073=0,"Falso",IF(BS2073=$BS$124,$P$3,0)))</f>
        <v>Falso</v>
      </c>
      <c r="BU2073" s="407">
        <v>1948</v>
      </c>
      <c r="BV2073" s="449">
        <f t="shared" si="545"/>
        <v>-3.9999999999999998E-7</v>
      </c>
      <c r="BW2073" s="402">
        <v>8</v>
      </c>
    </row>
    <row r="2074" spans="69:75">
      <c r="BQ2074" s="450">
        <f t="shared" si="543"/>
        <v>0</v>
      </c>
      <c r="BR2074" s="398">
        <f t="shared" si="544"/>
        <v>0</v>
      </c>
      <c r="BS2074" s="448">
        <f t="shared" si="542"/>
        <v>0.75851982477535007</v>
      </c>
      <c r="BT2074" s="398" t="str">
        <f>IF($BT2085="Falso","Falso",IF(BR2074=0,"Falso",IF(BS2074=$BS$124,$P$3,0)))</f>
        <v>Falso</v>
      </c>
      <c r="BU2074" s="407">
        <v>1949</v>
      </c>
      <c r="BV2074" s="449">
        <f t="shared" si="545"/>
        <v>-4.4999999999999998E-7</v>
      </c>
      <c r="BW2074" s="402">
        <v>9</v>
      </c>
    </row>
    <row r="2075" spans="69:75">
      <c r="BQ2075" s="450">
        <f t="shared" si="543"/>
        <v>0</v>
      </c>
      <c r="BR2075" s="398">
        <f t="shared" si="544"/>
        <v>0</v>
      </c>
      <c r="BS2075" s="448">
        <f t="shared" si="542"/>
        <v>0.75851977477535015</v>
      </c>
      <c r="BT2075" s="398" t="str">
        <f>IF($BT2085="Falso","Falso",IF(BR2075=0,"Falso",IF(BS2075=$BS$124,$P$3,0)))</f>
        <v>Falso</v>
      </c>
      <c r="BU2075" s="407">
        <v>1950</v>
      </c>
      <c r="BV2075" s="449">
        <f t="shared" si="545"/>
        <v>-4.9999999999999998E-7</v>
      </c>
      <c r="BW2075" s="402">
        <v>10</v>
      </c>
    </row>
    <row r="2076" spans="69:75">
      <c r="BQ2076" s="450">
        <f t="shared" si="543"/>
        <v>0</v>
      </c>
      <c r="BR2076" s="398">
        <f t="shared" si="544"/>
        <v>0</v>
      </c>
      <c r="BS2076" s="448">
        <f t="shared" si="542"/>
        <v>0.75851972477535012</v>
      </c>
      <c r="BT2076" s="398" t="str">
        <f>IF($BT2085="Falso","Falso",IF(BR2076=0,"Falso",IF(BS2076=$BS$124,$P$3,0)))</f>
        <v>Falso</v>
      </c>
      <c r="BU2076" s="407">
        <v>1951</v>
      </c>
      <c r="BV2076" s="449">
        <f t="shared" si="545"/>
        <v>-5.5000000000000003E-7</v>
      </c>
      <c r="BW2076" s="402">
        <v>11</v>
      </c>
    </row>
    <row r="2077" spans="69:75">
      <c r="BQ2077" s="450">
        <f t="shared" si="543"/>
        <v>0</v>
      </c>
      <c r="BR2077" s="398">
        <f t="shared" si="544"/>
        <v>0</v>
      </c>
      <c r="BS2077" s="448">
        <f t="shared" si="542"/>
        <v>0.75851967477535009</v>
      </c>
      <c r="BT2077" s="398" t="str">
        <f>IF($BT2085="Falso","Falso",IF(BR2077=0,"Falso",IF(BS2077=$BS$124,$P$3,0)))</f>
        <v>Falso</v>
      </c>
      <c r="BU2077" s="407">
        <v>1952</v>
      </c>
      <c r="BV2077" s="449">
        <f t="shared" si="545"/>
        <v>-5.9999999999999997E-7</v>
      </c>
      <c r="BW2077" s="402">
        <v>12</v>
      </c>
    </row>
    <row r="2078" spans="69:75">
      <c r="BQ2078" s="450">
        <f t="shared" si="543"/>
        <v>0</v>
      </c>
      <c r="BR2078" s="398">
        <f t="shared" si="544"/>
        <v>0</v>
      </c>
      <c r="BS2078" s="448">
        <f t="shared" si="542"/>
        <v>0.75851962477535007</v>
      </c>
      <c r="BT2078" s="398" t="str">
        <f>IF($BT2085="Falso","Falso",IF(BR2078=0,"Falso",IF(BS2078=$BS$124,$P$3,0)))</f>
        <v>Falso</v>
      </c>
      <c r="BU2078" s="407">
        <v>1953</v>
      </c>
      <c r="BV2078" s="449">
        <f t="shared" si="545"/>
        <v>-6.4999999999999992E-7</v>
      </c>
      <c r="BW2078" s="402">
        <v>13</v>
      </c>
    </row>
    <row r="2079" spans="69:75">
      <c r="BQ2079" s="450">
        <f t="shared" si="543"/>
        <v>0</v>
      </c>
      <c r="BR2079" s="398">
        <f t="shared" si="544"/>
        <v>0</v>
      </c>
      <c r="BS2079" s="448">
        <f t="shared" si="542"/>
        <v>0.75851957477535015</v>
      </c>
      <c r="BT2079" s="398" t="str">
        <f>IF($BT2085="Falso","Falso",IF(BR2079=0,"Falso",IF(BS2079=$BS$124,$P$3,0)))</f>
        <v>Falso</v>
      </c>
      <c r="BU2079" s="407">
        <v>1954</v>
      </c>
      <c r="BV2079" s="449">
        <f t="shared" si="545"/>
        <v>-6.9999999999999986E-7</v>
      </c>
      <c r="BW2079" s="402">
        <v>14</v>
      </c>
    </row>
    <row r="2080" spans="69:75">
      <c r="BQ2080" s="450">
        <f t="shared" si="543"/>
        <v>0</v>
      </c>
      <c r="BR2080" s="398">
        <f t="shared" si="544"/>
        <v>0</v>
      </c>
      <c r="BS2080" s="448">
        <f t="shared" si="542"/>
        <v>0.75851952477535012</v>
      </c>
      <c r="BT2080" s="398" t="str">
        <f>IF($BT2085="Falso","Falso",IF(BR2080=0,"Falso",IF(BS2080=$BS$124,$P$3,0)))</f>
        <v>Falso</v>
      </c>
      <c r="BU2080" s="407">
        <v>1955</v>
      </c>
      <c r="BV2080" s="449">
        <f t="shared" si="545"/>
        <v>-7.4999999999999981E-7</v>
      </c>
      <c r="BW2080" s="402">
        <v>15</v>
      </c>
    </row>
    <row r="2081" spans="69:75">
      <c r="BQ2081" s="450">
        <f t="shared" si="543"/>
        <v>0</v>
      </c>
      <c r="BR2081" s="398">
        <f t="shared" si="544"/>
        <v>0</v>
      </c>
      <c r="BS2081" s="448">
        <f t="shared" si="542"/>
        <v>0.75851947477535009</v>
      </c>
      <c r="BT2081" s="398" t="str">
        <f>IF($BT2085="Falso","Falso",IF(BR2081=0,"Falso",IF(BS2081=$BS$124,$P$3,0)))</f>
        <v>Falso</v>
      </c>
      <c r="BU2081" s="407">
        <v>1956</v>
      </c>
      <c r="BV2081" s="449">
        <f t="shared" si="545"/>
        <v>-7.9999999999999975E-7</v>
      </c>
      <c r="BW2081" s="402">
        <v>16</v>
      </c>
    </row>
    <row r="2082" spans="69:75">
      <c r="BQ2082" s="450">
        <f t="shared" si="543"/>
        <v>0</v>
      </c>
      <c r="BR2082" s="398">
        <f t="shared" si="544"/>
        <v>0</v>
      </c>
      <c r="BS2082" s="448">
        <f t="shared" si="542"/>
        <v>0.75851942477535006</v>
      </c>
      <c r="BT2082" s="398" t="str">
        <f>IF($BT2085="Falso","Falso",IF(BR2082=0,"Falso",IF(BS2082=$BS$124,$P$3,0)))</f>
        <v>Falso</v>
      </c>
      <c r="BU2082" s="407">
        <v>1957</v>
      </c>
      <c r="BV2082" s="449">
        <f t="shared" si="545"/>
        <v>-8.499999999999997E-7</v>
      </c>
      <c r="BW2082" s="402">
        <v>17</v>
      </c>
    </row>
    <row r="2083" spans="69:75">
      <c r="BQ2083" s="450">
        <f t="shared" si="543"/>
        <v>0</v>
      </c>
      <c r="BR2083" s="398">
        <f t="shared" si="544"/>
        <v>0</v>
      </c>
      <c r="BS2083" s="448">
        <f t="shared" si="542"/>
        <v>0.75851937477535014</v>
      </c>
      <c r="BT2083" s="398" t="str">
        <f>IF($BT2085="Falso","Falso",IF(BR2083=0,"Falso",IF(BS2083=$BS$124,$P$3,0)))</f>
        <v>Falso</v>
      </c>
      <c r="BU2083" s="407">
        <v>1958</v>
      </c>
      <c r="BV2083" s="449">
        <f t="shared" si="545"/>
        <v>-8.9999999999999964E-7</v>
      </c>
      <c r="BW2083" s="402">
        <v>18</v>
      </c>
    </row>
    <row r="2084" spans="69:75">
      <c r="BQ2084" s="450">
        <f t="shared" si="543"/>
        <v>0</v>
      </c>
      <c r="BR2084" s="398">
        <f t="shared" si="544"/>
        <v>0</v>
      </c>
      <c r="BS2084" s="448">
        <f t="shared" si="542"/>
        <v>0.75851932477535011</v>
      </c>
      <c r="BT2084" s="398" t="str">
        <f>IF($BT2085="Falso","Falso",IF(BR2084=0,"Falso",IF(BS2084=$BS$124,$P$3,0)))</f>
        <v>Falso</v>
      </c>
      <c r="BU2084" s="407">
        <v>1959</v>
      </c>
      <c r="BV2084" s="449">
        <f t="shared" si="545"/>
        <v>-9.4999999999999959E-7</v>
      </c>
      <c r="BW2084" s="402">
        <v>19</v>
      </c>
    </row>
    <row r="2085" spans="69:75">
      <c r="BQ2085" s="451" t="str">
        <f>C106</f>
        <v/>
      </c>
      <c r="BR2085" s="398">
        <f>IF(M106="",0,M106)</f>
        <v>0</v>
      </c>
      <c r="BS2085" s="448">
        <f>ABS(BR2085-$BU$123)+IF(BQ2105="",$BV$120)</f>
        <v>0.75852027477535011</v>
      </c>
      <c r="BT2085" s="398" t="str">
        <f>IF(BR2085=0,"Falso",IF(BS2085=$BS$124,$P$3,0))</f>
        <v>Falso</v>
      </c>
      <c r="BU2085" s="407">
        <v>1960</v>
      </c>
      <c r="BV2085" s="449">
        <v>0</v>
      </c>
      <c r="BW2085" s="402">
        <v>0</v>
      </c>
    </row>
    <row r="2086" spans="69:75">
      <c r="BQ2086" s="450">
        <f>($BR$2085-$BR$2105)/20</f>
        <v>0</v>
      </c>
      <c r="BR2086" s="398">
        <f>BR2085-BQ2086</f>
        <v>0</v>
      </c>
      <c r="BS2086" s="448">
        <f t="shared" ref="BS2086:BS2104" si="546">ABS(BR2086-$BU$123)+BV2086</f>
        <v>0.75852022477535008</v>
      </c>
      <c r="BT2086" s="398" t="str">
        <f>IF($BT2105="Falso","Falso",IF(BR2086=0,"Falso",IF(BS2086=$BS$124,$P$3,0)))</f>
        <v>Falso</v>
      </c>
      <c r="BU2086" s="407">
        <v>1961</v>
      </c>
      <c r="BV2086" s="449">
        <f>BV2085+$BV$121</f>
        <v>-4.9999999999999998E-8</v>
      </c>
      <c r="BW2086" s="402">
        <v>1</v>
      </c>
    </row>
    <row r="2087" spans="69:75">
      <c r="BQ2087" s="450">
        <f t="shared" ref="BQ2087:BQ2104" si="547">($BR$2085-$BR$2105)/20</f>
        <v>0</v>
      </c>
      <c r="BR2087" s="398">
        <f t="shared" ref="BR2087:BR2104" si="548">BR2086-BQ2087</f>
        <v>0</v>
      </c>
      <c r="BS2087" s="448">
        <f t="shared" si="546"/>
        <v>0.75852017477535016</v>
      </c>
      <c r="BT2087" s="398" t="str">
        <f>IF($BT2105="Falso","Falso",IF(BR2087=0,"Falso",IF(BS2087=$BS$124,$P$3,0)))</f>
        <v>Falso</v>
      </c>
      <c r="BU2087" s="407">
        <v>1962</v>
      </c>
      <c r="BV2087" s="449">
        <f t="shared" ref="BV2087:BV2104" si="549">BV2086+$BV$121</f>
        <v>-9.9999999999999995E-8</v>
      </c>
      <c r="BW2087" s="402">
        <v>2</v>
      </c>
    </row>
    <row r="2088" spans="69:75">
      <c r="BQ2088" s="450">
        <f t="shared" si="547"/>
        <v>0</v>
      </c>
      <c r="BR2088" s="398">
        <f t="shared" si="548"/>
        <v>0</v>
      </c>
      <c r="BS2088" s="448">
        <f t="shared" si="546"/>
        <v>0.75852012477535014</v>
      </c>
      <c r="BT2088" s="398" t="str">
        <f>IF($BT2105="Falso","Falso",IF(BR2088=0,"Falso",IF(BS2088=$BS$124,$P$3,0)))</f>
        <v>Falso</v>
      </c>
      <c r="BU2088" s="407">
        <v>1963</v>
      </c>
      <c r="BV2088" s="449">
        <f t="shared" si="549"/>
        <v>-1.4999999999999999E-7</v>
      </c>
      <c r="BW2088" s="402">
        <v>3</v>
      </c>
    </row>
    <row r="2089" spans="69:75">
      <c r="BQ2089" s="450">
        <f t="shared" si="547"/>
        <v>0</v>
      </c>
      <c r="BR2089" s="398">
        <f t="shared" si="548"/>
        <v>0</v>
      </c>
      <c r="BS2089" s="448">
        <f t="shared" si="546"/>
        <v>0.75852007477535011</v>
      </c>
      <c r="BT2089" s="398" t="str">
        <f>IF($BT2105="Falso","Falso",IF(BR2089=0,"Falso",IF(BS2089=$BS$124,$P$3,0)))</f>
        <v>Falso</v>
      </c>
      <c r="BU2089" s="407">
        <v>1964</v>
      </c>
      <c r="BV2089" s="449">
        <f t="shared" si="549"/>
        <v>-1.9999999999999999E-7</v>
      </c>
      <c r="BW2089" s="402">
        <v>4</v>
      </c>
    </row>
    <row r="2090" spans="69:75">
      <c r="BQ2090" s="450">
        <f t="shared" si="547"/>
        <v>0</v>
      </c>
      <c r="BR2090" s="398">
        <f t="shared" si="548"/>
        <v>0</v>
      </c>
      <c r="BS2090" s="448">
        <f t="shared" si="546"/>
        <v>0.75852002477535008</v>
      </c>
      <c r="BT2090" s="398" t="str">
        <f>IF($BT2105="Falso","Falso",IF(BR2090=0,"Falso",IF(BS2090=$BS$124,$P$3,0)))</f>
        <v>Falso</v>
      </c>
      <c r="BU2090" s="407">
        <v>1965</v>
      </c>
      <c r="BV2090" s="449">
        <f t="shared" si="549"/>
        <v>-2.4999999999999999E-7</v>
      </c>
      <c r="BW2090" s="402">
        <v>5</v>
      </c>
    </row>
    <row r="2091" spans="69:75">
      <c r="BQ2091" s="450">
        <f t="shared" si="547"/>
        <v>0</v>
      </c>
      <c r="BR2091" s="398">
        <f t="shared" si="548"/>
        <v>0</v>
      </c>
      <c r="BS2091" s="448">
        <f t="shared" si="546"/>
        <v>0.75851997477535016</v>
      </c>
      <c r="BT2091" s="398" t="str">
        <f>IF($BT2105="Falso","Falso",IF(BR2091=0,"Falso",IF(BS2091=$BS$124,$P$3,0)))</f>
        <v>Falso</v>
      </c>
      <c r="BU2091" s="407">
        <v>1966</v>
      </c>
      <c r="BV2091" s="449">
        <f t="shared" si="549"/>
        <v>-2.9999999999999999E-7</v>
      </c>
      <c r="BW2091" s="402">
        <v>6</v>
      </c>
    </row>
    <row r="2092" spans="69:75">
      <c r="BQ2092" s="450">
        <f t="shared" si="547"/>
        <v>0</v>
      </c>
      <c r="BR2092" s="398">
        <f t="shared" si="548"/>
        <v>0</v>
      </c>
      <c r="BS2092" s="448">
        <f t="shared" si="546"/>
        <v>0.75851992477535013</v>
      </c>
      <c r="BT2092" s="398" t="str">
        <f>IF($BT2105="Falso","Falso",IF(BR2092=0,"Falso",IF(BS2092=$BS$124,$P$3,0)))</f>
        <v>Falso</v>
      </c>
      <c r="BU2092" s="407">
        <v>1967</v>
      </c>
      <c r="BV2092" s="449">
        <f t="shared" si="549"/>
        <v>-3.4999999999999998E-7</v>
      </c>
      <c r="BW2092" s="402">
        <v>7</v>
      </c>
    </row>
    <row r="2093" spans="69:75">
      <c r="BQ2093" s="450">
        <f t="shared" si="547"/>
        <v>0</v>
      </c>
      <c r="BR2093" s="398">
        <f t="shared" si="548"/>
        <v>0</v>
      </c>
      <c r="BS2093" s="448">
        <f t="shared" si="546"/>
        <v>0.7585198747753501</v>
      </c>
      <c r="BT2093" s="398" t="str">
        <f>IF($BT2105="Falso","Falso",IF(BR2093=0,"Falso",IF(BS2093=$BS$124,$P$3,0)))</f>
        <v>Falso</v>
      </c>
      <c r="BU2093" s="407">
        <v>1968</v>
      </c>
      <c r="BV2093" s="449">
        <f t="shared" si="549"/>
        <v>-3.9999999999999998E-7</v>
      </c>
      <c r="BW2093" s="402">
        <v>8</v>
      </c>
    </row>
    <row r="2094" spans="69:75">
      <c r="BQ2094" s="450">
        <f t="shared" si="547"/>
        <v>0</v>
      </c>
      <c r="BR2094" s="398">
        <f t="shared" si="548"/>
        <v>0</v>
      </c>
      <c r="BS2094" s="448">
        <f t="shared" si="546"/>
        <v>0.75851982477535007</v>
      </c>
      <c r="BT2094" s="398" t="str">
        <f>IF($BT2105="Falso","Falso",IF(BR2094=0,"Falso",IF(BS2094=$BS$124,$P$3,0)))</f>
        <v>Falso</v>
      </c>
      <c r="BU2094" s="407">
        <v>1969</v>
      </c>
      <c r="BV2094" s="449">
        <f t="shared" si="549"/>
        <v>-4.4999999999999998E-7</v>
      </c>
      <c r="BW2094" s="402">
        <v>9</v>
      </c>
    </row>
    <row r="2095" spans="69:75">
      <c r="BQ2095" s="450">
        <f t="shared" si="547"/>
        <v>0</v>
      </c>
      <c r="BR2095" s="398">
        <f t="shared" si="548"/>
        <v>0</v>
      </c>
      <c r="BS2095" s="448">
        <f t="shared" si="546"/>
        <v>0.75851977477535015</v>
      </c>
      <c r="BT2095" s="398" t="str">
        <f>IF($BT2105="Falso","Falso",IF(BR2095=0,"Falso",IF(BS2095=$BS$124,$P$3,0)))</f>
        <v>Falso</v>
      </c>
      <c r="BU2095" s="407">
        <v>1970</v>
      </c>
      <c r="BV2095" s="449">
        <f t="shared" si="549"/>
        <v>-4.9999999999999998E-7</v>
      </c>
      <c r="BW2095" s="402">
        <v>10</v>
      </c>
    </row>
    <row r="2096" spans="69:75">
      <c r="BQ2096" s="450">
        <f t="shared" si="547"/>
        <v>0</v>
      </c>
      <c r="BR2096" s="398">
        <f t="shared" si="548"/>
        <v>0</v>
      </c>
      <c r="BS2096" s="448">
        <f t="shared" si="546"/>
        <v>0.75851972477535012</v>
      </c>
      <c r="BT2096" s="398" t="str">
        <f>IF($BT2105="Falso","Falso",IF(BR2096=0,"Falso",IF(BS2096=$BS$124,$P$3,0)))</f>
        <v>Falso</v>
      </c>
      <c r="BU2096" s="407">
        <v>1971</v>
      </c>
      <c r="BV2096" s="449">
        <f t="shared" si="549"/>
        <v>-5.5000000000000003E-7</v>
      </c>
      <c r="BW2096" s="402">
        <v>11</v>
      </c>
    </row>
    <row r="2097" spans="69:75">
      <c r="BQ2097" s="450">
        <f t="shared" si="547"/>
        <v>0</v>
      </c>
      <c r="BR2097" s="398">
        <f t="shared" si="548"/>
        <v>0</v>
      </c>
      <c r="BS2097" s="448">
        <f t="shared" si="546"/>
        <v>0.75851967477535009</v>
      </c>
      <c r="BT2097" s="398" t="str">
        <f>IF($BT2105="Falso","Falso",IF(BR2097=0,"Falso",IF(BS2097=$BS$124,$P$3,0)))</f>
        <v>Falso</v>
      </c>
      <c r="BU2097" s="407">
        <v>1972</v>
      </c>
      <c r="BV2097" s="449">
        <f t="shared" si="549"/>
        <v>-5.9999999999999997E-7</v>
      </c>
      <c r="BW2097" s="402">
        <v>12</v>
      </c>
    </row>
    <row r="2098" spans="69:75">
      <c r="BQ2098" s="450">
        <f t="shared" si="547"/>
        <v>0</v>
      </c>
      <c r="BR2098" s="398">
        <f t="shared" si="548"/>
        <v>0</v>
      </c>
      <c r="BS2098" s="448">
        <f t="shared" si="546"/>
        <v>0.75851962477535007</v>
      </c>
      <c r="BT2098" s="398" t="str">
        <f>IF($BT2105="Falso","Falso",IF(BR2098=0,"Falso",IF(BS2098=$BS$124,$P$3,0)))</f>
        <v>Falso</v>
      </c>
      <c r="BU2098" s="407">
        <v>1973</v>
      </c>
      <c r="BV2098" s="449">
        <f t="shared" si="549"/>
        <v>-6.4999999999999992E-7</v>
      </c>
      <c r="BW2098" s="402">
        <v>13</v>
      </c>
    </row>
    <row r="2099" spans="69:75">
      <c r="BQ2099" s="450">
        <f t="shared" si="547"/>
        <v>0</v>
      </c>
      <c r="BR2099" s="398">
        <f t="shared" si="548"/>
        <v>0</v>
      </c>
      <c r="BS2099" s="448">
        <f t="shared" si="546"/>
        <v>0.75851957477535015</v>
      </c>
      <c r="BT2099" s="398" t="str">
        <f>IF($BT2105="Falso","Falso",IF(BR2099=0,"Falso",IF(BS2099=$BS$124,$P$3,0)))</f>
        <v>Falso</v>
      </c>
      <c r="BU2099" s="407">
        <v>1974</v>
      </c>
      <c r="BV2099" s="449">
        <f t="shared" si="549"/>
        <v>-6.9999999999999986E-7</v>
      </c>
      <c r="BW2099" s="402">
        <v>14</v>
      </c>
    </row>
    <row r="2100" spans="69:75">
      <c r="BQ2100" s="450">
        <f t="shared" si="547"/>
        <v>0</v>
      </c>
      <c r="BR2100" s="398">
        <f t="shared" si="548"/>
        <v>0</v>
      </c>
      <c r="BS2100" s="448">
        <f t="shared" si="546"/>
        <v>0.75851952477535012</v>
      </c>
      <c r="BT2100" s="398" t="str">
        <f>IF($BT2105="Falso","Falso",IF(BR2100=0,"Falso",IF(BS2100=$BS$124,$P$3,0)))</f>
        <v>Falso</v>
      </c>
      <c r="BU2100" s="407">
        <v>1975</v>
      </c>
      <c r="BV2100" s="449">
        <f t="shared" si="549"/>
        <v>-7.4999999999999981E-7</v>
      </c>
      <c r="BW2100" s="402">
        <v>15</v>
      </c>
    </row>
    <row r="2101" spans="69:75">
      <c r="BQ2101" s="450">
        <f t="shared" si="547"/>
        <v>0</v>
      </c>
      <c r="BR2101" s="398">
        <f t="shared" si="548"/>
        <v>0</v>
      </c>
      <c r="BS2101" s="448">
        <f t="shared" si="546"/>
        <v>0.75851947477535009</v>
      </c>
      <c r="BT2101" s="398" t="str">
        <f>IF($BT2105="Falso","Falso",IF(BR2101=0,"Falso",IF(BS2101=$BS$124,$P$3,0)))</f>
        <v>Falso</v>
      </c>
      <c r="BU2101" s="407">
        <v>1976</v>
      </c>
      <c r="BV2101" s="449">
        <f t="shared" si="549"/>
        <v>-7.9999999999999975E-7</v>
      </c>
      <c r="BW2101" s="402">
        <v>16</v>
      </c>
    </row>
    <row r="2102" spans="69:75">
      <c r="BQ2102" s="450">
        <f t="shared" si="547"/>
        <v>0</v>
      </c>
      <c r="BR2102" s="398">
        <f t="shared" si="548"/>
        <v>0</v>
      </c>
      <c r="BS2102" s="448">
        <f t="shared" si="546"/>
        <v>0.75851942477535006</v>
      </c>
      <c r="BT2102" s="398" t="str">
        <f>IF($BT2105="Falso","Falso",IF(BR2102=0,"Falso",IF(BS2102=$BS$124,$P$3,0)))</f>
        <v>Falso</v>
      </c>
      <c r="BU2102" s="407">
        <v>1977</v>
      </c>
      <c r="BV2102" s="449">
        <f t="shared" si="549"/>
        <v>-8.499999999999997E-7</v>
      </c>
      <c r="BW2102" s="402">
        <v>17</v>
      </c>
    </row>
    <row r="2103" spans="69:75">
      <c r="BQ2103" s="450">
        <f t="shared" si="547"/>
        <v>0</v>
      </c>
      <c r="BR2103" s="398">
        <f t="shared" si="548"/>
        <v>0</v>
      </c>
      <c r="BS2103" s="448">
        <f t="shared" si="546"/>
        <v>0.75851937477535014</v>
      </c>
      <c r="BT2103" s="398" t="str">
        <f>IF($BT2105="Falso","Falso",IF(BR2103=0,"Falso",IF(BS2103=$BS$124,$P$3,0)))</f>
        <v>Falso</v>
      </c>
      <c r="BU2103" s="407">
        <v>1978</v>
      </c>
      <c r="BV2103" s="449">
        <f t="shared" si="549"/>
        <v>-8.9999999999999964E-7</v>
      </c>
      <c r="BW2103" s="402">
        <v>18</v>
      </c>
    </row>
    <row r="2104" spans="69:75">
      <c r="BQ2104" s="450">
        <f t="shared" si="547"/>
        <v>0</v>
      </c>
      <c r="BR2104" s="398">
        <f t="shared" si="548"/>
        <v>0</v>
      </c>
      <c r="BS2104" s="448">
        <f t="shared" si="546"/>
        <v>0.75851932477535011</v>
      </c>
      <c r="BT2104" s="398" t="str">
        <f>IF($BT2105="Falso","Falso",IF(BR2104=0,"Falso",IF(BS2104=$BS$124,$P$3,0)))</f>
        <v>Falso</v>
      </c>
      <c r="BU2104" s="407">
        <v>1979</v>
      </c>
      <c r="BV2104" s="449">
        <f t="shared" si="549"/>
        <v>-9.4999999999999959E-7</v>
      </c>
      <c r="BW2104" s="402">
        <v>19</v>
      </c>
    </row>
    <row r="2105" spans="69:75">
      <c r="BQ2105" s="451" t="str">
        <f>C107</f>
        <v/>
      </c>
      <c r="BR2105" s="398">
        <f>IF(M107="",0,M107)</f>
        <v>0</v>
      </c>
      <c r="BS2105" s="448">
        <f>ABS(BR2105-$BU$123)+IF(BQ2125="",$BV$120)</f>
        <v>0.75852027477535011</v>
      </c>
      <c r="BT2105" s="398" t="str">
        <f>IF(BR2105=0,"Falso",IF(BS2105=$BS$124,$P$3,0))</f>
        <v>Falso</v>
      </c>
      <c r="BU2105" s="407">
        <v>1980</v>
      </c>
      <c r="BV2105" s="449">
        <v>0</v>
      </c>
      <c r="BW2105" s="402">
        <v>0</v>
      </c>
    </row>
    <row r="2106" spans="69:75">
      <c r="BQ2106" s="450">
        <f>($BR$2105-$BR$2125)/20</f>
        <v>0</v>
      </c>
      <c r="BR2106" s="398">
        <f>BR2105-BQ2106</f>
        <v>0</v>
      </c>
      <c r="BS2106" s="448">
        <f t="shared" ref="BS2106:BS2124" si="550">ABS(BR2106-$BU$123)+BV2106</f>
        <v>0.75852022477535008</v>
      </c>
      <c r="BT2106" s="398" t="str">
        <f>IF($BT2125="Falso","Falso",IF(BR2106=0,"Falso",IF(BS2106=$BS$124,$P$3,0)))</f>
        <v>Falso</v>
      </c>
      <c r="BU2106" s="407">
        <v>1981</v>
      </c>
      <c r="BV2106" s="449">
        <f>BV2105+$BV$121</f>
        <v>-4.9999999999999998E-8</v>
      </c>
      <c r="BW2106" s="402">
        <v>1</v>
      </c>
    </row>
    <row r="2107" spans="69:75">
      <c r="BQ2107" s="450">
        <f t="shared" ref="BQ2107:BQ2124" si="551">($BR$2105-$BR$2125)/20</f>
        <v>0</v>
      </c>
      <c r="BR2107" s="398">
        <f t="shared" ref="BR2107:BR2124" si="552">BR2106-BQ2107</f>
        <v>0</v>
      </c>
      <c r="BS2107" s="448">
        <f t="shared" si="550"/>
        <v>0.75852017477535016</v>
      </c>
      <c r="BT2107" s="398" t="str">
        <f>IF($BT2125="Falso","Falso",IF(BR2107=0,"Falso",IF(BS2107=$BS$124,$P$3,0)))</f>
        <v>Falso</v>
      </c>
      <c r="BU2107" s="407">
        <v>1982</v>
      </c>
      <c r="BV2107" s="449">
        <f t="shared" ref="BV2107:BV2124" si="553">BV2106+$BV$121</f>
        <v>-9.9999999999999995E-8</v>
      </c>
      <c r="BW2107" s="402">
        <v>2</v>
      </c>
    </row>
    <row r="2108" spans="69:75">
      <c r="BQ2108" s="450">
        <f t="shared" si="551"/>
        <v>0</v>
      </c>
      <c r="BR2108" s="398">
        <f t="shared" si="552"/>
        <v>0</v>
      </c>
      <c r="BS2108" s="448">
        <f t="shared" si="550"/>
        <v>0.75852012477535014</v>
      </c>
      <c r="BT2108" s="398" t="str">
        <f>IF($BT2125="Falso","Falso",IF(BR2108=0,"Falso",IF(BS2108=$BS$124,$P$3,0)))</f>
        <v>Falso</v>
      </c>
      <c r="BU2108" s="407">
        <v>1983</v>
      </c>
      <c r="BV2108" s="449">
        <f t="shared" si="553"/>
        <v>-1.4999999999999999E-7</v>
      </c>
      <c r="BW2108" s="402">
        <v>3</v>
      </c>
    </row>
    <row r="2109" spans="69:75">
      <c r="BQ2109" s="450">
        <f t="shared" si="551"/>
        <v>0</v>
      </c>
      <c r="BR2109" s="398">
        <f t="shared" si="552"/>
        <v>0</v>
      </c>
      <c r="BS2109" s="448">
        <f t="shared" si="550"/>
        <v>0.75852007477535011</v>
      </c>
      <c r="BT2109" s="398" t="str">
        <f>IF($BT2125="Falso","Falso",IF(BR2109=0,"Falso",IF(BS2109=$BS$124,$P$3,0)))</f>
        <v>Falso</v>
      </c>
      <c r="BU2109" s="407">
        <v>1984</v>
      </c>
      <c r="BV2109" s="449">
        <f t="shared" si="553"/>
        <v>-1.9999999999999999E-7</v>
      </c>
      <c r="BW2109" s="402">
        <v>4</v>
      </c>
    </row>
    <row r="2110" spans="69:75">
      <c r="BQ2110" s="450">
        <f t="shared" si="551"/>
        <v>0</v>
      </c>
      <c r="BR2110" s="398">
        <f t="shared" si="552"/>
        <v>0</v>
      </c>
      <c r="BS2110" s="448">
        <f t="shared" si="550"/>
        <v>0.75852002477535008</v>
      </c>
      <c r="BT2110" s="398" t="str">
        <f>IF($BT2125="Falso","Falso",IF(BR2110=0,"Falso",IF(BS2110=$BS$124,$P$3,0)))</f>
        <v>Falso</v>
      </c>
      <c r="BU2110" s="407">
        <v>1985</v>
      </c>
      <c r="BV2110" s="449">
        <f t="shared" si="553"/>
        <v>-2.4999999999999999E-7</v>
      </c>
      <c r="BW2110" s="402">
        <v>5</v>
      </c>
    </row>
    <row r="2111" spans="69:75">
      <c r="BQ2111" s="450">
        <f t="shared" si="551"/>
        <v>0</v>
      </c>
      <c r="BR2111" s="398">
        <f t="shared" si="552"/>
        <v>0</v>
      </c>
      <c r="BS2111" s="448">
        <f t="shared" si="550"/>
        <v>0.75851997477535016</v>
      </c>
      <c r="BT2111" s="398" t="str">
        <f>IF($BT2125="Falso","Falso",IF(BR2111=0,"Falso",IF(BS2111=$BS$124,$P$3,0)))</f>
        <v>Falso</v>
      </c>
      <c r="BU2111" s="407">
        <v>1986</v>
      </c>
      <c r="BV2111" s="449">
        <f t="shared" si="553"/>
        <v>-2.9999999999999999E-7</v>
      </c>
      <c r="BW2111" s="402">
        <v>6</v>
      </c>
    </row>
    <row r="2112" spans="69:75">
      <c r="BQ2112" s="450">
        <f t="shared" si="551"/>
        <v>0</v>
      </c>
      <c r="BR2112" s="398">
        <f t="shared" si="552"/>
        <v>0</v>
      </c>
      <c r="BS2112" s="448">
        <f t="shared" si="550"/>
        <v>0.75851992477535013</v>
      </c>
      <c r="BT2112" s="398" t="str">
        <f>IF($BT2125="Falso","Falso",IF(BR2112=0,"Falso",IF(BS2112=$BS$124,$P$3,0)))</f>
        <v>Falso</v>
      </c>
      <c r="BU2112" s="407">
        <v>1987</v>
      </c>
      <c r="BV2112" s="449">
        <f t="shared" si="553"/>
        <v>-3.4999999999999998E-7</v>
      </c>
      <c r="BW2112" s="402">
        <v>7</v>
      </c>
    </row>
    <row r="2113" spans="69:75">
      <c r="BQ2113" s="450">
        <f t="shared" si="551"/>
        <v>0</v>
      </c>
      <c r="BR2113" s="398">
        <f t="shared" si="552"/>
        <v>0</v>
      </c>
      <c r="BS2113" s="448">
        <f t="shared" si="550"/>
        <v>0.7585198747753501</v>
      </c>
      <c r="BT2113" s="398" t="str">
        <f>IF($BT2125="Falso","Falso",IF(BR2113=0,"Falso",IF(BS2113=$BS$124,$P$3,0)))</f>
        <v>Falso</v>
      </c>
      <c r="BU2113" s="407">
        <v>1988</v>
      </c>
      <c r="BV2113" s="449">
        <f t="shared" si="553"/>
        <v>-3.9999999999999998E-7</v>
      </c>
      <c r="BW2113" s="402">
        <v>8</v>
      </c>
    </row>
    <row r="2114" spans="69:75">
      <c r="BQ2114" s="450">
        <f t="shared" si="551"/>
        <v>0</v>
      </c>
      <c r="BR2114" s="398">
        <f t="shared" si="552"/>
        <v>0</v>
      </c>
      <c r="BS2114" s="448">
        <f t="shared" si="550"/>
        <v>0.75851982477535007</v>
      </c>
      <c r="BT2114" s="398" t="str">
        <f>IF($BT2125="Falso","Falso",IF(BR2114=0,"Falso",IF(BS2114=$BS$124,$P$3,0)))</f>
        <v>Falso</v>
      </c>
      <c r="BU2114" s="407">
        <v>1989</v>
      </c>
      <c r="BV2114" s="449">
        <f t="shared" si="553"/>
        <v>-4.4999999999999998E-7</v>
      </c>
      <c r="BW2114" s="402">
        <v>9</v>
      </c>
    </row>
    <row r="2115" spans="69:75">
      <c r="BQ2115" s="450">
        <f t="shared" si="551"/>
        <v>0</v>
      </c>
      <c r="BR2115" s="398">
        <f t="shared" si="552"/>
        <v>0</v>
      </c>
      <c r="BS2115" s="448">
        <f t="shared" si="550"/>
        <v>0.75851977477535015</v>
      </c>
      <c r="BT2115" s="398" t="str">
        <f>IF($BT2125="Falso","Falso",IF(BR2115=0,"Falso",IF(BS2115=$BS$124,$P$3,0)))</f>
        <v>Falso</v>
      </c>
      <c r="BU2115" s="407">
        <v>1990</v>
      </c>
      <c r="BV2115" s="449">
        <f t="shared" si="553"/>
        <v>-4.9999999999999998E-7</v>
      </c>
      <c r="BW2115" s="402">
        <v>10</v>
      </c>
    </row>
    <row r="2116" spans="69:75">
      <c r="BQ2116" s="450">
        <f t="shared" si="551"/>
        <v>0</v>
      </c>
      <c r="BR2116" s="398">
        <f t="shared" si="552"/>
        <v>0</v>
      </c>
      <c r="BS2116" s="448">
        <f t="shared" si="550"/>
        <v>0.75851972477535012</v>
      </c>
      <c r="BT2116" s="398" t="str">
        <f>IF($BT2125="Falso","Falso",IF(BR2116=0,"Falso",IF(BS2116=$BS$124,$P$3,0)))</f>
        <v>Falso</v>
      </c>
      <c r="BU2116" s="407">
        <v>1991</v>
      </c>
      <c r="BV2116" s="449">
        <f t="shared" si="553"/>
        <v>-5.5000000000000003E-7</v>
      </c>
      <c r="BW2116" s="402">
        <v>11</v>
      </c>
    </row>
    <row r="2117" spans="69:75">
      <c r="BQ2117" s="450">
        <f t="shared" si="551"/>
        <v>0</v>
      </c>
      <c r="BR2117" s="398">
        <f t="shared" si="552"/>
        <v>0</v>
      </c>
      <c r="BS2117" s="448">
        <f t="shared" si="550"/>
        <v>0.75851967477535009</v>
      </c>
      <c r="BT2117" s="398" t="str">
        <f>IF($BT2125="Falso","Falso",IF(BR2117=0,"Falso",IF(BS2117=$BS$124,$P$3,0)))</f>
        <v>Falso</v>
      </c>
      <c r="BU2117" s="407">
        <v>1992</v>
      </c>
      <c r="BV2117" s="449">
        <f t="shared" si="553"/>
        <v>-5.9999999999999997E-7</v>
      </c>
      <c r="BW2117" s="402">
        <v>12</v>
      </c>
    </row>
    <row r="2118" spans="69:75">
      <c r="BQ2118" s="450">
        <f t="shared" si="551"/>
        <v>0</v>
      </c>
      <c r="BR2118" s="398">
        <f t="shared" si="552"/>
        <v>0</v>
      </c>
      <c r="BS2118" s="448">
        <f t="shared" si="550"/>
        <v>0.75851962477535007</v>
      </c>
      <c r="BT2118" s="398" t="str">
        <f>IF($BT2125="Falso","Falso",IF(BR2118=0,"Falso",IF(BS2118=$BS$124,$P$3,0)))</f>
        <v>Falso</v>
      </c>
      <c r="BU2118" s="407">
        <v>1993</v>
      </c>
      <c r="BV2118" s="449">
        <f t="shared" si="553"/>
        <v>-6.4999999999999992E-7</v>
      </c>
      <c r="BW2118" s="402">
        <v>13</v>
      </c>
    </row>
    <row r="2119" spans="69:75">
      <c r="BQ2119" s="450">
        <f t="shared" si="551"/>
        <v>0</v>
      </c>
      <c r="BR2119" s="398">
        <f t="shared" si="552"/>
        <v>0</v>
      </c>
      <c r="BS2119" s="448">
        <f t="shared" si="550"/>
        <v>0.75851957477535015</v>
      </c>
      <c r="BT2119" s="398" t="str">
        <f>IF($BT2125="Falso","Falso",IF(BR2119=0,"Falso",IF(BS2119=$BS$124,$P$3,0)))</f>
        <v>Falso</v>
      </c>
      <c r="BU2119" s="407">
        <v>1994</v>
      </c>
      <c r="BV2119" s="449">
        <f t="shared" si="553"/>
        <v>-6.9999999999999986E-7</v>
      </c>
      <c r="BW2119" s="402">
        <v>14</v>
      </c>
    </row>
    <row r="2120" spans="69:75">
      <c r="BQ2120" s="450">
        <f t="shared" si="551"/>
        <v>0</v>
      </c>
      <c r="BR2120" s="398">
        <f t="shared" si="552"/>
        <v>0</v>
      </c>
      <c r="BS2120" s="448">
        <f t="shared" si="550"/>
        <v>0.75851952477535012</v>
      </c>
      <c r="BT2120" s="398" t="str">
        <f>IF($BT2125="Falso","Falso",IF(BR2120=0,"Falso",IF(BS2120=$BS$124,$P$3,0)))</f>
        <v>Falso</v>
      </c>
      <c r="BU2120" s="407">
        <v>1995</v>
      </c>
      <c r="BV2120" s="449">
        <f t="shared" si="553"/>
        <v>-7.4999999999999981E-7</v>
      </c>
      <c r="BW2120" s="402">
        <v>15</v>
      </c>
    </row>
    <row r="2121" spans="69:75">
      <c r="BQ2121" s="450">
        <f t="shared" si="551"/>
        <v>0</v>
      </c>
      <c r="BR2121" s="398">
        <f t="shared" si="552"/>
        <v>0</v>
      </c>
      <c r="BS2121" s="448">
        <f t="shared" si="550"/>
        <v>0.75851947477535009</v>
      </c>
      <c r="BT2121" s="398" t="str">
        <f>IF($BT2125="Falso","Falso",IF(BR2121=0,"Falso",IF(BS2121=$BS$124,$P$3,0)))</f>
        <v>Falso</v>
      </c>
      <c r="BU2121" s="407">
        <v>1996</v>
      </c>
      <c r="BV2121" s="449">
        <f t="shared" si="553"/>
        <v>-7.9999999999999975E-7</v>
      </c>
      <c r="BW2121" s="402">
        <v>16</v>
      </c>
    </row>
    <row r="2122" spans="69:75">
      <c r="BQ2122" s="450">
        <f t="shared" si="551"/>
        <v>0</v>
      </c>
      <c r="BR2122" s="398">
        <f t="shared" si="552"/>
        <v>0</v>
      </c>
      <c r="BS2122" s="448">
        <f t="shared" si="550"/>
        <v>0.75851942477535006</v>
      </c>
      <c r="BT2122" s="398" t="str">
        <f>IF($BT2125="Falso","Falso",IF(BR2122=0,"Falso",IF(BS2122=$BS$124,$P$3,0)))</f>
        <v>Falso</v>
      </c>
      <c r="BU2122" s="407">
        <v>1997</v>
      </c>
      <c r="BV2122" s="449">
        <f t="shared" si="553"/>
        <v>-8.499999999999997E-7</v>
      </c>
      <c r="BW2122" s="402">
        <v>17</v>
      </c>
    </row>
    <row r="2123" spans="69:75">
      <c r="BQ2123" s="450">
        <f t="shared" si="551"/>
        <v>0</v>
      </c>
      <c r="BR2123" s="398">
        <f t="shared" si="552"/>
        <v>0</v>
      </c>
      <c r="BS2123" s="448">
        <f t="shared" si="550"/>
        <v>0.75851937477535014</v>
      </c>
      <c r="BT2123" s="398" t="str">
        <f>IF($BT2125="Falso","Falso",IF(BR2123=0,"Falso",IF(BS2123=$BS$124,$P$3,0)))</f>
        <v>Falso</v>
      </c>
      <c r="BU2123" s="407">
        <v>1998</v>
      </c>
      <c r="BV2123" s="449">
        <f t="shared" si="553"/>
        <v>-8.9999999999999964E-7</v>
      </c>
      <c r="BW2123" s="402">
        <v>18</v>
      </c>
    </row>
    <row r="2124" spans="69:75">
      <c r="BQ2124" s="450">
        <f t="shared" si="551"/>
        <v>0</v>
      </c>
      <c r="BR2124" s="398">
        <f t="shared" si="552"/>
        <v>0</v>
      </c>
      <c r="BS2124" s="448">
        <f t="shared" si="550"/>
        <v>0.75851932477535011</v>
      </c>
      <c r="BT2124" s="398" t="str">
        <f>IF($BT2125="Falso","Falso",IF(BR2124=0,"Falso",IF(BS2124=$BS$124,$P$3,0)))</f>
        <v>Falso</v>
      </c>
      <c r="BU2124" s="407">
        <v>1999</v>
      </c>
      <c r="BV2124" s="449">
        <f t="shared" si="553"/>
        <v>-9.4999999999999959E-7</v>
      </c>
      <c r="BW2124" s="402">
        <v>19</v>
      </c>
    </row>
    <row r="2125" spans="69:75">
      <c r="BQ2125" s="451" t="str">
        <f>C108</f>
        <v/>
      </c>
      <c r="BR2125" s="398">
        <f>IF(M108="",0,M108)</f>
        <v>0</v>
      </c>
      <c r="BS2125" s="448">
        <f>ABS(BR2125-$BU$123)+IF(BQ2145="",$BV$120)</f>
        <v>0.75852027477535011</v>
      </c>
      <c r="BT2125" s="398" t="str">
        <f>IF(BR2125=0,"Falso",IF(BS2125=$BS$124,$P$3,0))</f>
        <v>Falso</v>
      </c>
      <c r="BU2125" s="407">
        <v>2000</v>
      </c>
      <c r="BV2125" s="449">
        <v>0</v>
      </c>
      <c r="BW2125" s="402">
        <v>0</v>
      </c>
    </row>
    <row r="2126" spans="69:75">
      <c r="BQ2126" s="450">
        <f>($BR$2125-$BR$2145)/20</f>
        <v>0</v>
      </c>
      <c r="BR2126" s="398">
        <f>BR2125-BQ2126</f>
        <v>0</v>
      </c>
      <c r="BS2126" s="448">
        <f t="shared" ref="BS2126:BS2144" si="554">ABS(BR2126-$BU$123)+BV2126</f>
        <v>0.75852022477535008</v>
      </c>
      <c r="BT2126" s="398" t="str">
        <f>IF($BT2145="Falso","Falso",IF(BR2126=0,"Falso",IF(BS2126=$BS$124,$P$3,0)))</f>
        <v>Falso</v>
      </c>
      <c r="BU2126" s="407">
        <v>2001</v>
      </c>
      <c r="BV2126" s="449">
        <f>BV2125+$BV$121</f>
        <v>-4.9999999999999998E-8</v>
      </c>
      <c r="BW2126" s="402">
        <v>1</v>
      </c>
    </row>
    <row r="2127" spans="69:75">
      <c r="BQ2127" s="450">
        <f t="shared" ref="BQ2127:BQ2144" si="555">($BR$2125-$BR$2145)/20</f>
        <v>0</v>
      </c>
      <c r="BR2127" s="398">
        <f t="shared" ref="BR2127:BR2144" si="556">BR2126-BQ2127</f>
        <v>0</v>
      </c>
      <c r="BS2127" s="448">
        <f t="shared" si="554"/>
        <v>0.75852017477535016</v>
      </c>
      <c r="BT2127" s="398" t="str">
        <f>IF($BT2145="Falso","Falso",IF(BR2127=0,"Falso",IF(BS2127=$BS$124,$P$3,0)))</f>
        <v>Falso</v>
      </c>
      <c r="BU2127" s="407">
        <v>2002</v>
      </c>
      <c r="BV2127" s="449">
        <f t="shared" ref="BV2127:BV2144" si="557">BV2126+$BV$121</f>
        <v>-9.9999999999999995E-8</v>
      </c>
      <c r="BW2127" s="402">
        <v>2</v>
      </c>
    </row>
    <row r="2128" spans="69:75">
      <c r="BQ2128" s="450">
        <f t="shared" si="555"/>
        <v>0</v>
      </c>
      <c r="BR2128" s="398">
        <f t="shared" si="556"/>
        <v>0</v>
      </c>
      <c r="BS2128" s="448">
        <f t="shared" si="554"/>
        <v>0.75852012477535014</v>
      </c>
      <c r="BT2128" s="398" t="str">
        <f>IF($BT2145="Falso","Falso",IF(BR2128=0,"Falso",IF(BS2128=$BS$124,$P$3,0)))</f>
        <v>Falso</v>
      </c>
      <c r="BU2128" s="407">
        <v>2003</v>
      </c>
      <c r="BV2128" s="449">
        <f t="shared" si="557"/>
        <v>-1.4999999999999999E-7</v>
      </c>
      <c r="BW2128" s="402">
        <v>3</v>
      </c>
    </row>
    <row r="2129" spans="69:75">
      <c r="BQ2129" s="450">
        <f t="shared" si="555"/>
        <v>0</v>
      </c>
      <c r="BR2129" s="398">
        <f t="shared" si="556"/>
        <v>0</v>
      </c>
      <c r="BS2129" s="448">
        <f t="shared" si="554"/>
        <v>0.75852007477535011</v>
      </c>
      <c r="BT2129" s="398" t="str">
        <f>IF($BT2145="Falso","Falso",IF(BR2129=0,"Falso",IF(BS2129=$BS$124,$P$3,0)))</f>
        <v>Falso</v>
      </c>
      <c r="BU2129" s="407">
        <v>2004</v>
      </c>
      <c r="BV2129" s="449">
        <f t="shared" si="557"/>
        <v>-1.9999999999999999E-7</v>
      </c>
      <c r="BW2129" s="402">
        <v>4</v>
      </c>
    </row>
    <row r="2130" spans="69:75">
      <c r="BQ2130" s="450">
        <f t="shared" si="555"/>
        <v>0</v>
      </c>
      <c r="BR2130" s="398">
        <f t="shared" si="556"/>
        <v>0</v>
      </c>
      <c r="BS2130" s="448">
        <f t="shared" si="554"/>
        <v>0.75852002477535008</v>
      </c>
      <c r="BT2130" s="398" t="str">
        <f>IF($BT2145="Falso","Falso",IF(BR2130=0,"Falso",IF(BS2130=$BS$124,$P$3,0)))</f>
        <v>Falso</v>
      </c>
      <c r="BU2130" s="407">
        <v>2005</v>
      </c>
      <c r="BV2130" s="449">
        <f t="shared" si="557"/>
        <v>-2.4999999999999999E-7</v>
      </c>
      <c r="BW2130" s="402">
        <v>5</v>
      </c>
    </row>
    <row r="2131" spans="69:75">
      <c r="BQ2131" s="450">
        <f t="shared" si="555"/>
        <v>0</v>
      </c>
      <c r="BR2131" s="398">
        <f t="shared" si="556"/>
        <v>0</v>
      </c>
      <c r="BS2131" s="448">
        <f t="shared" si="554"/>
        <v>0.75851997477535016</v>
      </c>
      <c r="BT2131" s="398" t="str">
        <f>IF($BT2145="Falso","Falso",IF(BR2131=0,"Falso",IF(BS2131=$BS$124,$P$3,0)))</f>
        <v>Falso</v>
      </c>
      <c r="BU2131" s="407">
        <v>2006</v>
      </c>
      <c r="BV2131" s="449">
        <f t="shared" si="557"/>
        <v>-2.9999999999999999E-7</v>
      </c>
      <c r="BW2131" s="402">
        <v>6</v>
      </c>
    </row>
    <row r="2132" spans="69:75">
      <c r="BQ2132" s="450">
        <f t="shared" si="555"/>
        <v>0</v>
      </c>
      <c r="BR2132" s="398">
        <f t="shared" si="556"/>
        <v>0</v>
      </c>
      <c r="BS2132" s="448">
        <f t="shared" si="554"/>
        <v>0.75851992477535013</v>
      </c>
      <c r="BT2132" s="398" t="str">
        <f>IF($BT2145="Falso","Falso",IF(BR2132=0,"Falso",IF(BS2132=$BS$124,$P$3,0)))</f>
        <v>Falso</v>
      </c>
      <c r="BU2132" s="407">
        <v>2007</v>
      </c>
      <c r="BV2132" s="449">
        <f t="shared" si="557"/>
        <v>-3.4999999999999998E-7</v>
      </c>
      <c r="BW2132" s="402">
        <v>7</v>
      </c>
    </row>
    <row r="2133" spans="69:75">
      <c r="BQ2133" s="450">
        <f t="shared" si="555"/>
        <v>0</v>
      </c>
      <c r="BR2133" s="398">
        <f t="shared" si="556"/>
        <v>0</v>
      </c>
      <c r="BS2133" s="448">
        <f t="shared" si="554"/>
        <v>0.7585198747753501</v>
      </c>
      <c r="BT2133" s="398" t="str">
        <f>IF($BT2145="Falso","Falso",IF(BR2133=0,"Falso",IF(BS2133=$BS$124,$P$3,0)))</f>
        <v>Falso</v>
      </c>
      <c r="BU2133" s="407">
        <v>2008</v>
      </c>
      <c r="BV2133" s="449">
        <f t="shared" si="557"/>
        <v>-3.9999999999999998E-7</v>
      </c>
      <c r="BW2133" s="402">
        <v>8</v>
      </c>
    </row>
    <row r="2134" spans="69:75">
      <c r="BQ2134" s="450">
        <f t="shared" si="555"/>
        <v>0</v>
      </c>
      <c r="BR2134" s="398">
        <f t="shared" si="556"/>
        <v>0</v>
      </c>
      <c r="BS2134" s="448">
        <f t="shared" si="554"/>
        <v>0.75851982477535007</v>
      </c>
      <c r="BT2134" s="398" t="str">
        <f>IF($BT2145="Falso","Falso",IF(BR2134=0,"Falso",IF(BS2134=$BS$124,$P$3,0)))</f>
        <v>Falso</v>
      </c>
      <c r="BU2134" s="407">
        <v>2009</v>
      </c>
      <c r="BV2134" s="449">
        <f t="shared" si="557"/>
        <v>-4.4999999999999998E-7</v>
      </c>
      <c r="BW2134" s="402">
        <v>9</v>
      </c>
    </row>
    <row r="2135" spans="69:75">
      <c r="BQ2135" s="450">
        <f t="shared" si="555"/>
        <v>0</v>
      </c>
      <c r="BR2135" s="398">
        <f t="shared" si="556"/>
        <v>0</v>
      </c>
      <c r="BS2135" s="448">
        <f t="shared" si="554"/>
        <v>0.75851977477535015</v>
      </c>
      <c r="BT2135" s="398" t="str">
        <f>IF($BT2145="Falso","Falso",IF(BR2135=0,"Falso",IF(BS2135=$BS$124,$P$3,0)))</f>
        <v>Falso</v>
      </c>
      <c r="BU2135" s="407">
        <v>2010</v>
      </c>
      <c r="BV2135" s="449">
        <f t="shared" si="557"/>
        <v>-4.9999999999999998E-7</v>
      </c>
      <c r="BW2135" s="402">
        <v>10</v>
      </c>
    </row>
    <row r="2136" spans="69:75">
      <c r="BQ2136" s="450">
        <f t="shared" si="555"/>
        <v>0</v>
      </c>
      <c r="BR2136" s="398">
        <f t="shared" si="556"/>
        <v>0</v>
      </c>
      <c r="BS2136" s="448">
        <f t="shared" si="554"/>
        <v>0.75851972477535012</v>
      </c>
      <c r="BT2136" s="398" t="str">
        <f>IF($BT2145="Falso","Falso",IF(BR2136=0,"Falso",IF(BS2136=$BS$124,$P$3,0)))</f>
        <v>Falso</v>
      </c>
      <c r="BU2136" s="407">
        <v>2011</v>
      </c>
      <c r="BV2136" s="449">
        <f t="shared" si="557"/>
        <v>-5.5000000000000003E-7</v>
      </c>
      <c r="BW2136" s="402">
        <v>11</v>
      </c>
    </row>
    <row r="2137" spans="69:75">
      <c r="BQ2137" s="450">
        <f t="shared" si="555"/>
        <v>0</v>
      </c>
      <c r="BR2137" s="398">
        <f t="shared" si="556"/>
        <v>0</v>
      </c>
      <c r="BS2137" s="448">
        <f t="shared" si="554"/>
        <v>0.75851967477535009</v>
      </c>
      <c r="BT2137" s="398" t="str">
        <f>IF($BT2145="Falso","Falso",IF(BR2137=0,"Falso",IF(BS2137=$BS$124,$P$3,0)))</f>
        <v>Falso</v>
      </c>
      <c r="BU2137" s="407">
        <v>2012</v>
      </c>
      <c r="BV2137" s="449">
        <f t="shared" si="557"/>
        <v>-5.9999999999999997E-7</v>
      </c>
      <c r="BW2137" s="402">
        <v>12</v>
      </c>
    </row>
    <row r="2138" spans="69:75">
      <c r="BQ2138" s="450">
        <f t="shared" si="555"/>
        <v>0</v>
      </c>
      <c r="BR2138" s="398">
        <f t="shared" si="556"/>
        <v>0</v>
      </c>
      <c r="BS2138" s="448">
        <f t="shared" si="554"/>
        <v>0.75851962477535007</v>
      </c>
      <c r="BT2138" s="398" t="str">
        <f>IF($BT2145="Falso","Falso",IF(BR2138=0,"Falso",IF(BS2138=$BS$124,$P$3,0)))</f>
        <v>Falso</v>
      </c>
      <c r="BU2138" s="407">
        <v>2013</v>
      </c>
      <c r="BV2138" s="449">
        <f t="shared" si="557"/>
        <v>-6.4999999999999992E-7</v>
      </c>
      <c r="BW2138" s="402">
        <v>13</v>
      </c>
    </row>
    <row r="2139" spans="69:75">
      <c r="BQ2139" s="450">
        <f t="shared" si="555"/>
        <v>0</v>
      </c>
      <c r="BR2139" s="398">
        <f t="shared" si="556"/>
        <v>0</v>
      </c>
      <c r="BS2139" s="448">
        <f t="shared" si="554"/>
        <v>0.75851957477535015</v>
      </c>
      <c r="BT2139" s="398" t="str">
        <f>IF($BT2145="Falso","Falso",IF(BR2139=0,"Falso",IF(BS2139=$BS$124,$P$3,0)))</f>
        <v>Falso</v>
      </c>
      <c r="BU2139" s="407">
        <v>2014</v>
      </c>
      <c r="BV2139" s="449">
        <f t="shared" si="557"/>
        <v>-6.9999999999999986E-7</v>
      </c>
      <c r="BW2139" s="402">
        <v>14</v>
      </c>
    </row>
    <row r="2140" spans="69:75">
      <c r="BQ2140" s="450">
        <f t="shared" si="555"/>
        <v>0</v>
      </c>
      <c r="BR2140" s="398">
        <f t="shared" si="556"/>
        <v>0</v>
      </c>
      <c r="BS2140" s="448">
        <f t="shared" si="554"/>
        <v>0.75851952477535012</v>
      </c>
      <c r="BT2140" s="398" t="str">
        <f>IF($BT2145="Falso","Falso",IF(BR2140=0,"Falso",IF(BS2140=$BS$124,$P$3,0)))</f>
        <v>Falso</v>
      </c>
      <c r="BU2140" s="407">
        <v>2015</v>
      </c>
      <c r="BV2140" s="449">
        <f t="shared" si="557"/>
        <v>-7.4999999999999981E-7</v>
      </c>
      <c r="BW2140" s="402">
        <v>15</v>
      </c>
    </row>
    <row r="2141" spans="69:75">
      <c r="BQ2141" s="450">
        <f t="shared" si="555"/>
        <v>0</v>
      </c>
      <c r="BR2141" s="398">
        <f t="shared" si="556"/>
        <v>0</v>
      </c>
      <c r="BS2141" s="448">
        <f t="shared" si="554"/>
        <v>0.75851947477535009</v>
      </c>
      <c r="BT2141" s="398" t="str">
        <f>IF($BT2145="Falso","Falso",IF(BR2141=0,"Falso",IF(BS2141=$BS$124,$P$3,0)))</f>
        <v>Falso</v>
      </c>
      <c r="BU2141" s="407">
        <v>2016</v>
      </c>
      <c r="BV2141" s="449">
        <f t="shared" si="557"/>
        <v>-7.9999999999999975E-7</v>
      </c>
      <c r="BW2141" s="402">
        <v>16</v>
      </c>
    </row>
    <row r="2142" spans="69:75">
      <c r="BQ2142" s="450">
        <f t="shared" si="555"/>
        <v>0</v>
      </c>
      <c r="BR2142" s="398">
        <f t="shared" si="556"/>
        <v>0</v>
      </c>
      <c r="BS2142" s="448">
        <f t="shared" si="554"/>
        <v>0.75851942477535006</v>
      </c>
      <c r="BT2142" s="398" t="str">
        <f>IF($BT2145="Falso","Falso",IF(BR2142=0,"Falso",IF(BS2142=$BS$124,$P$3,0)))</f>
        <v>Falso</v>
      </c>
      <c r="BU2142" s="407">
        <v>2017</v>
      </c>
      <c r="BV2142" s="449">
        <f t="shared" si="557"/>
        <v>-8.499999999999997E-7</v>
      </c>
      <c r="BW2142" s="402">
        <v>17</v>
      </c>
    </row>
    <row r="2143" spans="69:75">
      <c r="BQ2143" s="450">
        <f t="shared" si="555"/>
        <v>0</v>
      </c>
      <c r="BR2143" s="398">
        <f t="shared" si="556"/>
        <v>0</v>
      </c>
      <c r="BS2143" s="448">
        <f t="shared" si="554"/>
        <v>0.75851937477535014</v>
      </c>
      <c r="BT2143" s="398" t="str">
        <f>IF($BT2145="Falso","Falso",IF(BR2143=0,"Falso",IF(BS2143=$BS$124,$P$3,0)))</f>
        <v>Falso</v>
      </c>
      <c r="BU2143" s="407">
        <v>2018</v>
      </c>
      <c r="BV2143" s="449">
        <f t="shared" si="557"/>
        <v>-8.9999999999999964E-7</v>
      </c>
      <c r="BW2143" s="402">
        <v>18</v>
      </c>
    </row>
    <row r="2144" spans="69:75">
      <c r="BQ2144" s="450">
        <f t="shared" si="555"/>
        <v>0</v>
      </c>
      <c r="BR2144" s="398">
        <f t="shared" si="556"/>
        <v>0</v>
      </c>
      <c r="BS2144" s="448">
        <f t="shared" si="554"/>
        <v>0.75851932477535011</v>
      </c>
      <c r="BT2144" s="398" t="str">
        <f>IF($BT2145="Falso","Falso",IF(BR2144=0,"Falso",IF(BS2144=$BS$124,$P$3,0)))</f>
        <v>Falso</v>
      </c>
      <c r="BU2144" s="407">
        <v>2019</v>
      </c>
      <c r="BV2144" s="449">
        <f t="shared" si="557"/>
        <v>-9.4999999999999959E-7</v>
      </c>
      <c r="BW2144" s="402">
        <v>19</v>
      </c>
    </row>
    <row r="2145" spans="69:75">
      <c r="BQ2145" s="451" t="str">
        <f>C109</f>
        <v/>
      </c>
      <c r="BR2145" s="398">
        <f>IF(M109="",0,M109)</f>
        <v>0</v>
      </c>
      <c r="BS2145" s="448">
        <f>ABS(BR2145-$BU$123)+IF(BQ2165="",$BV$120)</f>
        <v>0.75852027477535011</v>
      </c>
      <c r="BT2145" s="398" t="str">
        <f>IF(BR2145=0,"Falso",IF(BS2145=$BS$124,$P$3,0))</f>
        <v>Falso</v>
      </c>
      <c r="BU2145" s="407">
        <v>2020</v>
      </c>
      <c r="BV2145" s="449">
        <v>0</v>
      </c>
      <c r="BW2145" s="402">
        <v>0</v>
      </c>
    </row>
    <row r="2146" spans="69:75">
      <c r="BQ2146" s="450">
        <f>($BR$2145-$BR$2165)/20</f>
        <v>0</v>
      </c>
      <c r="BR2146" s="398">
        <f>BR2145-BQ2146</f>
        <v>0</v>
      </c>
      <c r="BS2146" s="448">
        <f t="shared" ref="BS2146:BS2164" si="558">ABS(BR2146-$BU$123)+BV2146</f>
        <v>0.75852022477535008</v>
      </c>
      <c r="BT2146" s="398" t="str">
        <f>IF($BT2165="Falso","Falso",IF(BR2146=0,"Falso",IF(BS2146=$BS$124,$P$3,0)))</f>
        <v>Falso</v>
      </c>
      <c r="BU2146" s="407">
        <v>2021</v>
      </c>
      <c r="BV2146" s="449">
        <f>BV2145+$BV$121</f>
        <v>-4.9999999999999998E-8</v>
      </c>
      <c r="BW2146" s="402">
        <v>1</v>
      </c>
    </row>
    <row r="2147" spans="69:75">
      <c r="BQ2147" s="450">
        <f t="shared" ref="BQ2147:BQ2164" si="559">($BR$2145-$BR$2165)/20</f>
        <v>0</v>
      </c>
      <c r="BR2147" s="398">
        <f t="shared" ref="BR2147:BR2164" si="560">BR2146-BQ2147</f>
        <v>0</v>
      </c>
      <c r="BS2147" s="448">
        <f t="shared" si="558"/>
        <v>0.75852017477535016</v>
      </c>
      <c r="BT2147" s="398" t="str">
        <f>IF($BT2165="Falso","Falso",IF(BR2147=0,"Falso",IF(BS2147=$BS$124,$P$3,0)))</f>
        <v>Falso</v>
      </c>
      <c r="BU2147" s="407">
        <v>2022</v>
      </c>
      <c r="BV2147" s="449">
        <f t="shared" ref="BV2147:BV2164" si="561">BV2146+$BV$121</f>
        <v>-9.9999999999999995E-8</v>
      </c>
      <c r="BW2147" s="402">
        <v>2</v>
      </c>
    </row>
    <row r="2148" spans="69:75">
      <c r="BQ2148" s="450">
        <f t="shared" si="559"/>
        <v>0</v>
      </c>
      <c r="BR2148" s="398">
        <f t="shared" si="560"/>
        <v>0</v>
      </c>
      <c r="BS2148" s="448">
        <f t="shared" si="558"/>
        <v>0.75852012477535014</v>
      </c>
      <c r="BT2148" s="398" t="str">
        <f>IF($BT2165="Falso","Falso",IF(BR2148=0,"Falso",IF(BS2148=$BS$124,$P$3,0)))</f>
        <v>Falso</v>
      </c>
      <c r="BU2148" s="407">
        <v>2023</v>
      </c>
      <c r="BV2148" s="449">
        <f t="shared" si="561"/>
        <v>-1.4999999999999999E-7</v>
      </c>
      <c r="BW2148" s="402">
        <v>3</v>
      </c>
    </row>
    <row r="2149" spans="69:75">
      <c r="BQ2149" s="450">
        <f t="shared" si="559"/>
        <v>0</v>
      </c>
      <c r="BR2149" s="398">
        <f t="shared" si="560"/>
        <v>0</v>
      </c>
      <c r="BS2149" s="448">
        <f t="shared" si="558"/>
        <v>0.75852007477535011</v>
      </c>
      <c r="BT2149" s="398" t="str">
        <f>IF($BT2165="Falso","Falso",IF(BR2149=0,"Falso",IF(BS2149=$BS$124,$P$3,0)))</f>
        <v>Falso</v>
      </c>
      <c r="BU2149" s="407">
        <v>2024</v>
      </c>
      <c r="BV2149" s="449">
        <f t="shared" si="561"/>
        <v>-1.9999999999999999E-7</v>
      </c>
      <c r="BW2149" s="402">
        <v>4</v>
      </c>
    </row>
    <row r="2150" spans="69:75">
      <c r="BQ2150" s="450">
        <f t="shared" si="559"/>
        <v>0</v>
      </c>
      <c r="BR2150" s="398">
        <f t="shared" si="560"/>
        <v>0</v>
      </c>
      <c r="BS2150" s="448">
        <f t="shared" si="558"/>
        <v>0.75852002477535008</v>
      </c>
      <c r="BT2150" s="398" t="str">
        <f>IF($BT2165="Falso","Falso",IF(BR2150=0,"Falso",IF(BS2150=$BS$124,$P$3,0)))</f>
        <v>Falso</v>
      </c>
      <c r="BU2150" s="407">
        <v>2025</v>
      </c>
      <c r="BV2150" s="449">
        <f t="shared" si="561"/>
        <v>-2.4999999999999999E-7</v>
      </c>
      <c r="BW2150" s="402">
        <v>5</v>
      </c>
    </row>
    <row r="2151" spans="69:75">
      <c r="BQ2151" s="450">
        <f t="shared" si="559"/>
        <v>0</v>
      </c>
      <c r="BR2151" s="398">
        <f t="shared" si="560"/>
        <v>0</v>
      </c>
      <c r="BS2151" s="448">
        <f t="shared" si="558"/>
        <v>0.75851997477535016</v>
      </c>
      <c r="BT2151" s="398" t="str">
        <f>IF($BT2165="Falso","Falso",IF(BR2151=0,"Falso",IF(BS2151=$BS$124,$P$3,0)))</f>
        <v>Falso</v>
      </c>
      <c r="BU2151" s="407">
        <v>2026</v>
      </c>
      <c r="BV2151" s="449">
        <f t="shared" si="561"/>
        <v>-2.9999999999999999E-7</v>
      </c>
      <c r="BW2151" s="402">
        <v>6</v>
      </c>
    </row>
    <row r="2152" spans="69:75">
      <c r="BQ2152" s="450">
        <f t="shared" si="559"/>
        <v>0</v>
      </c>
      <c r="BR2152" s="398">
        <f t="shared" si="560"/>
        <v>0</v>
      </c>
      <c r="BS2152" s="448">
        <f t="shared" si="558"/>
        <v>0.75851992477535013</v>
      </c>
      <c r="BT2152" s="398" t="str">
        <f>IF($BT2165="Falso","Falso",IF(BR2152=0,"Falso",IF(BS2152=$BS$124,$P$3,0)))</f>
        <v>Falso</v>
      </c>
      <c r="BU2152" s="407">
        <v>2027</v>
      </c>
      <c r="BV2152" s="449">
        <f t="shared" si="561"/>
        <v>-3.4999999999999998E-7</v>
      </c>
      <c r="BW2152" s="402">
        <v>7</v>
      </c>
    </row>
    <row r="2153" spans="69:75">
      <c r="BQ2153" s="450">
        <f t="shared" si="559"/>
        <v>0</v>
      </c>
      <c r="BR2153" s="398">
        <f t="shared" si="560"/>
        <v>0</v>
      </c>
      <c r="BS2153" s="448">
        <f t="shared" si="558"/>
        <v>0.7585198747753501</v>
      </c>
      <c r="BT2153" s="398" t="str">
        <f>IF($BT2165="Falso","Falso",IF(BR2153=0,"Falso",IF(BS2153=$BS$124,$P$3,0)))</f>
        <v>Falso</v>
      </c>
      <c r="BU2153" s="407">
        <v>2028</v>
      </c>
      <c r="BV2153" s="449">
        <f t="shared" si="561"/>
        <v>-3.9999999999999998E-7</v>
      </c>
      <c r="BW2153" s="402">
        <v>8</v>
      </c>
    </row>
    <row r="2154" spans="69:75">
      <c r="BQ2154" s="450">
        <f t="shared" si="559"/>
        <v>0</v>
      </c>
      <c r="BR2154" s="398">
        <f t="shared" si="560"/>
        <v>0</v>
      </c>
      <c r="BS2154" s="448">
        <f t="shared" si="558"/>
        <v>0.75851982477535007</v>
      </c>
      <c r="BT2154" s="398" t="str">
        <f>IF($BT2165="Falso","Falso",IF(BR2154=0,"Falso",IF(BS2154=$BS$124,$P$3,0)))</f>
        <v>Falso</v>
      </c>
      <c r="BU2154" s="407">
        <v>2029</v>
      </c>
      <c r="BV2154" s="449">
        <f t="shared" si="561"/>
        <v>-4.4999999999999998E-7</v>
      </c>
      <c r="BW2154" s="402">
        <v>9</v>
      </c>
    </row>
    <row r="2155" spans="69:75">
      <c r="BQ2155" s="450">
        <f t="shared" si="559"/>
        <v>0</v>
      </c>
      <c r="BR2155" s="398">
        <f t="shared" si="560"/>
        <v>0</v>
      </c>
      <c r="BS2155" s="448">
        <f t="shared" si="558"/>
        <v>0.75851977477535015</v>
      </c>
      <c r="BT2155" s="398" t="str">
        <f>IF($BT2165="Falso","Falso",IF(BR2155=0,"Falso",IF(BS2155=$BS$124,$P$3,0)))</f>
        <v>Falso</v>
      </c>
      <c r="BU2155" s="407">
        <v>2030</v>
      </c>
      <c r="BV2155" s="449">
        <f t="shared" si="561"/>
        <v>-4.9999999999999998E-7</v>
      </c>
      <c r="BW2155" s="402">
        <v>10</v>
      </c>
    </row>
    <row r="2156" spans="69:75">
      <c r="BQ2156" s="450">
        <f t="shared" si="559"/>
        <v>0</v>
      </c>
      <c r="BR2156" s="398">
        <f t="shared" si="560"/>
        <v>0</v>
      </c>
      <c r="BS2156" s="448">
        <f t="shared" si="558"/>
        <v>0.75851972477535012</v>
      </c>
      <c r="BT2156" s="398" t="str">
        <f>IF($BT2165="Falso","Falso",IF(BR2156=0,"Falso",IF(BS2156=$BS$124,$P$3,0)))</f>
        <v>Falso</v>
      </c>
      <c r="BU2156" s="407">
        <v>2031</v>
      </c>
      <c r="BV2156" s="449">
        <f t="shared" si="561"/>
        <v>-5.5000000000000003E-7</v>
      </c>
      <c r="BW2156" s="402">
        <v>11</v>
      </c>
    </row>
    <row r="2157" spans="69:75">
      <c r="BQ2157" s="450">
        <f t="shared" si="559"/>
        <v>0</v>
      </c>
      <c r="BR2157" s="398">
        <f t="shared" si="560"/>
        <v>0</v>
      </c>
      <c r="BS2157" s="448">
        <f t="shared" si="558"/>
        <v>0.75851967477535009</v>
      </c>
      <c r="BT2157" s="398" t="str">
        <f>IF($BT2165="Falso","Falso",IF(BR2157=0,"Falso",IF(BS2157=$BS$124,$P$3,0)))</f>
        <v>Falso</v>
      </c>
      <c r="BU2157" s="407">
        <v>2032</v>
      </c>
      <c r="BV2157" s="449">
        <f t="shared" si="561"/>
        <v>-5.9999999999999997E-7</v>
      </c>
      <c r="BW2157" s="402">
        <v>12</v>
      </c>
    </row>
    <row r="2158" spans="69:75">
      <c r="BQ2158" s="450">
        <f t="shared" si="559"/>
        <v>0</v>
      </c>
      <c r="BR2158" s="398">
        <f t="shared" si="560"/>
        <v>0</v>
      </c>
      <c r="BS2158" s="448">
        <f t="shared" si="558"/>
        <v>0.75851962477535007</v>
      </c>
      <c r="BT2158" s="398" t="str">
        <f>IF($BT2165="Falso","Falso",IF(BR2158=0,"Falso",IF(BS2158=$BS$124,$P$3,0)))</f>
        <v>Falso</v>
      </c>
      <c r="BU2158" s="407">
        <v>2033</v>
      </c>
      <c r="BV2158" s="449">
        <f t="shared" si="561"/>
        <v>-6.4999999999999992E-7</v>
      </c>
      <c r="BW2158" s="402">
        <v>13</v>
      </c>
    </row>
    <row r="2159" spans="69:75">
      <c r="BQ2159" s="450">
        <f t="shared" si="559"/>
        <v>0</v>
      </c>
      <c r="BR2159" s="398">
        <f t="shared" si="560"/>
        <v>0</v>
      </c>
      <c r="BS2159" s="448">
        <f t="shared" si="558"/>
        <v>0.75851957477535015</v>
      </c>
      <c r="BT2159" s="398" t="str">
        <f>IF($BT2165="Falso","Falso",IF(BR2159=0,"Falso",IF(BS2159=$BS$124,$P$3,0)))</f>
        <v>Falso</v>
      </c>
      <c r="BU2159" s="407">
        <v>2034</v>
      </c>
      <c r="BV2159" s="449">
        <f t="shared" si="561"/>
        <v>-6.9999999999999986E-7</v>
      </c>
      <c r="BW2159" s="402">
        <v>14</v>
      </c>
    </row>
    <row r="2160" spans="69:75">
      <c r="BQ2160" s="450">
        <f t="shared" si="559"/>
        <v>0</v>
      </c>
      <c r="BR2160" s="398">
        <f t="shared" si="560"/>
        <v>0</v>
      </c>
      <c r="BS2160" s="448">
        <f t="shared" si="558"/>
        <v>0.75851952477535012</v>
      </c>
      <c r="BT2160" s="398" t="str">
        <f>IF($BT2165="Falso","Falso",IF(BR2160=0,"Falso",IF(BS2160=$BS$124,$P$3,0)))</f>
        <v>Falso</v>
      </c>
      <c r="BU2160" s="407">
        <v>2035</v>
      </c>
      <c r="BV2160" s="449">
        <f t="shared" si="561"/>
        <v>-7.4999999999999981E-7</v>
      </c>
      <c r="BW2160" s="402">
        <v>15</v>
      </c>
    </row>
    <row r="2161" spans="69:75">
      <c r="BQ2161" s="450">
        <f t="shared" si="559"/>
        <v>0</v>
      </c>
      <c r="BR2161" s="398">
        <f t="shared" si="560"/>
        <v>0</v>
      </c>
      <c r="BS2161" s="448">
        <f t="shared" si="558"/>
        <v>0.75851947477535009</v>
      </c>
      <c r="BT2161" s="398" t="str">
        <f>IF($BT2165="Falso","Falso",IF(BR2161=0,"Falso",IF(BS2161=$BS$124,$P$3,0)))</f>
        <v>Falso</v>
      </c>
      <c r="BU2161" s="407">
        <v>2036</v>
      </c>
      <c r="BV2161" s="449">
        <f t="shared" si="561"/>
        <v>-7.9999999999999975E-7</v>
      </c>
      <c r="BW2161" s="402">
        <v>16</v>
      </c>
    </row>
    <row r="2162" spans="69:75">
      <c r="BQ2162" s="450">
        <f t="shared" si="559"/>
        <v>0</v>
      </c>
      <c r="BR2162" s="398">
        <f t="shared" si="560"/>
        <v>0</v>
      </c>
      <c r="BS2162" s="448">
        <f t="shared" si="558"/>
        <v>0.75851942477535006</v>
      </c>
      <c r="BT2162" s="398" t="str">
        <f>IF($BT2165="Falso","Falso",IF(BR2162=0,"Falso",IF(BS2162=$BS$124,$P$3,0)))</f>
        <v>Falso</v>
      </c>
      <c r="BU2162" s="407">
        <v>2037</v>
      </c>
      <c r="BV2162" s="449">
        <f t="shared" si="561"/>
        <v>-8.499999999999997E-7</v>
      </c>
      <c r="BW2162" s="402">
        <v>17</v>
      </c>
    </row>
    <row r="2163" spans="69:75">
      <c r="BQ2163" s="450">
        <f t="shared" si="559"/>
        <v>0</v>
      </c>
      <c r="BR2163" s="398">
        <f t="shared" si="560"/>
        <v>0</v>
      </c>
      <c r="BS2163" s="448">
        <f t="shared" si="558"/>
        <v>0.75851937477535014</v>
      </c>
      <c r="BT2163" s="398" t="str">
        <f>IF($BT2165="Falso","Falso",IF(BR2163=0,"Falso",IF(BS2163=$BS$124,$P$3,0)))</f>
        <v>Falso</v>
      </c>
      <c r="BU2163" s="407">
        <v>2038</v>
      </c>
      <c r="BV2163" s="449">
        <f t="shared" si="561"/>
        <v>-8.9999999999999964E-7</v>
      </c>
      <c r="BW2163" s="402">
        <v>18</v>
      </c>
    </row>
    <row r="2164" spans="69:75">
      <c r="BQ2164" s="450">
        <f t="shared" si="559"/>
        <v>0</v>
      </c>
      <c r="BR2164" s="398">
        <f t="shared" si="560"/>
        <v>0</v>
      </c>
      <c r="BS2164" s="448">
        <f t="shared" si="558"/>
        <v>0.75851932477535011</v>
      </c>
      <c r="BT2164" s="398" t="str">
        <f>IF($BT2165="Falso","Falso",IF(BR2164=0,"Falso",IF(BS2164=$BS$124,$P$3,0)))</f>
        <v>Falso</v>
      </c>
      <c r="BU2164" s="407">
        <v>2039</v>
      </c>
      <c r="BV2164" s="449">
        <f t="shared" si="561"/>
        <v>-9.4999999999999959E-7</v>
      </c>
      <c r="BW2164" s="402">
        <v>19</v>
      </c>
    </row>
    <row r="2165" spans="69:75">
      <c r="BQ2165" s="451">
        <f>C110</f>
        <v>0</v>
      </c>
      <c r="BR2165" s="398">
        <f>IF(M110="",0,M110)</f>
        <v>0</v>
      </c>
      <c r="BS2165" s="448">
        <f>ABS(BR2165-$BU$123)+IF(BQ2185="",-0.002)</f>
        <v>0.75652027477535011</v>
      </c>
      <c r="BT2165" s="398" t="str">
        <f>IF(BR2165=0,"Falso",IF(BS2165=$BS$124,$P$3,0))</f>
        <v>Falso</v>
      </c>
      <c r="BU2165" s="407">
        <v>2040</v>
      </c>
      <c r="BV2165" s="449">
        <v>0</v>
      </c>
      <c r="BW2165" s="402">
        <v>0</v>
      </c>
    </row>
    <row r="2166" spans="69:75">
      <c r="BQ2166" s="451"/>
      <c r="BS2166" s="448"/>
      <c r="BT2166" s="398"/>
      <c r="BU2166" s="407"/>
      <c r="BV2166" s="449"/>
    </row>
    <row r="2167" spans="69:75">
      <c r="BQ2167" s="450"/>
      <c r="BS2167" s="448"/>
      <c r="BT2167" s="398"/>
      <c r="BU2167" s="407"/>
      <c r="BV2167" s="449"/>
    </row>
    <row r="2168" spans="69:75">
      <c r="BQ2168" s="450"/>
      <c r="BS2168" s="448"/>
      <c r="BT2168" s="398"/>
      <c r="BU2168" s="407"/>
      <c r="BV2168" s="449"/>
    </row>
    <row r="2169" spans="69:75">
      <c r="BQ2169" s="450"/>
      <c r="BS2169" s="448"/>
      <c r="BT2169" s="398"/>
      <c r="BU2169" s="407"/>
      <c r="BV2169" s="449"/>
    </row>
    <row r="2170" spans="69:75">
      <c r="BQ2170" s="450"/>
      <c r="BS2170" s="448"/>
      <c r="BT2170" s="398"/>
      <c r="BU2170" s="407"/>
      <c r="BV2170" s="449"/>
    </row>
    <row r="2171" spans="69:75">
      <c r="BQ2171" s="450"/>
      <c r="BS2171" s="448"/>
      <c r="BT2171" s="398"/>
      <c r="BU2171" s="407"/>
      <c r="BV2171" s="449"/>
    </row>
    <row r="2172" spans="69:75">
      <c r="BQ2172" s="450"/>
      <c r="BS2172" s="448"/>
      <c r="BT2172" s="398"/>
      <c r="BU2172" s="407"/>
      <c r="BV2172" s="449"/>
    </row>
    <row r="2173" spans="69:75">
      <c r="BQ2173" s="450"/>
      <c r="BS2173" s="448"/>
      <c r="BT2173" s="398"/>
      <c r="BU2173" s="407"/>
      <c r="BV2173" s="449"/>
    </row>
    <row r="2174" spans="69:75">
      <c r="BQ2174" s="450"/>
      <c r="BS2174" s="448"/>
      <c r="BT2174" s="398"/>
      <c r="BU2174" s="407"/>
      <c r="BV2174" s="449"/>
    </row>
    <row r="2175" spans="69:75">
      <c r="BQ2175" s="450"/>
      <c r="BS2175" s="448"/>
      <c r="BT2175" s="398"/>
      <c r="BU2175" s="407"/>
      <c r="BV2175" s="449"/>
    </row>
    <row r="2176" spans="69:75">
      <c r="BQ2176" s="450"/>
      <c r="BS2176" s="448"/>
      <c r="BT2176" s="398"/>
      <c r="BU2176" s="407"/>
      <c r="BV2176" s="449"/>
    </row>
    <row r="2177" spans="69:74">
      <c r="BQ2177" s="450"/>
      <c r="BS2177" s="448"/>
      <c r="BT2177" s="398"/>
      <c r="BU2177" s="407"/>
      <c r="BV2177" s="449"/>
    </row>
    <row r="2178" spans="69:74">
      <c r="BQ2178" s="450"/>
      <c r="BS2178" s="448"/>
      <c r="BT2178" s="398"/>
      <c r="BU2178" s="407"/>
      <c r="BV2178" s="449"/>
    </row>
    <row r="2179" spans="69:74">
      <c r="BQ2179" s="450"/>
      <c r="BS2179" s="448"/>
      <c r="BT2179" s="398"/>
      <c r="BU2179" s="407"/>
      <c r="BV2179" s="449"/>
    </row>
    <row r="2180" spans="69:74">
      <c r="BQ2180" s="450"/>
      <c r="BS2180" s="448"/>
      <c r="BT2180" s="398"/>
      <c r="BU2180" s="407"/>
      <c r="BV2180" s="449"/>
    </row>
    <row r="2181" spans="69:74">
      <c r="BQ2181" s="450"/>
      <c r="BS2181" s="448"/>
      <c r="BT2181" s="398"/>
      <c r="BU2181" s="407"/>
      <c r="BV2181" s="449"/>
    </row>
    <row r="2182" spans="69:74">
      <c r="BQ2182" s="450"/>
      <c r="BS2182" s="448"/>
      <c r="BT2182" s="398"/>
      <c r="BU2182" s="407"/>
      <c r="BV2182" s="449"/>
    </row>
    <row r="2183" spans="69:74">
      <c r="BQ2183" s="450"/>
      <c r="BS2183" s="448"/>
      <c r="BT2183" s="398"/>
      <c r="BU2183" s="407"/>
      <c r="BV2183" s="449"/>
    </row>
    <row r="2184" spans="69:74">
      <c r="BQ2184" s="450"/>
      <c r="BS2184" s="448"/>
      <c r="BT2184" s="398"/>
      <c r="BU2184" s="407"/>
      <c r="BV2184" s="449"/>
    </row>
  </sheetData>
  <sheetProtection algorithmName="SHA-512" hashValue="B6jO3SyF/K+H2l+1PWqz2+ow8Dg3aFlKjbWP5UuBd0hJGO15bjqxoJCMATN5RV2/vhZLbPX3JSQ15aR/EJUuTA==" saltValue="PmQhIYho1WvaH1xVEfA2IA==" spinCount="100000" sheet="1" objects="1" scenarios="1" selectLockedCells="1"/>
  <sortState xmlns:xlrd2="http://schemas.microsoft.com/office/spreadsheetml/2017/richdata2" ref="D101:I115">
    <sortCondition ref="D101:D115"/>
  </sortState>
  <mergeCells count="213">
    <mergeCell ref="C58:D58"/>
    <mergeCell ref="K58:L58"/>
    <mergeCell ref="C59:D59"/>
    <mergeCell ref="K59:L59"/>
    <mergeCell ref="C55:D55"/>
    <mergeCell ref="K55:L55"/>
    <mergeCell ref="C56:D56"/>
    <mergeCell ref="K56:L56"/>
    <mergeCell ref="C57:D57"/>
    <mergeCell ref="K57:L57"/>
    <mergeCell ref="C52:D52"/>
    <mergeCell ref="K52:L52"/>
    <mergeCell ref="C53:D53"/>
    <mergeCell ref="K53:L53"/>
    <mergeCell ref="C54:D54"/>
    <mergeCell ref="K54:L54"/>
    <mergeCell ref="C49:D49"/>
    <mergeCell ref="K49:L49"/>
    <mergeCell ref="C50:D50"/>
    <mergeCell ref="K50:L50"/>
    <mergeCell ref="C51:D51"/>
    <mergeCell ref="K51:L51"/>
    <mergeCell ref="C46:D46"/>
    <mergeCell ref="K46:L46"/>
    <mergeCell ref="C47:D47"/>
    <mergeCell ref="K47:L47"/>
    <mergeCell ref="C48:D48"/>
    <mergeCell ref="K48:L48"/>
    <mergeCell ref="C43:D43"/>
    <mergeCell ref="K43:L43"/>
    <mergeCell ref="C44:D44"/>
    <mergeCell ref="K44:L44"/>
    <mergeCell ref="C45:D45"/>
    <mergeCell ref="K45:L45"/>
    <mergeCell ref="C32:D32"/>
    <mergeCell ref="C33:D33"/>
    <mergeCell ref="C34:D34"/>
    <mergeCell ref="C9:D9"/>
    <mergeCell ref="K13:L13"/>
    <mergeCell ref="K22:L22"/>
    <mergeCell ref="K14:L14"/>
    <mergeCell ref="K15:L15"/>
    <mergeCell ref="K16:L16"/>
    <mergeCell ref="K17:L17"/>
    <mergeCell ref="K18:L18"/>
    <mergeCell ref="C13:D13"/>
    <mergeCell ref="C12:D12"/>
    <mergeCell ref="C14:D14"/>
    <mergeCell ref="C21:D21"/>
    <mergeCell ref="C22:D22"/>
    <mergeCell ref="C23:D23"/>
    <mergeCell ref="C24:D24"/>
    <mergeCell ref="C25:D25"/>
    <mergeCell ref="C26:D26"/>
    <mergeCell ref="C42:D42"/>
    <mergeCell ref="K42:L42"/>
    <mergeCell ref="AD15:AD20"/>
    <mergeCell ref="M3:N3"/>
    <mergeCell ref="B5:D6"/>
    <mergeCell ref="I4:J4"/>
    <mergeCell ref="B3:C3"/>
    <mergeCell ref="K3:L3"/>
    <mergeCell ref="B4:G4"/>
    <mergeCell ref="D3:J3"/>
    <mergeCell ref="K8:L8"/>
    <mergeCell ref="K9:L9"/>
    <mergeCell ref="K10:L10"/>
    <mergeCell ref="K11:L11"/>
    <mergeCell ref="K12:L12"/>
    <mergeCell ref="P4:Q4"/>
    <mergeCell ref="C20:D20"/>
    <mergeCell ref="C15:D15"/>
    <mergeCell ref="C16:D16"/>
    <mergeCell ref="C17:D17"/>
    <mergeCell ref="C18:D18"/>
    <mergeCell ref="C19:D19"/>
    <mergeCell ref="C10:D10"/>
    <mergeCell ref="C11:D11"/>
    <mergeCell ref="C38:D38"/>
    <mergeCell ref="C39:D39"/>
    <mergeCell ref="C40:D40"/>
    <mergeCell ref="K40:L40"/>
    <mergeCell ref="C41:D41"/>
    <mergeCell ref="K41:L41"/>
    <mergeCell ref="K37:L37"/>
    <mergeCell ref="K27:L27"/>
    <mergeCell ref="K29:L29"/>
    <mergeCell ref="K30:L30"/>
    <mergeCell ref="K31:L31"/>
    <mergeCell ref="K32:L32"/>
    <mergeCell ref="K33:L33"/>
    <mergeCell ref="K35:L35"/>
    <mergeCell ref="K36:L36"/>
    <mergeCell ref="K34:L34"/>
    <mergeCell ref="C35:D35"/>
    <mergeCell ref="C36:D36"/>
    <mergeCell ref="C37:D37"/>
    <mergeCell ref="C27:D27"/>
    <mergeCell ref="C28:D28"/>
    <mergeCell ref="C29:D29"/>
    <mergeCell ref="C30:D30"/>
    <mergeCell ref="C31:D31"/>
    <mergeCell ref="AE28:AI28"/>
    <mergeCell ref="K38:L38"/>
    <mergeCell ref="K39:L39"/>
    <mergeCell ref="K24:L24"/>
    <mergeCell ref="K25:L25"/>
    <mergeCell ref="K26:L26"/>
    <mergeCell ref="K28:L28"/>
    <mergeCell ref="K19:L19"/>
    <mergeCell ref="K20:L20"/>
    <mergeCell ref="K21:L21"/>
    <mergeCell ref="K23:L23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C66:D66"/>
    <mergeCell ref="K66:L66"/>
    <mergeCell ref="C67:D67"/>
    <mergeCell ref="K67:L67"/>
    <mergeCell ref="C68:D68"/>
    <mergeCell ref="K68:L68"/>
    <mergeCell ref="C69:D69"/>
    <mergeCell ref="K69:L69"/>
    <mergeCell ref="C70:D70"/>
    <mergeCell ref="K70:L70"/>
    <mergeCell ref="C71:D71"/>
    <mergeCell ref="K71:L71"/>
    <mergeCell ref="C72:D72"/>
    <mergeCell ref="K72:L72"/>
    <mergeCell ref="C73:D73"/>
    <mergeCell ref="K73:L73"/>
    <mergeCell ref="C74:D74"/>
    <mergeCell ref="K74:L74"/>
    <mergeCell ref="C75:D75"/>
    <mergeCell ref="K75:L75"/>
    <mergeCell ref="C76:D76"/>
    <mergeCell ref="K76:L76"/>
    <mergeCell ref="C77:D77"/>
    <mergeCell ref="K77:L77"/>
    <mergeCell ref="C78:D78"/>
    <mergeCell ref="K78:L78"/>
    <mergeCell ref="C79:D79"/>
    <mergeCell ref="K79:L79"/>
    <mergeCell ref="C80:D80"/>
    <mergeCell ref="K80:L80"/>
    <mergeCell ref="C81:D81"/>
    <mergeCell ref="K81:L81"/>
    <mergeCell ref="C82:D82"/>
    <mergeCell ref="K82:L82"/>
    <mergeCell ref="C83:D83"/>
    <mergeCell ref="K83:L83"/>
    <mergeCell ref="C84:D84"/>
    <mergeCell ref="K84:L84"/>
    <mergeCell ref="C85:D85"/>
    <mergeCell ref="K85:L85"/>
    <mergeCell ref="C86:D86"/>
    <mergeCell ref="K86:L86"/>
    <mergeCell ref="C87:D87"/>
    <mergeCell ref="K87:L87"/>
    <mergeCell ref="C88:D88"/>
    <mergeCell ref="K88:L88"/>
    <mergeCell ref="C89:D89"/>
    <mergeCell ref="K89:L89"/>
    <mergeCell ref="C90:D90"/>
    <mergeCell ref="K90:L90"/>
    <mergeCell ref="C91:D91"/>
    <mergeCell ref="K91:L91"/>
    <mergeCell ref="C92:D92"/>
    <mergeCell ref="K92:L92"/>
    <mergeCell ref="C93:D93"/>
    <mergeCell ref="K93:L93"/>
    <mergeCell ref="C94:D94"/>
    <mergeCell ref="K94:L94"/>
    <mergeCell ref="C95:D95"/>
    <mergeCell ref="K95:L95"/>
    <mergeCell ref="C96:D96"/>
    <mergeCell ref="K96:L96"/>
    <mergeCell ref="C97:D97"/>
    <mergeCell ref="K97:L97"/>
    <mergeCell ref="C98:D98"/>
    <mergeCell ref="K98:L98"/>
    <mergeCell ref="C99:D99"/>
    <mergeCell ref="K99:L99"/>
    <mergeCell ref="C100:D100"/>
    <mergeCell ref="K100:L100"/>
    <mergeCell ref="C101:D101"/>
    <mergeCell ref="K101:L101"/>
    <mergeCell ref="C102:D102"/>
    <mergeCell ref="K102:L102"/>
    <mergeCell ref="C103:D103"/>
    <mergeCell ref="K103:L103"/>
    <mergeCell ref="C104:D104"/>
    <mergeCell ref="K104:L104"/>
    <mergeCell ref="C105:D105"/>
    <mergeCell ref="K105:L105"/>
    <mergeCell ref="C106:D106"/>
    <mergeCell ref="K106:L106"/>
    <mergeCell ref="C107:D107"/>
    <mergeCell ref="K107:L107"/>
    <mergeCell ref="C108:D108"/>
    <mergeCell ref="K108:L108"/>
    <mergeCell ref="C109:D109"/>
    <mergeCell ref="K109:L109"/>
  </mergeCells>
  <phoneticPr fontId="15" type="noConversion"/>
  <conditionalFormatting sqref="C8">
    <cfRule type="expression" dxfId="11" priority="1846">
      <formula>C8&lt;&gt;"D"</formula>
    </cfRule>
  </conditionalFormatting>
  <conditionalFormatting sqref="C10:E109">
    <cfRule type="expression" dxfId="10" priority="1">
      <formula>$B10=$E$9</formula>
    </cfRule>
  </conditionalFormatting>
  <conditionalFormatting sqref="F10:F109">
    <cfRule type="expression" dxfId="9" priority="408">
      <formula>$U10&lt;&gt;0</formula>
    </cfRule>
  </conditionalFormatting>
  <conditionalFormatting sqref="G10:G109">
    <cfRule type="expression" dxfId="8" priority="412">
      <formula>$U10&lt;&gt;0</formula>
    </cfRule>
  </conditionalFormatting>
  <conditionalFormatting sqref="H10:Q109">
    <cfRule type="expression" dxfId="7" priority="407" stopIfTrue="1">
      <formula>$B10=$E$9</formula>
    </cfRule>
  </conditionalFormatting>
  <conditionalFormatting sqref="K5">
    <cfRule type="expression" dxfId="6" priority="1802">
      <formula>$S$5=TRUE</formula>
    </cfRule>
  </conditionalFormatting>
  <conditionalFormatting sqref="P5">
    <cfRule type="expression" dxfId="5" priority="452">
      <formula>P6&gt;0</formula>
    </cfRule>
  </conditionalFormatting>
  <conditionalFormatting sqref="Q9:Q109">
    <cfRule type="expression" dxfId="4" priority="434">
      <formula>$Q9&lt;&gt;""</formula>
    </cfRule>
  </conditionalFormatting>
  <conditionalFormatting sqref="Q11">
    <cfRule type="expression" dxfId="3" priority="432">
      <formula>$U11&lt;&gt;0</formula>
    </cfRule>
  </conditionalFormatting>
  <conditionalFormatting sqref="S26">
    <cfRule type="expression" dxfId="2" priority="443">
      <formula>AI26&lt;&gt;0</formula>
    </cfRule>
  </conditionalFormatting>
  <conditionalFormatting sqref="AI37">
    <cfRule type="expression" dxfId="1" priority="449">
      <formula>"si($W$43=1"</formula>
    </cfRule>
  </conditionalFormatting>
  <conditionalFormatting sqref="BT125:BT2184">
    <cfRule type="cellIs" dxfId="0" priority="3" operator="notEqual">
      <formula>0</formula>
    </cfRule>
  </conditionalFormatting>
  <dataValidations count="9">
    <dataValidation type="list" allowBlank="1" showInputMessage="1" showErrorMessage="1" sqref="H6" xr:uid="{D1B32BAF-EA4B-2346-8DAF-7BBD1BB8DB91}">
      <formula1>UNIDAD</formula1>
    </dataValidation>
    <dataValidation type="list" allowBlank="1" showInputMessage="1" showErrorMessage="1" sqref="N6" xr:uid="{09BDC053-7F3F-1E42-8802-D46559CAAEB7}">
      <formula1>MONEDA</formula1>
    </dataValidation>
    <dataValidation type="list" allowBlank="1" showInputMessage="1" showErrorMessage="1" sqref="C8" xr:uid="{C489B348-D5BD-E24F-A161-179113EE7A88}">
      <formula1>$AU$9:$AU$10</formula1>
    </dataValidation>
    <dataValidation type="list" allowBlank="1" showInputMessage="1" showErrorMessage="1" sqref="I6" xr:uid="{8844B705-F50A-E145-8920-83E7601C7711}">
      <formula1>$AS$9:$AS$105</formula1>
    </dataValidation>
    <dataValidation type="list" allowBlank="1" showInputMessage="1" showErrorMessage="1" sqref="Q6" xr:uid="{00CE3D93-BA42-2845-9E84-36986671EFEC}">
      <formula1>$BE$8:$BE$38</formula1>
    </dataValidation>
    <dataValidation type="list" allowBlank="1" showInputMessage="1" showErrorMessage="1" sqref="C9:D9" xr:uid="{F766013B-B6A3-7041-9674-B567326C73C3}">
      <formula1>$BD$8:$BD$82</formula1>
    </dataValidation>
    <dataValidation type="list" allowBlank="1" showInputMessage="1" showErrorMessage="1" sqref="Q5" xr:uid="{68B6AC2C-D66E-EC40-B1FF-ACD4E9AFDDC9}">
      <formula1>$AW$9:$AW$147</formula1>
    </dataValidation>
    <dataValidation type="list" allowBlank="1" showInputMessage="1" showErrorMessage="1" sqref="M6" xr:uid="{20767DFB-9BD0-A34E-BB57-79ECEAF8462F}">
      <formula1>$AZ$59:$AZ$109</formula1>
    </dataValidation>
    <dataValidation type="list" allowBlank="1" showInputMessage="1" showErrorMessage="1" sqref="J6" xr:uid="{39CF5127-DC23-3F46-843B-1C520CC522E4}">
      <formula1>$BG$9:$BG$46</formula1>
    </dataValidation>
  </dataValidations>
  <hyperlinks>
    <hyperlink ref="J138" r:id="rId1" xr:uid="{00000000-0004-0000-0000-000001000000}"/>
    <hyperlink ref="H138" r:id="rId2" xr:uid="{00000000-0004-0000-0000-000000000000}"/>
  </hyperlinks>
  <printOptions horizontalCentered="1" verticalCentered="1"/>
  <pageMargins left="0" right="0" top="0.39370078740157483" bottom="0" header="0" footer="0"/>
  <pageSetup scale="60" orientation="landscape" horizontalDpi="0" verticalDpi="0"/>
  <colBreaks count="1" manualBreakCount="1">
    <brk id="29" max="1048575" man="1"/>
  </col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" r:id="rId5" name="Check Box 116">
              <controlPr defaultSize="0" print="0" autoFill="0" autoLine="0" autoPict="0">
                <anchor moveWithCells="1" sizeWithCells="1">
                  <from>
                    <xdr:col>9</xdr:col>
                    <xdr:colOff>812800</xdr:colOff>
                    <xdr:row>87</xdr:row>
                    <xdr:rowOff>25400</xdr:rowOff>
                  </from>
                  <to>
                    <xdr:col>9</xdr:col>
                    <xdr:colOff>812800</xdr:colOff>
                    <xdr:row>87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6" name="Check Box 124">
              <controlPr defaultSize="0" print="0" autoFill="0" autoLine="0" autoPict="0">
                <anchor moveWithCells="1" sizeWithCells="1">
                  <from>
                    <xdr:col>9</xdr:col>
                    <xdr:colOff>812800</xdr:colOff>
                    <xdr:row>87</xdr:row>
                    <xdr:rowOff>25400</xdr:rowOff>
                  </from>
                  <to>
                    <xdr:col>9</xdr:col>
                    <xdr:colOff>812800</xdr:colOff>
                    <xdr:row>87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" r:id="rId7" name="Check Box 125">
              <controlPr defaultSize="0" print="0" autoFill="0" autoLine="0" autoPict="0">
                <anchor moveWithCells="1" sizeWithCells="1">
                  <from>
                    <xdr:col>9</xdr:col>
                    <xdr:colOff>812800</xdr:colOff>
                    <xdr:row>87</xdr:row>
                    <xdr:rowOff>25400</xdr:rowOff>
                  </from>
                  <to>
                    <xdr:col>9</xdr:col>
                    <xdr:colOff>812800</xdr:colOff>
                    <xdr:row>87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" r:id="rId8" name="Check Box 126">
              <controlPr defaultSize="0" print="0" autoFill="0" autoLine="0" autoPict="0">
                <anchor moveWithCells="1" sizeWithCells="1">
                  <from>
                    <xdr:col>9</xdr:col>
                    <xdr:colOff>812800</xdr:colOff>
                    <xdr:row>87</xdr:row>
                    <xdr:rowOff>25400</xdr:rowOff>
                  </from>
                  <to>
                    <xdr:col>9</xdr:col>
                    <xdr:colOff>812800</xdr:colOff>
                    <xdr:row>87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" r:id="rId9" name="Check Box 127">
              <controlPr defaultSize="0" print="0" autoFill="0" autoLine="0" autoPict="0">
                <anchor moveWithCells="1" sizeWithCells="1">
                  <from>
                    <xdr:col>9</xdr:col>
                    <xdr:colOff>812800</xdr:colOff>
                    <xdr:row>87</xdr:row>
                    <xdr:rowOff>25400</xdr:rowOff>
                  </from>
                  <to>
                    <xdr:col>9</xdr:col>
                    <xdr:colOff>812800</xdr:colOff>
                    <xdr:row>87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10" name="Check Box 128">
              <controlPr defaultSize="0" print="0" autoFill="0" autoLine="0" autoPict="0">
                <anchor moveWithCells="1" sizeWithCells="1">
                  <from>
                    <xdr:col>9</xdr:col>
                    <xdr:colOff>558800</xdr:colOff>
                    <xdr:row>80</xdr:row>
                    <xdr:rowOff>190500</xdr:rowOff>
                  </from>
                  <to>
                    <xdr:col>9</xdr:col>
                    <xdr:colOff>558800</xdr:colOff>
                    <xdr:row>80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1" name="Option Button 264">
              <controlPr locked="0" defaultSize="0" autoFill="0" autoLine="0" autoPict="0">
                <anchor>
                  <from>
                    <xdr:col>4</xdr:col>
                    <xdr:colOff>38100</xdr:colOff>
                    <xdr:row>9</xdr:row>
                    <xdr:rowOff>0</xdr:rowOff>
                  </from>
                  <to>
                    <xdr:col>4</xdr:col>
                    <xdr:colOff>292100</xdr:colOff>
                    <xdr:row>10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2" name="Option Button 265">
              <controlPr locked="0" defaultSize="0" autoFill="0" autoLine="0" autoPict="0">
                <anchor>
                  <from>
                    <xdr:col>4</xdr:col>
                    <xdr:colOff>38100</xdr:colOff>
                    <xdr:row>10</xdr:row>
                    <xdr:rowOff>0</xdr:rowOff>
                  </from>
                  <to>
                    <xdr:col>4</xdr:col>
                    <xdr:colOff>292100</xdr:colOff>
                    <xdr:row>11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3" name="Option Button 266">
              <controlPr locked="0" defaultSize="0" autoFill="0" autoLine="0" autoPict="0">
                <anchor>
                  <from>
                    <xdr:col>4</xdr:col>
                    <xdr:colOff>38100</xdr:colOff>
                    <xdr:row>11</xdr:row>
                    <xdr:rowOff>0</xdr:rowOff>
                  </from>
                  <to>
                    <xdr:col>4</xdr:col>
                    <xdr:colOff>292100</xdr:colOff>
                    <xdr:row>12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4" name="Option Button 267">
              <controlPr locked="0" defaultSize="0" autoFill="0" autoLine="0" autoPict="0">
                <anchor>
                  <from>
                    <xdr:col>4</xdr:col>
                    <xdr:colOff>38100</xdr:colOff>
                    <xdr:row>12</xdr:row>
                    <xdr:rowOff>0</xdr:rowOff>
                  </from>
                  <to>
                    <xdr:col>4</xdr:col>
                    <xdr:colOff>292100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15" name="Option Button 268">
              <controlPr locked="0" defaultSize="0" autoFill="0" autoLine="0" autoPict="0">
                <anchor>
                  <from>
                    <xdr:col>4</xdr:col>
                    <xdr:colOff>38100</xdr:colOff>
                    <xdr:row>13</xdr:row>
                    <xdr:rowOff>0</xdr:rowOff>
                  </from>
                  <to>
                    <xdr:col>4</xdr:col>
                    <xdr:colOff>292100</xdr:colOff>
                    <xdr:row>14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16" name="Option Button 269">
              <controlPr locked="0" defaultSize="0" autoFill="0" autoLine="0" autoPict="0">
                <anchor>
                  <from>
                    <xdr:col>4</xdr:col>
                    <xdr:colOff>38100</xdr:colOff>
                    <xdr:row>14</xdr:row>
                    <xdr:rowOff>0</xdr:rowOff>
                  </from>
                  <to>
                    <xdr:col>4</xdr:col>
                    <xdr:colOff>292100</xdr:colOff>
                    <xdr:row>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Option Button 270">
              <controlPr locked="0" defaultSize="0" autoFill="0" autoLine="0" autoPict="0">
                <anchor>
                  <from>
                    <xdr:col>4</xdr:col>
                    <xdr:colOff>38100</xdr:colOff>
                    <xdr:row>15</xdr:row>
                    <xdr:rowOff>0</xdr:rowOff>
                  </from>
                  <to>
                    <xdr:col>4</xdr:col>
                    <xdr:colOff>292100</xdr:colOff>
                    <xdr:row>16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Option Button 271">
              <controlPr locked="0" defaultSize="0" autoFill="0" autoLine="0" autoPict="0">
                <anchor>
                  <from>
                    <xdr:col>4</xdr:col>
                    <xdr:colOff>38100</xdr:colOff>
                    <xdr:row>16</xdr:row>
                    <xdr:rowOff>0</xdr:rowOff>
                  </from>
                  <to>
                    <xdr:col>4</xdr:col>
                    <xdr:colOff>292100</xdr:colOff>
                    <xdr:row>17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Option Button 272">
              <controlPr locked="0" defaultSize="0" autoFill="0" autoLine="0" autoPict="0">
                <anchor>
                  <from>
                    <xdr:col>4</xdr:col>
                    <xdr:colOff>38100</xdr:colOff>
                    <xdr:row>17</xdr:row>
                    <xdr:rowOff>0</xdr:rowOff>
                  </from>
                  <to>
                    <xdr:col>4</xdr:col>
                    <xdr:colOff>292100</xdr:colOff>
                    <xdr:row>18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Option Button 273">
              <controlPr locked="0" defaultSize="0" autoFill="0" autoLine="0" autoPict="0">
                <anchor>
                  <from>
                    <xdr:col>4</xdr:col>
                    <xdr:colOff>38100</xdr:colOff>
                    <xdr:row>18</xdr:row>
                    <xdr:rowOff>0</xdr:rowOff>
                  </from>
                  <to>
                    <xdr:col>4</xdr:col>
                    <xdr:colOff>292100</xdr:colOff>
                    <xdr:row>19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Option Button 274">
              <controlPr locked="0" defaultSize="0" autoFill="0" autoLine="0" autoPict="0">
                <anchor>
                  <from>
                    <xdr:col>4</xdr:col>
                    <xdr:colOff>38100</xdr:colOff>
                    <xdr:row>19</xdr:row>
                    <xdr:rowOff>0</xdr:rowOff>
                  </from>
                  <to>
                    <xdr:col>4</xdr:col>
                    <xdr:colOff>292100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Option Button 275">
              <controlPr locked="0" defaultSize="0" autoFill="0" autoLine="0" autoPict="0">
                <anchor>
                  <from>
                    <xdr:col>4</xdr:col>
                    <xdr:colOff>38100</xdr:colOff>
                    <xdr:row>20</xdr:row>
                    <xdr:rowOff>0</xdr:rowOff>
                  </from>
                  <to>
                    <xdr:col>4</xdr:col>
                    <xdr:colOff>292100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Option Button 276">
              <controlPr locked="0" defaultSize="0" autoFill="0" autoLine="0" autoPict="0">
                <anchor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292100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Option Button 277">
              <controlPr locked="0" defaultSize="0" autoFill="0" autoLine="0" autoPict="0">
                <anchor>
                  <from>
                    <xdr:col>4</xdr:col>
                    <xdr:colOff>38100</xdr:colOff>
                    <xdr:row>22</xdr:row>
                    <xdr:rowOff>0</xdr:rowOff>
                  </from>
                  <to>
                    <xdr:col>4</xdr:col>
                    <xdr:colOff>292100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Option Button 278">
              <controlPr locked="0" defaultSize="0" autoFill="0" autoLine="0" autoPict="0">
                <anchor>
                  <from>
                    <xdr:col>4</xdr:col>
                    <xdr:colOff>38100</xdr:colOff>
                    <xdr:row>23</xdr:row>
                    <xdr:rowOff>0</xdr:rowOff>
                  </from>
                  <to>
                    <xdr:col>4</xdr:col>
                    <xdr:colOff>292100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6" name="Option Button 279">
              <controlPr locked="0" defaultSize="0" autoFill="0" autoLine="0" autoPict="0">
                <anchor>
                  <from>
                    <xdr:col>4</xdr:col>
                    <xdr:colOff>38100</xdr:colOff>
                    <xdr:row>24</xdr:row>
                    <xdr:rowOff>0</xdr:rowOff>
                  </from>
                  <to>
                    <xdr:col>4</xdr:col>
                    <xdr:colOff>292100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7" name="Option Button 280">
              <controlPr locked="0" defaultSize="0" autoFill="0" autoLine="0" autoPict="0">
                <anchor>
                  <from>
                    <xdr:col>4</xdr:col>
                    <xdr:colOff>38100</xdr:colOff>
                    <xdr:row>25</xdr:row>
                    <xdr:rowOff>0</xdr:rowOff>
                  </from>
                  <to>
                    <xdr:col>4</xdr:col>
                    <xdr:colOff>292100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" name="Option Button 281">
              <controlPr locked="0" defaultSize="0" autoFill="0" autoLine="0" autoPict="0">
                <anchor>
                  <from>
                    <xdr:col>4</xdr:col>
                    <xdr:colOff>38100</xdr:colOff>
                    <xdr:row>26</xdr:row>
                    <xdr:rowOff>0</xdr:rowOff>
                  </from>
                  <to>
                    <xdr:col>4</xdr:col>
                    <xdr:colOff>292100</xdr:colOff>
                    <xdr:row>27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9" name="Option Button 282">
              <controlPr locked="0" defaultSize="0" autoFill="0" autoLine="0" autoPict="0">
                <anchor>
                  <from>
                    <xdr:col>4</xdr:col>
                    <xdr:colOff>38100</xdr:colOff>
                    <xdr:row>27</xdr:row>
                    <xdr:rowOff>0</xdr:rowOff>
                  </from>
                  <to>
                    <xdr:col>4</xdr:col>
                    <xdr:colOff>292100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30" name="Option Button 283">
              <controlPr locked="0" defaultSize="0" autoFill="0" autoLine="0" autoPict="0">
                <anchor>
                  <from>
                    <xdr:col>4</xdr:col>
                    <xdr:colOff>38100</xdr:colOff>
                    <xdr:row>28</xdr:row>
                    <xdr:rowOff>0</xdr:rowOff>
                  </from>
                  <to>
                    <xdr:col>4</xdr:col>
                    <xdr:colOff>292100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1" name="Option Button 284">
              <controlPr locked="0" defaultSize="0" autoFill="0" autoLine="0" autoPict="0">
                <anchor>
                  <from>
                    <xdr:col>4</xdr:col>
                    <xdr:colOff>38100</xdr:colOff>
                    <xdr:row>29</xdr:row>
                    <xdr:rowOff>0</xdr:rowOff>
                  </from>
                  <to>
                    <xdr:col>4</xdr:col>
                    <xdr:colOff>292100</xdr:colOff>
                    <xdr:row>30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2" name="Option Button 285">
              <controlPr locked="0" defaultSize="0" autoFill="0" autoLine="0" autoPict="0">
                <anchor>
                  <from>
                    <xdr:col>4</xdr:col>
                    <xdr:colOff>38100</xdr:colOff>
                    <xdr:row>30</xdr:row>
                    <xdr:rowOff>0</xdr:rowOff>
                  </from>
                  <to>
                    <xdr:col>4</xdr:col>
                    <xdr:colOff>292100</xdr:colOff>
                    <xdr:row>31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3" name="Option Button 286">
              <controlPr locked="0" defaultSize="0" autoFill="0" autoLine="0" autoPict="0">
                <anchor>
                  <from>
                    <xdr:col>4</xdr:col>
                    <xdr:colOff>38100</xdr:colOff>
                    <xdr:row>31</xdr:row>
                    <xdr:rowOff>0</xdr:rowOff>
                  </from>
                  <to>
                    <xdr:col>4</xdr:col>
                    <xdr:colOff>292100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4" name="Option Button 287">
              <controlPr locked="0" defaultSize="0" autoFill="0" autoLine="0" autoPict="0">
                <anchor>
                  <from>
                    <xdr:col>4</xdr:col>
                    <xdr:colOff>38100</xdr:colOff>
                    <xdr:row>32</xdr:row>
                    <xdr:rowOff>0</xdr:rowOff>
                  </from>
                  <to>
                    <xdr:col>4</xdr:col>
                    <xdr:colOff>292100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5" name="Option Button 288">
              <controlPr locked="0" defaultSize="0" autoFill="0" autoLine="0" autoPict="0">
                <anchor>
                  <from>
                    <xdr:col>4</xdr:col>
                    <xdr:colOff>38100</xdr:colOff>
                    <xdr:row>33</xdr:row>
                    <xdr:rowOff>0</xdr:rowOff>
                  </from>
                  <to>
                    <xdr:col>4</xdr:col>
                    <xdr:colOff>292100</xdr:colOff>
                    <xdr:row>34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6" name="Option Button 289">
              <controlPr locked="0" defaultSize="0" autoFill="0" autoLine="0" autoPict="0">
                <anchor>
                  <from>
                    <xdr:col>4</xdr:col>
                    <xdr:colOff>38100</xdr:colOff>
                    <xdr:row>34</xdr:row>
                    <xdr:rowOff>0</xdr:rowOff>
                  </from>
                  <to>
                    <xdr:col>4</xdr:col>
                    <xdr:colOff>292100</xdr:colOff>
                    <xdr:row>35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7" name="Option Button 290">
              <controlPr locked="0" defaultSize="0" autoFill="0" autoLine="0" autoPict="0">
                <anchor>
                  <from>
                    <xdr:col>4</xdr:col>
                    <xdr:colOff>38100</xdr:colOff>
                    <xdr:row>34</xdr:row>
                    <xdr:rowOff>215900</xdr:rowOff>
                  </from>
                  <to>
                    <xdr:col>4</xdr:col>
                    <xdr:colOff>292100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8" name="Option Button 291">
              <controlPr locked="0" defaultSize="0" autoFill="0" autoLine="0" autoPict="0">
                <anchor>
                  <from>
                    <xdr:col>4</xdr:col>
                    <xdr:colOff>38100</xdr:colOff>
                    <xdr:row>36</xdr:row>
                    <xdr:rowOff>0</xdr:rowOff>
                  </from>
                  <to>
                    <xdr:col>4</xdr:col>
                    <xdr:colOff>292100</xdr:colOff>
                    <xdr:row>37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9" name="Option Button 292">
              <controlPr locked="0" defaultSize="0" autoFill="0" autoLine="0" autoPict="0">
                <anchor>
                  <from>
                    <xdr:col>4</xdr:col>
                    <xdr:colOff>38100</xdr:colOff>
                    <xdr:row>37</xdr:row>
                    <xdr:rowOff>0</xdr:rowOff>
                  </from>
                  <to>
                    <xdr:col>4</xdr:col>
                    <xdr:colOff>292100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40" name="Option Button 293">
              <controlPr locked="0" defaultSize="0" autoFill="0" autoLine="0" autoPict="0">
                <anchor>
                  <from>
                    <xdr:col>4</xdr:col>
                    <xdr:colOff>38100</xdr:colOff>
                    <xdr:row>38</xdr:row>
                    <xdr:rowOff>0</xdr:rowOff>
                  </from>
                  <to>
                    <xdr:col>4</xdr:col>
                    <xdr:colOff>292100</xdr:colOff>
                    <xdr:row>39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1" name="Option Button 294">
              <controlPr locked="0" defaultSize="0" autoFill="0" autoLine="0" autoPict="0">
                <anchor>
                  <from>
                    <xdr:col>4</xdr:col>
                    <xdr:colOff>38100</xdr:colOff>
                    <xdr:row>39</xdr:row>
                    <xdr:rowOff>0</xdr:rowOff>
                  </from>
                  <to>
                    <xdr:col>4</xdr:col>
                    <xdr:colOff>292100</xdr:colOff>
                    <xdr:row>40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2" name="Option Button 295">
              <controlPr locked="0" defaultSize="0" autoFill="0" autoLine="0" autoPict="0">
                <anchor>
                  <from>
                    <xdr:col>4</xdr:col>
                    <xdr:colOff>38100</xdr:colOff>
                    <xdr:row>40</xdr:row>
                    <xdr:rowOff>0</xdr:rowOff>
                  </from>
                  <to>
                    <xdr:col>4</xdr:col>
                    <xdr:colOff>292100</xdr:colOff>
                    <xdr:row>41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43" name="Option Button 296">
              <controlPr locked="0" defaultSize="0" autoFill="0" autoLine="0" autoPict="0">
                <anchor>
                  <from>
                    <xdr:col>4</xdr:col>
                    <xdr:colOff>38100</xdr:colOff>
                    <xdr:row>41</xdr:row>
                    <xdr:rowOff>0</xdr:rowOff>
                  </from>
                  <to>
                    <xdr:col>4</xdr:col>
                    <xdr:colOff>292100</xdr:colOff>
                    <xdr:row>42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4" name="Option Button 297">
              <controlPr locked="0" defaultSize="0" autoFill="0" autoLine="0" autoPict="0">
                <anchor>
                  <from>
                    <xdr:col>4</xdr:col>
                    <xdr:colOff>38100</xdr:colOff>
                    <xdr:row>42</xdr:row>
                    <xdr:rowOff>0</xdr:rowOff>
                  </from>
                  <to>
                    <xdr:col>4</xdr:col>
                    <xdr:colOff>292100</xdr:colOff>
                    <xdr:row>43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5" name="Option Button 298">
              <controlPr locked="0" defaultSize="0" autoFill="0" autoLine="0" autoPict="0">
                <anchor>
                  <from>
                    <xdr:col>4</xdr:col>
                    <xdr:colOff>38100</xdr:colOff>
                    <xdr:row>43</xdr:row>
                    <xdr:rowOff>0</xdr:rowOff>
                  </from>
                  <to>
                    <xdr:col>4</xdr:col>
                    <xdr:colOff>292100</xdr:colOff>
                    <xdr:row>44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6" name="Option Button 299">
              <controlPr locked="0" defaultSize="0" autoFill="0" autoLine="0" autoPict="0">
                <anchor>
                  <from>
                    <xdr:col>4</xdr:col>
                    <xdr:colOff>38100</xdr:colOff>
                    <xdr:row>44</xdr:row>
                    <xdr:rowOff>0</xdr:rowOff>
                  </from>
                  <to>
                    <xdr:col>4</xdr:col>
                    <xdr:colOff>292100</xdr:colOff>
                    <xdr:row>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7" name="Option Button 300">
              <controlPr locked="0" defaultSize="0" autoFill="0" autoLine="0" autoPict="0">
                <anchor>
                  <from>
                    <xdr:col>4</xdr:col>
                    <xdr:colOff>38100</xdr:colOff>
                    <xdr:row>45</xdr:row>
                    <xdr:rowOff>0</xdr:rowOff>
                  </from>
                  <to>
                    <xdr:col>4</xdr:col>
                    <xdr:colOff>292100</xdr:colOff>
                    <xdr:row>46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8" name="Option Button 301">
              <controlPr locked="0" defaultSize="0" autoFill="0" autoLine="0" autoPict="0">
                <anchor>
                  <from>
                    <xdr:col>4</xdr:col>
                    <xdr:colOff>38100</xdr:colOff>
                    <xdr:row>46</xdr:row>
                    <xdr:rowOff>0</xdr:rowOff>
                  </from>
                  <to>
                    <xdr:col>4</xdr:col>
                    <xdr:colOff>292100</xdr:colOff>
                    <xdr:row>47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9" name="Option Button 302">
              <controlPr locked="0" defaultSize="0" autoFill="0" autoLine="0" autoPict="0">
                <anchor>
                  <from>
                    <xdr:col>4</xdr:col>
                    <xdr:colOff>38100</xdr:colOff>
                    <xdr:row>47</xdr:row>
                    <xdr:rowOff>0</xdr:rowOff>
                  </from>
                  <to>
                    <xdr:col>4</xdr:col>
                    <xdr:colOff>292100</xdr:colOff>
                    <xdr:row>48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50" name="Option Button 303">
              <controlPr locked="0" defaultSize="0" autoFill="0" autoLine="0" autoPict="0">
                <anchor>
                  <from>
                    <xdr:col>4</xdr:col>
                    <xdr:colOff>38100</xdr:colOff>
                    <xdr:row>48</xdr:row>
                    <xdr:rowOff>0</xdr:rowOff>
                  </from>
                  <to>
                    <xdr:col>4</xdr:col>
                    <xdr:colOff>292100</xdr:colOff>
                    <xdr:row>49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51" name="Option Button 304">
              <controlPr locked="0" defaultSize="0" autoFill="0" autoLine="0" autoPict="0">
                <anchor>
                  <from>
                    <xdr:col>4</xdr:col>
                    <xdr:colOff>38100</xdr:colOff>
                    <xdr:row>49</xdr:row>
                    <xdr:rowOff>0</xdr:rowOff>
                  </from>
                  <to>
                    <xdr:col>4</xdr:col>
                    <xdr:colOff>292100</xdr:colOff>
                    <xdr:row>50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2" name="Option Button 305">
              <controlPr locked="0" defaultSize="0" autoFill="0" autoLine="0" autoPict="0">
                <anchor>
                  <from>
                    <xdr:col>4</xdr:col>
                    <xdr:colOff>38100</xdr:colOff>
                    <xdr:row>50</xdr:row>
                    <xdr:rowOff>0</xdr:rowOff>
                  </from>
                  <to>
                    <xdr:col>4</xdr:col>
                    <xdr:colOff>292100</xdr:colOff>
                    <xdr:row>51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3" name="Option Button 306">
              <controlPr locked="0" defaultSize="0" autoFill="0" autoLine="0" autoPict="0">
                <anchor>
                  <from>
                    <xdr:col>4</xdr:col>
                    <xdr:colOff>38100</xdr:colOff>
                    <xdr:row>51</xdr:row>
                    <xdr:rowOff>0</xdr:rowOff>
                  </from>
                  <to>
                    <xdr:col>4</xdr:col>
                    <xdr:colOff>292100</xdr:colOff>
                    <xdr:row>52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4" name="Option Button 307">
              <controlPr locked="0" defaultSize="0" autoFill="0" autoLine="0" autoPict="0">
                <anchor>
                  <from>
                    <xdr:col>4</xdr:col>
                    <xdr:colOff>38100</xdr:colOff>
                    <xdr:row>52</xdr:row>
                    <xdr:rowOff>0</xdr:rowOff>
                  </from>
                  <to>
                    <xdr:col>4</xdr:col>
                    <xdr:colOff>292100</xdr:colOff>
                    <xdr:row>53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5" name="Option Button 308">
              <controlPr locked="0" defaultSize="0" autoFill="0" autoLine="0" autoPict="0">
                <anchor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292100</xdr:colOff>
                    <xdr:row>54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6" name="Option Button 309">
              <controlPr locked="0" defaultSize="0" autoFill="0" autoLine="0" autoPict="0">
                <anchor>
                  <from>
                    <xdr:col>4</xdr:col>
                    <xdr:colOff>38100</xdr:colOff>
                    <xdr:row>54</xdr:row>
                    <xdr:rowOff>0</xdr:rowOff>
                  </from>
                  <to>
                    <xdr:col>4</xdr:col>
                    <xdr:colOff>292100</xdr:colOff>
                    <xdr:row>55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7" name="Option Button 310">
              <controlPr locked="0" defaultSize="0" autoFill="0" autoLine="0" autoPict="0">
                <anchor>
                  <from>
                    <xdr:col>4</xdr:col>
                    <xdr:colOff>38100</xdr:colOff>
                    <xdr:row>55</xdr:row>
                    <xdr:rowOff>0</xdr:rowOff>
                  </from>
                  <to>
                    <xdr:col>4</xdr:col>
                    <xdr:colOff>292100</xdr:colOff>
                    <xdr:row>56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8" name="Option Button 311">
              <controlPr locked="0" defaultSize="0" autoFill="0" autoLine="0" autoPict="0">
                <anchor>
                  <from>
                    <xdr:col>4</xdr:col>
                    <xdr:colOff>38100</xdr:colOff>
                    <xdr:row>56</xdr:row>
                    <xdr:rowOff>0</xdr:rowOff>
                  </from>
                  <to>
                    <xdr:col>4</xdr:col>
                    <xdr:colOff>292100</xdr:colOff>
                    <xdr:row>57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9" name="Option Button 312">
              <controlPr locked="0" defaultSize="0" autoFill="0" autoLine="0" autoPict="0">
                <anchor>
                  <from>
                    <xdr:col>4</xdr:col>
                    <xdr:colOff>38100</xdr:colOff>
                    <xdr:row>57</xdr:row>
                    <xdr:rowOff>0</xdr:rowOff>
                  </from>
                  <to>
                    <xdr:col>4</xdr:col>
                    <xdr:colOff>292100</xdr:colOff>
                    <xdr:row>58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60" name="Option Button 313">
              <controlPr locked="0" defaultSize="0" autoFill="0" autoLine="0" autoPict="0">
                <anchor>
                  <from>
                    <xdr:col>4</xdr:col>
                    <xdr:colOff>38100</xdr:colOff>
                    <xdr:row>58</xdr:row>
                    <xdr:rowOff>0</xdr:rowOff>
                  </from>
                  <to>
                    <xdr:col>4</xdr:col>
                    <xdr:colOff>292100</xdr:colOff>
                    <xdr:row>59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1" name="Option Button 319">
              <controlPr locked="0" defaultSize="0" autoFill="0" autoLine="0" autoPict="0">
                <anchor>
                  <from>
                    <xdr:col>4</xdr:col>
                    <xdr:colOff>38100</xdr:colOff>
                    <xdr:row>59</xdr:row>
                    <xdr:rowOff>0</xdr:rowOff>
                  </from>
                  <to>
                    <xdr:col>4</xdr:col>
                    <xdr:colOff>292100</xdr:colOff>
                    <xdr:row>60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2" name="Option Button 320">
              <controlPr locked="0" defaultSize="0" autoFill="0" autoLine="0" autoPict="0">
                <anchor>
                  <from>
                    <xdr:col>4</xdr:col>
                    <xdr:colOff>38100</xdr:colOff>
                    <xdr:row>60</xdr:row>
                    <xdr:rowOff>0</xdr:rowOff>
                  </from>
                  <to>
                    <xdr:col>4</xdr:col>
                    <xdr:colOff>292100</xdr:colOff>
                    <xdr:row>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3" name="Option Button 321">
              <controlPr locked="0" defaultSize="0" autoFill="0" autoLine="0" autoPict="0">
                <anchor>
                  <from>
                    <xdr:col>4</xdr:col>
                    <xdr:colOff>38100</xdr:colOff>
                    <xdr:row>61</xdr:row>
                    <xdr:rowOff>0</xdr:rowOff>
                  </from>
                  <to>
                    <xdr:col>4</xdr:col>
                    <xdr:colOff>292100</xdr:colOff>
                    <xdr:row>62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4" name="Option Button 322">
              <controlPr locked="0" defaultSize="0" autoFill="0" autoLine="0" autoPict="0">
                <anchor>
                  <from>
                    <xdr:col>4</xdr:col>
                    <xdr:colOff>38100</xdr:colOff>
                    <xdr:row>62</xdr:row>
                    <xdr:rowOff>0</xdr:rowOff>
                  </from>
                  <to>
                    <xdr:col>4</xdr:col>
                    <xdr:colOff>292100</xdr:colOff>
                    <xdr:row>63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5" name="Option Button 323">
              <controlPr locked="0" defaultSize="0" autoFill="0" autoLine="0" autoPict="0">
                <anchor>
                  <from>
                    <xdr:col>4</xdr:col>
                    <xdr:colOff>38100</xdr:colOff>
                    <xdr:row>63</xdr:row>
                    <xdr:rowOff>0</xdr:rowOff>
                  </from>
                  <to>
                    <xdr:col>4</xdr:col>
                    <xdr:colOff>292100</xdr:colOff>
                    <xdr:row>64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6" name="Option Button 324">
              <controlPr locked="0" defaultSize="0" autoFill="0" autoLine="0" autoPict="0">
                <anchor>
                  <from>
                    <xdr:col>4</xdr:col>
                    <xdr:colOff>38100</xdr:colOff>
                    <xdr:row>64</xdr:row>
                    <xdr:rowOff>0</xdr:rowOff>
                  </from>
                  <to>
                    <xdr:col>4</xdr:col>
                    <xdr:colOff>292100</xdr:colOff>
                    <xdr:row>65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67" name="Option Button 325">
              <controlPr locked="0" defaultSize="0" autoFill="0" autoLine="0" autoPict="0">
                <anchor>
                  <from>
                    <xdr:col>4</xdr:col>
                    <xdr:colOff>38100</xdr:colOff>
                    <xdr:row>65</xdr:row>
                    <xdr:rowOff>0</xdr:rowOff>
                  </from>
                  <to>
                    <xdr:col>4</xdr:col>
                    <xdr:colOff>292100</xdr:colOff>
                    <xdr:row>66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68" name="Option Button 326">
              <controlPr locked="0" defaultSize="0" autoFill="0" autoLine="0" autoPict="0">
                <anchor>
                  <from>
                    <xdr:col>4</xdr:col>
                    <xdr:colOff>38100</xdr:colOff>
                    <xdr:row>66</xdr:row>
                    <xdr:rowOff>0</xdr:rowOff>
                  </from>
                  <to>
                    <xdr:col>4</xdr:col>
                    <xdr:colOff>292100</xdr:colOff>
                    <xdr:row>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69" name="Option Button 327">
              <controlPr locked="0" defaultSize="0" autoFill="0" autoLine="0" autoPict="0">
                <anchor>
                  <from>
                    <xdr:col>4</xdr:col>
                    <xdr:colOff>38100</xdr:colOff>
                    <xdr:row>67</xdr:row>
                    <xdr:rowOff>0</xdr:rowOff>
                  </from>
                  <to>
                    <xdr:col>4</xdr:col>
                    <xdr:colOff>292100</xdr:colOff>
                    <xdr:row>68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0" name="Option Button 328">
              <controlPr locked="0" defaultSize="0" autoFill="0" autoLine="0" autoPict="0">
                <anchor>
                  <from>
                    <xdr:col>4</xdr:col>
                    <xdr:colOff>38100</xdr:colOff>
                    <xdr:row>68</xdr:row>
                    <xdr:rowOff>0</xdr:rowOff>
                  </from>
                  <to>
                    <xdr:col>4</xdr:col>
                    <xdr:colOff>292100</xdr:colOff>
                    <xdr:row>69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1" name="Option Button 329">
              <controlPr locked="0" defaultSize="0" autoFill="0" autoLine="0" autoPict="0">
                <anchor>
                  <from>
                    <xdr:col>4</xdr:col>
                    <xdr:colOff>38100</xdr:colOff>
                    <xdr:row>69</xdr:row>
                    <xdr:rowOff>0</xdr:rowOff>
                  </from>
                  <to>
                    <xdr:col>4</xdr:col>
                    <xdr:colOff>292100</xdr:colOff>
                    <xdr:row>70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2" name="Option Button 330">
              <controlPr locked="0" defaultSize="0" autoFill="0" autoLine="0" autoPict="0">
                <anchor>
                  <from>
                    <xdr:col>4</xdr:col>
                    <xdr:colOff>38100</xdr:colOff>
                    <xdr:row>70</xdr:row>
                    <xdr:rowOff>0</xdr:rowOff>
                  </from>
                  <to>
                    <xdr:col>4</xdr:col>
                    <xdr:colOff>292100</xdr:colOff>
                    <xdr:row>71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3" name="Option Button 331">
              <controlPr locked="0" defaultSize="0" autoFill="0" autoLine="0" autoPict="0">
                <anchor>
                  <from>
                    <xdr:col>4</xdr:col>
                    <xdr:colOff>38100</xdr:colOff>
                    <xdr:row>71</xdr:row>
                    <xdr:rowOff>0</xdr:rowOff>
                  </from>
                  <to>
                    <xdr:col>4</xdr:col>
                    <xdr:colOff>292100</xdr:colOff>
                    <xdr:row>72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4" name="Option Button 332">
              <controlPr locked="0" defaultSize="0" autoFill="0" autoLine="0" autoPict="0">
                <anchor>
                  <from>
                    <xdr:col>4</xdr:col>
                    <xdr:colOff>38100</xdr:colOff>
                    <xdr:row>72</xdr:row>
                    <xdr:rowOff>0</xdr:rowOff>
                  </from>
                  <to>
                    <xdr:col>4</xdr:col>
                    <xdr:colOff>292100</xdr:colOff>
                    <xdr:row>73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5" name="Option Button 333">
              <controlPr locked="0" defaultSize="0" autoFill="0" autoLine="0" autoPict="0">
                <anchor>
                  <from>
                    <xdr:col>4</xdr:col>
                    <xdr:colOff>38100</xdr:colOff>
                    <xdr:row>73</xdr:row>
                    <xdr:rowOff>0</xdr:rowOff>
                  </from>
                  <to>
                    <xdr:col>4</xdr:col>
                    <xdr:colOff>292100</xdr:colOff>
                    <xdr:row>74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6" name="Option Button 334">
              <controlPr locked="0" defaultSize="0" autoFill="0" autoLine="0" autoPict="0">
                <anchor>
                  <from>
                    <xdr:col>4</xdr:col>
                    <xdr:colOff>38100</xdr:colOff>
                    <xdr:row>74</xdr:row>
                    <xdr:rowOff>0</xdr:rowOff>
                  </from>
                  <to>
                    <xdr:col>4</xdr:col>
                    <xdr:colOff>292100</xdr:colOff>
                    <xdr:row>75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77" name="Option Button 335">
              <controlPr locked="0" defaultSize="0" autoFill="0" autoLine="0" autoPict="0">
                <anchor>
                  <from>
                    <xdr:col>4</xdr:col>
                    <xdr:colOff>38100</xdr:colOff>
                    <xdr:row>75</xdr:row>
                    <xdr:rowOff>0</xdr:rowOff>
                  </from>
                  <to>
                    <xdr:col>4</xdr:col>
                    <xdr:colOff>292100</xdr:colOff>
                    <xdr:row>76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78" name="Option Button 336">
              <controlPr locked="0" defaultSize="0" autoFill="0" autoLine="0" autoPict="0">
                <anchor>
                  <from>
                    <xdr:col>4</xdr:col>
                    <xdr:colOff>38100</xdr:colOff>
                    <xdr:row>76</xdr:row>
                    <xdr:rowOff>0</xdr:rowOff>
                  </from>
                  <to>
                    <xdr:col>4</xdr:col>
                    <xdr:colOff>292100</xdr:colOff>
                    <xdr:row>77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79" name="Option Button 337">
              <controlPr locked="0" defaultSize="0" autoFill="0" autoLine="0" autoPict="0">
                <anchor>
                  <from>
                    <xdr:col>4</xdr:col>
                    <xdr:colOff>38100</xdr:colOff>
                    <xdr:row>77</xdr:row>
                    <xdr:rowOff>0</xdr:rowOff>
                  </from>
                  <to>
                    <xdr:col>4</xdr:col>
                    <xdr:colOff>292100</xdr:colOff>
                    <xdr:row>78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0" name="Option Button 338">
              <controlPr locked="0" defaultSize="0" autoFill="0" autoLine="0" autoPict="0">
                <anchor>
                  <from>
                    <xdr:col>4</xdr:col>
                    <xdr:colOff>38100</xdr:colOff>
                    <xdr:row>78</xdr:row>
                    <xdr:rowOff>0</xdr:rowOff>
                  </from>
                  <to>
                    <xdr:col>4</xdr:col>
                    <xdr:colOff>292100</xdr:colOff>
                    <xdr:row>79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1" name="Option Button 339">
              <controlPr locked="0" defaultSize="0" autoFill="0" autoLine="0" autoPict="0">
                <anchor>
                  <from>
                    <xdr:col>4</xdr:col>
                    <xdr:colOff>38100</xdr:colOff>
                    <xdr:row>79</xdr:row>
                    <xdr:rowOff>0</xdr:rowOff>
                  </from>
                  <to>
                    <xdr:col>4</xdr:col>
                    <xdr:colOff>292100</xdr:colOff>
                    <xdr:row>80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2" name="Option Button 340">
              <controlPr locked="0" defaultSize="0" autoFill="0" autoLine="0" autoPict="0">
                <anchor>
                  <from>
                    <xdr:col>4</xdr:col>
                    <xdr:colOff>38100</xdr:colOff>
                    <xdr:row>80</xdr:row>
                    <xdr:rowOff>0</xdr:rowOff>
                  </from>
                  <to>
                    <xdr:col>4</xdr:col>
                    <xdr:colOff>292100</xdr:colOff>
                    <xdr:row>81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3" name="Option Button 341">
              <controlPr locked="0" defaultSize="0" autoFill="0" autoLine="0" autoPict="0">
                <anchor>
                  <from>
                    <xdr:col>4</xdr:col>
                    <xdr:colOff>38100</xdr:colOff>
                    <xdr:row>81</xdr:row>
                    <xdr:rowOff>0</xdr:rowOff>
                  </from>
                  <to>
                    <xdr:col>4</xdr:col>
                    <xdr:colOff>292100</xdr:colOff>
                    <xdr:row>82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4" name="Option Button 342">
              <controlPr locked="0" defaultSize="0" autoFill="0" autoLine="0" autoPict="0">
                <anchor>
                  <from>
                    <xdr:col>4</xdr:col>
                    <xdr:colOff>38100</xdr:colOff>
                    <xdr:row>82</xdr:row>
                    <xdr:rowOff>0</xdr:rowOff>
                  </from>
                  <to>
                    <xdr:col>4</xdr:col>
                    <xdr:colOff>292100</xdr:colOff>
                    <xdr:row>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5" name="Option Button 343">
              <controlPr locked="0" defaultSize="0" autoFill="0" autoLine="0" autoPict="0">
                <anchor>
                  <from>
                    <xdr:col>4</xdr:col>
                    <xdr:colOff>38100</xdr:colOff>
                    <xdr:row>83</xdr:row>
                    <xdr:rowOff>0</xdr:rowOff>
                  </from>
                  <to>
                    <xdr:col>4</xdr:col>
                    <xdr:colOff>292100</xdr:colOff>
                    <xdr:row>84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6" name="Option Button 344">
              <controlPr locked="0" defaultSize="0" autoFill="0" autoLine="0" autoPict="0">
                <anchor>
                  <from>
                    <xdr:col>4</xdr:col>
                    <xdr:colOff>38100</xdr:colOff>
                    <xdr:row>84</xdr:row>
                    <xdr:rowOff>0</xdr:rowOff>
                  </from>
                  <to>
                    <xdr:col>4</xdr:col>
                    <xdr:colOff>292100</xdr:colOff>
                    <xdr:row>85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87" name="Option Button 345">
              <controlPr locked="0" defaultSize="0" autoFill="0" autoLine="0" autoPict="0">
                <anchor>
                  <from>
                    <xdr:col>4</xdr:col>
                    <xdr:colOff>38100</xdr:colOff>
                    <xdr:row>85</xdr:row>
                    <xdr:rowOff>0</xdr:rowOff>
                  </from>
                  <to>
                    <xdr:col>4</xdr:col>
                    <xdr:colOff>292100</xdr:colOff>
                    <xdr:row>86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88" name="Option Button 346">
              <controlPr locked="0" defaultSize="0" autoFill="0" autoLine="0" autoPict="0">
                <anchor>
                  <from>
                    <xdr:col>4</xdr:col>
                    <xdr:colOff>38100</xdr:colOff>
                    <xdr:row>86</xdr:row>
                    <xdr:rowOff>0</xdr:rowOff>
                  </from>
                  <to>
                    <xdr:col>4</xdr:col>
                    <xdr:colOff>292100</xdr:colOff>
                    <xdr:row>87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89" name="Option Button 347">
              <controlPr locked="0" defaultSize="0" autoFill="0" autoLine="0" autoPict="0">
                <anchor>
                  <from>
                    <xdr:col>4</xdr:col>
                    <xdr:colOff>38100</xdr:colOff>
                    <xdr:row>87</xdr:row>
                    <xdr:rowOff>0</xdr:rowOff>
                  </from>
                  <to>
                    <xdr:col>4</xdr:col>
                    <xdr:colOff>292100</xdr:colOff>
                    <xdr:row>88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0" name="Option Button 348">
              <controlPr locked="0" defaultSize="0" autoFill="0" autoLine="0" autoPict="0">
                <anchor>
                  <from>
                    <xdr:col>4</xdr:col>
                    <xdr:colOff>38100</xdr:colOff>
                    <xdr:row>88</xdr:row>
                    <xdr:rowOff>0</xdr:rowOff>
                  </from>
                  <to>
                    <xdr:col>4</xdr:col>
                    <xdr:colOff>292100</xdr:colOff>
                    <xdr:row>89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1" name="Option Button 349">
              <controlPr locked="0" defaultSize="0" autoFill="0" autoLine="0" autoPict="0">
                <anchor>
                  <from>
                    <xdr:col>4</xdr:col>
                    <xdr:colOff>38100</xdr:colOff>
                    <xdr:row>89</xdr:row>
                    <xdr:rowOff>0</xdr:rowOff>
                  </from>
                  <to>
                    <xdr:col>4</xdr:col>
                    <xdr:colOff>292100</xdr:colOff>
                    <xdr:row>90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2" name="Option Button 350">
              <controlPr locked="0" defaultSize="0" autoFill="0" autoLine="0" autoPict="0">
                <anchor>
                  <from>
                    <xdr:col>4</xdr:col>
                    <xdr:colOff>38100</xdr:colOff>
                    <xdr:row>90</xdr:row>
                    <xdr:rowOff>0</xdr:rowOff>
                  </from>
                  <to>
                    <xdr:col>4</xdr:col>
                    <xdr:colOff>292100</xdr:colOff>
                    <xdr:row>91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3" name="Option Button 351">
              <controlPr locked="0" defaultSize="0" autoFill="0" autoLine="0" autoPict="0">
                <anchor>
                  <from>
                    <xdr:col>4</xdr:col>
                    <xdr:colOff>38100</xdr:colOff>
                    <xdr:row>91</xdr:row>
                    <xdr:rowOff>0</xdr:rowOff>
                  </from>
                  <to>
                    <xdr:col>4</xdr:col>
                    <xdr:colOff>292100</xdr:colOff>
                    <xdr:row>92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4" name="Option Button 352">
              <controlPr locked="0" defaultSize="0" autoFill="0" autoLine="0" autoPict="0">
                <anchor>
                  <from>
                    <xdr:col>4</xdr:col>
                    <xdr:colOff>38100</xdr:colOff>
                    <xdr:row>92</xdr:row>
                    <xdr:rowOff>0</xdr:rowOff>
                  </from>
                  <to>
                    <xdr:col>4</xdr:col>
                    <xdr:colOff>292100</xdr:colOff>
                    <xdr:row>93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5" name="Option Button 353">
              <controlPr locked="0" defaultSize="0" autoFill="0" autoLine="0" autoPict="0">
                <anchor>
                  <from>
                    <xdr:col>4</xdr:col>
                    <xdr:colOff>38100</xdr:colOff>
                    <xdr:row>93</xdr:row>
                    <xdr:rowOff>0</xdr:rowOff>
                  </from>
                  <to>
                    <xdr:col>4</xdr:col>
                    <xdr:colOff>292100</xdr:colOff>
                    <xdr:row>94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6" name="Option Button 354">
              <controlPr locked="0" defaultSize="0" autoFill="0" autoLine="0" autoPict="0">
                <anchor>
                  <from>
                    <xdr:col>4</xdr:col>
                    <xdr:colOff>38100</xdr:colOff>
                    <xdr:row>94</xdr:row>
                    <xdr:rowOff>0</xdr:rowOff>
                  </from>
                  <to>
                    <xdr:col>4</xdr:col>
                    <xdr:colOff>292100</xdr:colOff>
                    <xdr:row>95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97" name="Option Button 355">
              <controlPr locked="0" defaultSize="0" autoFill="0" autoLine="0" autoPict="0">
                <anchor>
                  <from>
                    <xdr:col>4</xdr:col>
                    <xdr:colOff>38100</xdr:colOff>
                    <xdr:row>95</xdr:row>
                    <xdr:rowOff>0</xdr:rowOff>
                  </from>
                  <to>
                    <xdr:col>4</xdr:col>
                    <xdr:colOff>292100</xdr:colOff>
                    <xdr:row>96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98" name="Option Button 356">
              <controlPr locked="0" defaultSize="0" autoFill="0" autoLine="0" autoPict="0">
                <anchor>
                  <from>
                    <xdr:col>4</xdr:col>
                    <xdr:colOff>38100</xdr:colOff>
                    <xdr:row>96</xdr:row>
                    <xdr:rowOff>0</xdr:rowOff>
                  </from>
                  <to>
                    <xdr:col>4</xdr:col>
                    <xdr:colOff>292100</xdr:colOff>
                    <xdr:row>97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99" name="Option Button 357">
              <controlPr locked="0" defaultSize="0" autoFill="0" autoLine="0" autoPict="0">
                <anchor>
                  <from>
                    <xdr:col>4</xdr:col>
                    <xdr:colOff>38100</xdr:colOff>
                    <xdr:row>97</xdr:row>
                    <xdr:rowOff>0</xdr:rowOff>
                  </from>
                  <to>
                    <xdr:col>4</xdr:col>
                    <xdr:colOff>292100</xdr:colOff>
                    <xdr:row>98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0" name="Option Button 358">
              <controlPr locked="0" defaultSize="0" autoFill="0" autoLine="0" autoPict="0">
                <anchor>
                  <from>
                    <xdr:col>4</xdr:col>
                    <xdr:colOff>38100</xdr:colOff>
                    <xdr:row>98</xdr:row>
                    <xdr:rowOff>0</xdr:rowOff>
                  </from>
                  <to>
                    <xdr:col>4</xdr:col>
                    <xdr:colOff>292100</xdr:colOff>
                    <xdr:row>99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1" name="Option Button 359">
              <controlPr locked="0" defaultSize="0" autoFill="0" autoLine="0" autoPict="0">
                <anchor>
                  <from>
                    <xdr:col>4</xdr:col>
                    <xdr:colOff>38100</xdr:colOff>
                    <xdr:row>99</xdr:row>
                    <xdr:rowOff>0</xdr:rowOff>
                  </from>
                  <to>
                    <xdr:col>4</xdr:col>
                    <xdr:colOff>292100</xdr:colOff>
                    <xdr:row>100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2" name="Option Button 360">
              <controlPr locked="0" defaultSize="0" autoFill="0" autoLine="0" autoPict="0">
                <anchor>
                  <from>
                    <xdr:col>4</xdr:col>
                    <xdr:colOff>38100</xdr:colOff>
                    <xdr:row>100</xdr:row>
                    <xdr:rowOff>0</xdr:rowOff>
                  </from>
                  <to>
                    <xdr:col>4</xdr:col>
                    <xdr:colOff>292100</xdr:colOff>
                    <xdr:row>101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3" name="Option Button 361">
              <controlPr locked="0" defaultSize="0" autoFill="0" autoLine="0" autoPict="0">
                <anchor>
                  <from>
                    <xdr:col>4</xdr:col>
                    <xdr:colOff>38100</xdr:colOff>
                    <xdr:row>101</xdr:row>
                    <xdr:rowOff>0</xdr:rowOff>
                  </from>
                  <to>
                    <xdr:col>4</xdr:col>
                    <xdr:colOff>292100</xdr:colOff>
                    <xdr:row>102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4" name="Option Button 362">
              <controlPr locked="0" defaultSize="0" autoFill="0" autoLine="0" autoPict="0">
                <anchor>
                  <from>
                    <xdr:col>4</xdr:col>
                    <xdr:colOff>38100</xdr:colOff>
                    <xdr:row>102</xdr:row>
                    <xdr:rowOff>0</xdr:rowOff>
                  </from>
                  <to>
                    <xdr:col>4</xdr:col>
                    <xdr:colOff>292100</xdr:colOff>
                    <xdr:row>103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05" name="Option Button 363">
              <controlPr locked="0" defaultSize="0" autoFill="0" autoLine="0" autoPict="0">
                <anchor>
                  <from>
                    <xdr:col>4</xdr:col>
                    <xdr:colOff>38100</xdr:colOff>
                    <xdr:row>103</xdr:row>
                    <xdr:rowOff>0</xdr:rowOff>
                  </from>
                  <to>
                    <xdr:col>4</xdr:col>
                    <xdr:colOff>292100</xdr:colOff>
                    <xdr:row>104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06" name="Option Button 364">
              <controlPr locked="0" defaultSize="0" autoFill="0" autoLine="0" autoPict="0">
                <anchor>
                  <from>
                    <xdr:col>4</xdr:col>
                    <xdr:colOff>38100</xdr:colOff>
                    <xdr:row>104</xdr:row>
                    <xdr:rowOff>0</xdr:rowOff>
                  </from>
                  <to>
                    <xdr:col>4</xdr:col>
                    <xdr:colOff>292100</xdr:colOff>
                    <xdr:row>105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7" name="Option Button 365">
              <controlPr locked="0" defaultSize="0" autoFill="0" autoLine="0" autoPict="0">
                <anchor>
                  <from>
                    <xdr:col>4</xdr:col>
                    <xdr:colOff>38100</xdr:colOff>
                    <xdr:row>105</xdr:row>
                    <xdr:rowOff>0</xdr:rowOff>
                  </from>
                  <to>
                    <xdr:col>4</xdr:col>
                    <xdr:colOff>292100</xdr:colOff>
                    <xdr:row>106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08" name="Option Button 366">
              <controlPr locked="0" defaultSize="0" autoFill="0" autoLine="0" autoPict="0">
                <anchor>
                  <from>
                    <xdr:col>4</xdr:col>
                    <xdr:colOff>38100</xdr:colOff>
                    <xdr:row>106</xdr:row>
                    <xdr:rowOff>0</xdr:rowOff>
                  </from>
                  <to>
                    <xdr:col>4</xdr:col>
                    <xdr:colOff>292100</xdr:colOff>
                    <xdr:row>107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09" name="Option Button 367">
              <controlPr locked="0" defaultSize="0" autoFill="0" autoLine="0" autoPict="0">
                <anchor>
                  <from>
                    <xdr:col>4</xdr:col>
                    <xdr:colOff>38100</xdr:colOff>
                    <xdr:row>107</xdr:row>
                    <xdr:rowOff>0</xdr:rowOff>
                  </from>
                  <to>
                    <xdr:col>4</xdr:col>
                    <xdr:colOff>292100</xdr:colOff>
                    <xdr:row>108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0" name="Option Button 368">
              <controlPr locked="0" defaultSize="0" autoFill="0" autoLine="0" autoPict="0">
                <anchor>
                  <from>
                    <xdr:col>4</xdr:col>
                    <xdr:colOff>38100</xdr:colOff>
                    <xdr:row>108</xdr:row>
                    <xdr:rowOff>0</xdr:rowOff>
                  </from>
                  <to>
                    <xdr:col>4</xdr:col>
                    <xdr:colOff>292100</xdr:colOff>
                    <xdr:row>109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Deprecia</vt:lpstr>
      <vt:lpstr>Deprecia!Área_de_impresión</vt:lpstr>
      <vt:lpstr>MONEDA</vt:lpstr>
      <vt:lpstr>Rango_G</vt:lpstr>
      <vt:lpstr>UNIDAD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Rosas-Tasaciones Industriales</dc:creator>
  <cp:keywords/>
  <dc:description/>
  <cp:lastModifiedBy>Mario Rosas</cp:lastModifiedBy>
  <cp:lastPrinted>2026-08-04T09:58:43Z</cp:lastPrinted>
  <dcterms:created xsi:type="dcterms:W3CDTF">2014-12-02T20:21:49Z</dcterms:created>
  <dcterms:modified xsi:type="dcterms:W3CDTF">2026-08-05T16:17:16Z</dcterms:modified>
  <cp:category/>
</cp:coreProperties>
</file>